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588" yWindow="48" windowWidth="9612" windowHeight="9996" tabRatio="899" firstSheet="13"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Sheet2" sheetId="78"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收益法" sheetId="15" state="hidden" r:id="rId23"/>
    <sheet name="结果表-基准" sheetId="77" r:id="rId24"/>
    <sheet name="收益法（汇总）" sheetId="70" state="hidden" r:id="rId25"/>
    <sheet name="酒店收入计算" sheetId="66" state="hidden" r:id="rId26"/>
    <sheet name="比较法-住宅" sheetId="21" state="hidden" r:id="rId27"/>
    <sheet name="比较法-商业" sheetId="33" state="hidden" r:id="rId28"/>
    <sheet name="比较法-办公" sheetId="34" r:id="rId29"/>
    <sheet name="收益法 (元)" sheetId="67"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3" sheetId="79" r:id="rId47"/>
  </sheets>
  <externalReferences>
    <externalReference r:id="rId48"/>
  </externalReferences>
  <definedNames>
    <definedName name="_xlnm._FilterDatabase" localSheetId="28"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9">'收益法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B21" i="1" l="1"/>
  <c r="O20" i="1"/>
  <c r="O21" i="1" s="1"/>
  <c r="N6" i="1" s="1"/>
  <c r="N21" i="1"/>
  <c r="T25" i="31" l="1"/>
  <c r="B91" i="78"/>
  <c r="J85" i="78" l="1"/>
  <c r="B26" i="31" l="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25"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4" i="31"/>
  <c r="A65"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25" i="31"/>
  <c r="B24" i="31"/>
  <c r="A24" i="31"/>
  <c r="Y6" i="1"/>
  <c r="N19" i="1"/>
  <c r="F19" i="6"/>
  <c r="C34" i="34" s="1"/>
  <c r="C96" i="78"/>
  <c r="G89" i="78"/>
  <c r="E89" i="78"/>
  <c r="C89" i="78"/>
  <c r="G82" i="78"/>
  <c r="H85" i="78" s="1"/>
  <c r="A3" i="3" s="1"/>
  <c r="A120" i="77"/>
  <c r="E111" i="77"/>
  <c r="H112" i="77" s="1"/>
  <c r="E109" i="77"/>
  <c r="A124" i="77" s="1"/>
  <c r="E107" i="77"/>
  <c r="A122" i="77" s="1"/>
  <c r="H106" i="77"/>
  <c r="H105" i="77"/>
  <c r="H104" i="77"/>
  <c r="D101" i="77"/>
  <c r="C101" i="77"/>
  <c r="C91" i="77"/>
  <c r="E90" i="77"/>
  <c r="D89" i="77"/>
  <c r="C89" i="77" s="1"/>
  <c r="C87" i="77" s="1"/>
  <c r="H77" i="77"/>
  <c r="D77" i="77"/>
  <c r="C76" i="77"/>
  <c r="F59" i="77"/>
  <c r="E59" i="77"/>
  <c r="D59" i="77"/>
  <c r="F56" i="77"/>
  <c r="O55" i="77"/>
  <c r="N55" i="77"/>
  <c r="M55" i="77"/>
  <c r="K55" i="77"/>
  <c r="J55" i="77"/>
  <c r="I55" i="77"/>
  <c r="F55" i="77" s="1"/>
  <c r="O53" i="77" s="1"/>
  <c r="O54" i="77"/>
  <c r="N54" i="77"/>
  <c r="N53" i="77"/>
  <c r="K49" i="77"/>
  <c r="F48" i="77"/>
  <c r="O52" i="77" s="1"/>
  <c r="E48" i="77"/>
  <c r="N52" i="77" s="1"/>
  <c r="D48" i="77"/>
  <c r="M52" i="77" s="1"/>
  <c r="F33" i="77"/>
  <c r="D27" i="77"/>
  <c r="C25" i="77"/>
  <c r="C24" i="77"/>
  <c r="D17" i="77"/>
  <c r="C17" i="77"/>
  <c r="L4" i="77"/>
  <c r="K4" i="77"/>
  <c r="H1" i="77"/>
  <c r="H103" i="77" l="1"/>
  <c r="D120" i="77" s="1"/>
  <c r="H111" i="77"/>
  <c r="D126" i="77" s="1"/>
  <c r="D127" i="77" s="1"/>
  <c r="A126" i="77"/>
  <c r="I14" i="3"/>
  <c r="F20" i="6" s="1"/>
  <c r="C75" i="9"/>
  <c r="C18" i="77"/>
  <c r="D18" i="77" s="1"/>
  <c r="C92" i="77"/>
  <c r="C94" i="77"/>
  <c r="K120" i="77"/>
  <c r="D121" i="77"/>
  <c r="H109" i="77"/>
  <c r="AH5" i="71"/>
  <c r="AG5" i="71"/>
  <c r="AE5" i="71"/>
  <c r="AF5" i="71" s="1"/>
  <c r="AD5" i="71"/>
  <c r="Q5" i="71"/>
  <c r="P5" i="71"/>
  <c r="O5" i="71"/>
  <c r="N5" i="71"/>
  <c r="D124" i="77" l="1"/>
  <c r="D125" i="77" s="1"/>
  <c r="H110" i="77"/>
  <c r="Q7" i="71"/>
  <c r="P7" i="71"/>
  <c r="O7" i="71"/>
  <c r="N7" i="71"/>
  <c r="AH6" i="71"/>
  <c r="AG6" i="71"/>
  <c r="AE6" i="71"/>
  <c r="AF6" i="71" s="1"/>
  <c r="AD6" i="71"/>
  <c r="Q6" i="71"/>
  <c r="P6" i="71"/>
  <c r="O6" i="71"/>
  <c r="N6" i="71"/>
  <c r="AH7" i="71"/>
  <c r="AG7" i="71"/>
  <c r="AE7" i="71"/>
  <c r="AF7" i="71" s="1"/>
  <c r="AD7" i="71"/>
  <c r="Q8" i="71"/>
  <c r="Q9" i="71"/>
  <c r="P8" i="71"/>
  <c r="P9" i="71"/>
  <c r="O8" i="71"/>
  <c r="O9" i="71"/>
  <c r="N8" i="71"/>
  <c r="N9" i="71"/>
  <c r="AH8" i="71"/>
  <c r="AG8" i="71"/>
  <c r="AE8" i="71"/>
  <c r="AF8" i="71"/>
  <c r="AD8" i="71"/>
  <c r="F24" i="12"/>
  <c r="F7" i="69"/>
  <c r="F7" i="68"/>
  <c r="M15" i="45"/>
  <c r="L15" i="45"/>
  <c r="K15" i="45"/>
  <c r="J15" i="45"/>
  <c r="I15" i="45"/>
  <c r="H15" i="45"/>
  <c r="G15" i="45"/>
  <c r="F15" i="45"/>
  <c r="E15" i="45"/>
  <c r="D15" i="45"/>
  <c r="C15" i="45"/>
  <c r="B15" i="45"/>
  <c r="AH9" i="71"/>
  <c r="AG9" i="71"/>
  <c r="AE9" i="71"/>
  <c r="AF9" i="71"/>
  <c r="AD9" i="71"/>
  <c r="AD10" i="71"/>
  <c r="AH10" i="71"/>
  <c r="AG10" i="71"/>
  <c r="AE10" i="71"/>
  <c r="AF10" i="71" s="1"/>
  <c r="Q10" i="71"/>
  <c r="P10" i="71"/>
  <c r="O10" i="71"/>
  <c r="N10" i="71"/>
  <c r="L3" i="71"/>
  <c r="AH3" i="71" s="1"/>
  <c r="K3" i="71"/>
  <c r="AG3" i="71" s="1"/>
  <c r="J3" i="71"/>
  <c r="AE3" i="71" s="1"/>
  <c r="I3" i="71"/>
  <c r="AH11" i="71"/>
  <c r="AG11" i="71"/>
  <c r="AE11" i="71"/>
  <c r="AF11" i="71" s="1"/>
  <c r="AD11" i="71"/>
  <c r="Q11" i="71"/>
  <c r="Q12" i="71"/>
  <c r="P11" i="71"/>
  <c r="P12" i="71"/>
  <c r="O11" i="71"/>
  <c r="O12" i="71"/>
  <c r="N11" i="71"/>
  <c r="N12" i="71"/>
  <c r="N13" i="71"/>
  <c r="AH12" i="71"/>
  <c r="AG12" i="71"/>
  <c r="AE12" i="71"/>
  <c r="AF12" i="71" s="1"/>
  <c r="AD12" i="71"/>
  <c r="Q13" i="71"/>
  <c r="P13" i="71"/>
  <c r="O13" i="71"/>
  <c r="M19" i="43"/>
  <c r="D15" i="71"/>
  <c r="AH13" i="71"/>
  <c r="AG13" i="71"/>
  <c r="AE13" i="71"/>
  <c r="AF13" i="71" s="1"/>
  <c r="AD13" i="71"/>
  <c r="AD14" i="71"/>
  <c r="AG14" i="71"/>
  <c r="AH14" i="71"/>
  <c r="AE14" i="71"/>
  <c r="AF14" i="71" s="1"/>
  <c r="N14" i="71"/>
  <c r="Q14" i="71"/>
  <c r="P14" i="71"/>
  <c r="E14" i="71" s="1"/>
  <c r="O14" i="71"/>
  <c r="Q15" i="71"/>
  <c r="F14" i="71"/>
  <c r="F13" i="71" s="1"/>
  <c r="F12" i="71" s="1"/>
  <c r="P15" i="71"/>
  <c r="O15" i="71"/>
  <c r="N15" i="71"/>
  <c r="A2" i="53"/>
  <c r="B19" i="72" s="1"/>
  <c r="K59" i="67"/>
  <c r="P61" i="67" s="1"/>
  <c r="K59" i="15"/>
  <c r="P74" i="15"/>
  <c r="P61" i="15"/>
  <c r="D116" i="39"/>
  <c r="E116" i="39"/>
  <c r="F116" i="39"/>
  <c r="G116" i="39"/>
  <c r="H116" i="39"/>
  <c r="I116" i="39"/>
  <c r="J116" i="39"/>
  <c r="K116" i="39"/>
  <c r="L116" i="39"/>
  <c r="M116" i="39"/>
  <c r="C116" i="39"/>
  <c r="A21" i="62"/>
  <c r="A20" i="62"/>
  <c r="B66" i="72" s="1"/>
  <c r="A22" i="51"/>
  <c r="A21" i="51"/>
  <c r="A20" i="51"/>
  <c r="A14" i="62"/>
  <c r="B60" i="72" s="1"/>
  <c r="A13" i="62"/>
  <c r="B59" i="72" s="1"/>
  <c r="A19" i="62"/>
  <c r="A12" i="62"/>
  <c r="B58" i="72" s="1"/>
  <c r="A120" i="9"/>
  <c r="H2" i="52"/>
  <c r="A1" i="52"/>
  <c r="A3" i="53"/>
  <c r="Q16" i="71"/>
  <c r="P16" i="71"/>
  <c r="O16" i="71"/>
  <c r="N16" i="71"/>
  <c r="A15" i="51"/>
  <c r="B12" i="72" s="1"/>
  <c r="C76" i="9"/>
  <c r="I107" i="40"/>
  <c r="K6" i="4"/>
  <c r="N56" i="9" s="1"/>
  <c r="K56" i="9"/>
  <c r="E16" i="74"/>
  <c r="F16" i="74"/>
  <c r="E17" i="74"/>
  <c r="F17" i="74"/>
  <c r="E18" i="74"/>
  <c r="F18" i="74"/>
  <c r="E19" i="74"/>
  <c r="F19" i="74"/>
  <c r="E20" i="74"/>
  <c r="F20" i="74"/>
  <c r="E21" i="74"/>
  <c r="F21" i="74"/>
  <c r="E22" i="74"/>
  <c r="F22" i="74"/>
  <c r="E23" i="74"/>
  <c r="F23" i="74"/>
  <c r="B3" i="74"/>
  <c r="C91" i="9"/>
  <c r="B8" i="72"/>
  <c r="O17" i="71"/>
  <c r="P17" i="71"/>
  <c r="Q17" i="71"/>
  <c r="N17" i="71"/>
  <c r="AD15" i="71"/>
  <c r="AE15" i="71"/>
  <c r="AF15" i="71"/>
  <c r="AG15" i="71"/>
  <c r="AH15" i="71"/>
  <c r="AD16" i="71"/>
  <c r="AE16" i="71"/>
  <c r="AF16" i="71" s="1"/>
  <c r="AG16" i="71"/>
  <c r="AH16" i="71"/>
  <c r="AD17" i="71"/>
  <c r="AE17" i="71"/>
  <c r="AF17" i="71" s="1"/>
  <c r="AG17" i="71"/>
  <c r="AH17" i="71"/>
  <c r="AD18" i="71"/>
  <c r="AE18" i="71"/>
  <c r="AF18" i="71" s="1"/>
  <c r="AG18" i="71"/>
  <c r="AH18" i="71"/>
  <c r="AD19" i="71"/>
  <c r="AE19" i="71"/>
  <c r="AF19" i="71"/>
  <c r="AG19" i="71"/>
  <c r="AH19" i="71"/>
  <c r="AD20" i="71"/>
  <c r="AE20" i="71"/>
  <c r="AF20" i="71" s="1"/>
  <c r="AG20" i="71"/>
  <c r="AH20" i="71"/>
  <c r="AD21" i="71"/>
  <c r="AE21" i="71"/>
  <c r="AF21" i="71" s="1"/>
  <c r="AG21" i="71"/>
  <c r="AH21" i="71"/>
  <c r="AD22" i="71"/>
  <c r="AE22" i="71"/>
  <c r="AF22" i="71" s="1"/>
  <c r="AG22" i="71"/>
  <c r="AH22" i="71"/>
  <c r="AD23" i="71"/>
  <c r="AE23" i="71"/>
  <c r="AF23" i="71"/>
  <c r="AG23" i="71"/>
  <c r="AH23" i="71"/>
  <c r="AD24" i="71"/>
  <c r="AE24" i="71"/>
  <c r="AF24" i="71" s="1"/>
  <c r="AG24" i="71"/>
  <c r="AH24" i="71"/>
  <c r="AD25" i="71"/>
  <c r="AE25" i="71"/>
  <c r="AF25" i="71" s="1"/>
  <c r="AG25" i="71"/>
  <c r="AH25" i="71"/>
  <c r="AD26" i="71"/>
  <c r="AE26" i="71"/>
  <c r="AF26" i="71" s="1"/>
  <c r="AG26" i="71"/>
  <c r="AH26" i="71"/>
  <c r="AD27" i="71"/>
  <c r="AE27" i="71"/>
  <c r="AF27" i="71"/>
  <c r="AG27" i="71"/>
  <c r="AH27" i="71"/>
  <c r="AD28" i="71"/>
  <c r="AE28" i="71"/>
  <c r="AF28" i="71" s="1"/>
  <c r="AG28" i="71"/>
  <c r="AH28" i="71"/>
  <c r="AH29" i="71"/>
  <c r="AG29" i="71"/>
  <c r="AE29" i="71"/>
  <c r="AF29" i="71" s="1"/>
  <c r="AD29" i="71"/>
  <c r="AD30" i="71"/>
  <c r="AE30" i="71"/>
  <c r="AF30" i="71" s="1"/>
  <c r="AG30" i="71"/>
  <c r="AH30" i="71"/>
  <c r="S2" i="31"/>
  <c r="M2" i="31"/>
  <c r="N2" i="31"/>
  <c r="O2" i="31"/>
  <c r="P2" i="31"/>
  <c r="Q2" i="31"/>
  <c r="R2" i="31"/>
  <c r="C1" i="73"/>
  <c r="L1" i="73" s="1"/>
  <c r="B74" i="72"/>
  <c r="Y12" i="43"/>
  <c r="Y10" i="43"/>
  <c r="AJ9" i="43"/>
  <c r="AJ12" i="43" s="1"/>
  <c r="AI9" i="43"/>
  <c r="AI12" i="43" s="1"/>
  <c r="AH9" i="43"/>
  <c r="AG9" i="43"/>
  <c r="AF9" i="43"/>
  <c r="AF12" i="43" s="1"/>
  <c r="AE9" i="43"/>
  <c r="AE12" i="43" s="1"/>
  <c r="AD9" i="43"/>
  <c r="AC9" i="43"/>
  <c r="AB9" i="43"/>
  <c r="AB12" i="43" s="1"/>
  <c r="AA9" i="43"/>
  <c r="AA12" i="43" s="1"/>
  <c r="Z9" i="43"/>
  <c r="AA10" i="43"/>
  <c r="AE10" i="43"/>
  <c r="AI10" i="43"/>
  <c r="AB10" i="43"/>
  <c r="K49" i="9"/>
  <c r="E107" i="9"/>
  <c r="A122" i="9" s="1"/>
  <c r="A8" i="52" s="1"/>
  <c r="E111" i="9"/>
  <c r="A126" i="9" s="1"/>
  <c r="E109" i="9"/>
  <c r="A124" i="9" s="1"/>
  <c r="B44" i="72"/>
  <c r="B42" i="72"/>
  <c r="B69" i="72"/>
  <c r="B68" i="72"/>
  <c r="B63" i="72"/>
  <c r="B62" i="72"/>
  <c r="B16" i="72"/>
  <c r="B65" i="72"/>
  <c r="B67" i="72"/>
  <c r="B10" i="72"/>
  <c r="C53" i="10"/>
  <c r="B51" i="10"/>
  <c r="A18" i="51"/>
  <c r="B13" i="72" s="1"/>
  <c r="C8" i="68"/>
  <c r="B49" i="48"/>
  <c r="B5" i="72"/>
  <c r="I19" i="43"/>
  <c r="D79" i="71"/>
  <c r="F78" i="71"/>
  <c r="E78" i="71"/>
  <c r="E77" i="71" s="1"/>
  <c r="E76" i="71" s="1"/>
  <c r="C78" i="71"/>
  <c r="D78" i="71" s="1"/>
  <c r="B78" i="71"/>
  <c r="F77" i="71"/>
  <c r="F76" i="71" s="1"/>
  <c r="B77" i="71"/>
  <c r="B76" i="71" s="1"/>
  <c r="D75" i="71"/>
  <c r="F74" i="71"/>
  <c r="F73" i="71" s="1"/>
  <c r="F72" i="71" s="1"/>
  <c r="E74" i="71"/>
  <c r="E73" i="71" s="1"/>
  <c r="E72" i="71" s="1"/>
  <c r="C74" i="71"/>
  <c r="D74" i="71" s="1"/>
  <c r="B74" i="71"/>
  <c r="B73" i="71"/>
  <c r="B72" i="71" s="1"/>
  <c r="D71" i="71"/>
  <c r="Q70" i="71"/>
  <c r="P70" i="71"/>
  <c r="O70" i="71"/>
  <c r="N70" i="71"/>
  <c r="F70" i="71"/>
  <c r="V70" i="71" s="1"/>
  <c r="E70" i="71"/>
  <c r="U70" i="71" s="1"/>
  <c r="C70" i="71"/>
  <c r="T70" i="71" s="1"/>
  <c r="B70" i="71"/>
  <c r="S70" i="71" s="1"/>
  <c r="Q69" i="71"/>
  <c r="P69" i="71"/>
  <c r="O69" i="71"/>
  <c r="N69" i="71"/>
  <c r="F69" i="71"/>
  <c r="F68" i="71" s="1"/>
  <c r="B69" i="71"/>
  <c r="B68" i="71" s="1"/>
  <c r="Q68" i="71"/>
  <c r="P68" i="71"/>
  <c r="O68" i="71"/>
  <c r="N68" i="71"/>
  <c r="Q67" i="71"/>
  <c r="P67" i="71"/>
  <c r="O67" i="71"/>
  <c r="N67" i="71"/>
  <c r="D67" i="71"/>
  <c r="Q66" i="71"/>
  <c r="P66" i="71"/>
  <c r="O66" i="71"/>
  <c r="N66" i="71"/>
  <c r="F66" i="71"/>
  <c r="V66" i="71" s="1"/>
  <c r="E66" i="71"/>
  <c r="U66" i="71" s="1"/>
  <c r="C66" i="71"/>
  <c r="T66" i="71" s="1"/>
  <c r="B66" i="71"/>
  <c r="S66" i="71" s="1"/>
  <c r="Q65" i="71"/>
  <c r="P65" i="71"/>
  <c r="O65" i="71"/>
  <c r="N65" i="71"/>
  <c r="F65" i="71"/>
  <c r="F64" i="71" s="1"/>
  <c r="B65" i="71"/>
  <c r="B64" i="71" s="1"/>
  <c r="Q64" i="71"/>
  <c r="P64" i="71"/>
  <c r="O64" i="71"/>
  <c r="N64" i="71"/>
  <c r="Q63" i="71"/>
  <c r="P63" i="71"/>
  <c r="O63" i="71"/>
  <c r="N63" i="7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F58" i="71"/>
  <c r="E58" i="71"/>
  <c r="P58" i="71" s="1"/>
  <c r="C58" i="71"/>
  <c r="B58" i="71"/>
  <c r="S58" i="71" s="1"/>
  <c r="B57" i="71"/>
  <c r="D55" i="71"/>
  <c r="Q54" i="71"/>
  <c r="P54" i="71"/>
  <c r="O54" i="71"/>
  <c r="N54" i="71"/>
  <c r="Q53" i="71"/>
  <c r="P53" i="71"/>
  <c r="O53" i="71"/>
  <c r="N53" i="71"/>
  <c r="Q52" i="71"/>
  <c r="P52" i="71"/>
  <c r="O52" i="71"/>
  <c r="N52" i="71"/>
  <c r="Q51" i="71"/>
  <c r="F52" i="71" s="1"/>
  <c r="F53" i="71" s="1"/>
  <c r="F54" i="71" s="1"/>
  <c r="V54" i="71" s="1"/>
  <c r="P51" i="71"/>
  <c r="E52" i="71"/>
  <c r="O51" i="71"/>
  <c r="C52" i="71"/>
  <c r="N51" i="71"/>
  <c r="B52" i="71"/>
  <c r="B53" i="71" s="1"/>
  <c r="B54" i="71" s="1"/>
  <c r="S54" i="71" s="1"/>
  <c r="D51" i="71"/>
  <c r="Q50" i="71"/>
  <c r="P50" i="71"/>
  <c r="O50" i="71"/>
  <c r="N50" i="71"/>
  <c r="Q49" i="71"/>
  <c r="P49" i="71"/>
  <c r="O49" i="71"/>
  <c r="N49" i="71"/>
  <c r="Q48" i="71"/>
  <c r="P48" i="71"/>
  <c r="O48" i="71"/>
  <c r="N48" i="71"/>
  <c r="Q47" i="71"/>
  <c r="F48" i="71" s="1"/>
  <c r="F49" i="71" s="1"/>
  <c r="F50" i="71" s="1"/>
  <c r="V50" i="71" s="1"/>
  <c r="P47" i="71"/>
  <c r="E48" i="71" s="1"/>
  <c r="E49" i="71" s="1"/>
  <c r="E50" i="71" s="1"/>
  <c r="U50" i="71" s="1"/>
  <c r="O47" i="71"/>
  <c r="C48" i="71" s="1"/>
  <c r="N47" i="71"/>
  <c r="B48" i="71" s="1"/>
  <c r="B49" i="71" s="1"/>
  <c r="B50" i="71" s="1"/>
  <c r="S50" i="71" s="1"/>
  <c r="D47" i="71"/>
  <c r="Q46" i="71"/>
  <c r="P46" i="71"/>
  <c r="O46" i="71"/>
  <c r="N46" i="71"/>
  <c r="Q45" i="71"/>
  <c r="P45" i="71"/>
  <c r="O45" i="71"/>
  <c r="N45" i="71"/>
  <c r="Q44" i="71"/>
  <c r="P44" i="71"/>
  <c r="O44" i="71"/>
  <c r="N44" i="71"/>
  <c r="Q43" i="71"/>
  <c r="F44" i="71" s="1"/>
  <c r="F45" i="71" s="1"/>
  <c r="F46" i="71" s="1"/>
  <c r="V46" i="71" s="1"/>
  <c r="P43" i="71"/>
  <c r="E44" i="71" s="1"/>
  <c r="E45" i="71" s="1"/>
  <c r="E46" i="71" s="1"/>
  <c r="U46" i="71" s="1"/>
  <c r="O43" i="71"/>
  <c r="C44" i="71" s="1"/>
  <c r="C45" i="71" s="1"/>
  <c r="N43" i="71"/>
  <c r="B44" i="71" s="1"/>
  <c r="D43" i="71"/>
  <c r="Q42" i="71"/>
  <c r="P42" i="71"/>
  <c r="O42" i="71"/>
  <c r="N42" i="71"/>
  <c r="Q41" i="71"/>
  <c r="P41" i="71"/>
  <c r="O41" i="71"/>
  <c r="N41" i="71"/>
  <c r="Q40" i="71"/>
  <c r="P40" i="71"/>
  <c r="O40" i="71"/>
  <c r="N40" i="71"/>
  <c r="Q39" i="71"/>
  <c r="F40" i="71" s="1"/>
  <c r="P39" i="71"/>
  <c r="E40" i="71" s="1"/>
  <c r="E41" i="71" s="1"/>
  <c r="E42" i="71" s="1"/>
  <c r="U42" i="71" s="1"/>
  <c r="O39" i="71"/>
  <c r="C40" i="71"/>
  <c r="N39" i="71"/>
  <c r="B40" i="71"/>
  <c r="B41" i="71" s="1"/>
  <c r="B42" i="71" s="1"/>
  <c r="S42" i="71" s="1"/>
  <c r="D39" i="71"/>
  <c r="T38" i="71"/>
  <c r="Q38" i="71"/>
  <c r="P38" i="71"/>
  <c r="O38" i="71"/>
  <c r="N38" i="71"/>
  <c r="D38" i="71"/>
  <c r="Q37" i="71"/>
  <c r="P37" i="71"/>
  <c r="O37" i="71"/>
  <c r="N37" i="71"/>
  <c r="Q36" i="71"/>
  <c r="P36" i="71"/>
  <c r="O36" i="71"/>
  <c r="N36" i="71"/>
  <c r="Q35" i="71"/>
  <c r="F36" i="71" s="1"/>
  <c r="F37" i="71" s="1"/>
  <c r="F38" i="71" s="1"/>
  <c r="V38" i="71" s="1"/>
  <c r="P35" i="71"/>
  <c r="E36" i="71" s="1"/>
  <c r="E37" i="71" s="1"/>
  <c r="E38" i="71" s="1"/>
  <c r="U38" i="71" s="1"/>
  <c r="O35" i="71"/>
  <c r="C36" i="71" s="1"/>
  <c r="N35" i="71"/>
  <c r="B36" i="71" s="1"/>
  <c r="B37" i="71" s="1"/>
  <c r="B38" i="71" s="1"/>
  <c r="S38" i="71" s="1"/>
  <c r="D35" i="71"/>
  <c r="Q34" i="71"/>
  <c r="P34" i="71"/>
  <c r="O34" i="71"/>
  <c r="N34" i="71"/>
  <c r="Q33" i="71"/>
  <c r="P33" i="71"/>
  <c r="O33" i="71"/>
  <c r="N33" i="71"/>
  <c r="Q32" i="71"/>
  <c r="P32" i="71"/>
  <c r="O32" i="71"/>
  <c r="N32" i="71"/>
  <c r="Q31" i="71"/>
  <c r="F32" i="71" s="1"/>
  <c r="F33" i="71" s="1"/>
  <c r="F34" i="71" s="1"/>
  <c r="V34" i="71" s="1"/>
  <c r="P31" i="71"/>
  <c r="E32" i="71" s="1"/>
  <c r="E33" i="71" s="1"/>
  <c r="E34" i="71" s="1"/>
  <c r="U34" i="71" s="1"/>
  <c r="O31" i="71"/>
  <c r="C32" i="71"/>
  <c r="N31" i="71"/>
  <c r="B32" i="71"/>
  <c r="B33" i="71" s="1"/>
  <c r="B34" i="71" s="1"/>
  <c r="S34" i="71" s="1"/>
  <c r="D31" i="71"/>
  <c r="Q30" i="71"/>
  <c r="P30" i="71"/>
  <c r="O30" i="71"/>
  <c r="N30" i="71"/>
  <c r="Q29" i="71"/>
  <c r="AB29" i="71" s="1"/>
  <c r="P29" i="71"/>
  <c r="AA29" i="71"/>
  <c r="O29" i="71"/>
  <c r="Y29" i="71"/>
  <c r="Z29" i="71" s="1"/>
  <c r="N29" i="71"/>
  <c r="X29" i="71" s="1"/>
  <c r="Q28" i="71"/>
  <c r="AB28" i="71" s="1"/>
  <c r="P28" i="71"/>
  <c r="O28" i="71"/>
  <c r="Y28" i="71" s="1"/>
  <c r="Z28" i="71" s="1"/>
  <c r="N28" i="71"/>
  <c r="Q27" i="71"/>
  <c r="F28" i="71" s="1"/>
  <c r="F29" i="71" s="1"/>
  <c r="F30" i="71" s="1"/>
  <c r="V30" i="71" s="1"/>
  <c r="P27" i="71"/>
  <c r="O27" i="71"/>
  <c r="N27" i="71"/>
  <c r="D27" i="71"/>
  <c r="Q26" i="71"/>
  <c r="AB26" i="71" s="1"/>
  <c r="P26" i="71"/>
  <c r="O26" i="71"/>
  <c r="Y26" i="71" s="1"/>
  <c r="Z26" i="71" s="1"/>
  <c r="N26" i="71"/>
  <c r="Q25" i="71"/>
  <c r="AB25" i="71"/>
  <c r="P25" i="71"/>
  <c r="O25" i="71"/>
  <c r="Y25" i="71" s="1"/>
  <c r="Z25" i="71" s="1"/>
  <c r="N25" i="71"/>
  <c r="Q24" i="71"/>
  <c r="AB24" i="71" s="1"/>
  <c r="P24" i="71"/>
  <c r="O24" i="71"/>
  <c r="Y24" i="71" s="1"/>
  <c r="Z24" i="71" s="1"/>
  <c r="N24" i="71"/>
  <c r="Q23" i="71"/>
  <c r="F24" i="71" s="1"/>
  <c r="P23" i="71"/>
  <c r="AA23" i="71" s="1"/>
  <c r="O23" i="71"/>
  <c r="N23" i="71"/>
  <c r="X23" i="71" s="1"/>
  <c r="D23" i="71"/>
  <c r="Q22" i="71"/>
  <c r="AB22" i="71" s="1"/>
  <c r="P22" i="71"/>
  <c r="O22" i="71"/>
  <c r="Y22" i="71" s="1"/>
  <c r="Z22" i="71" s="1"/>
  <c r="N22" i="71"/>
  <c r="Q21" i="71"/>
  <c r="AB21" i="71"/>
  <c r="P21" i="71"/>
  <c r="O21" i="71"/>
  <c r="Y21" i="71" s="1"/>
  <c r="Z21" i="71" s="1"/>
  <c r="N21" i="71"/>
  <c r="Q20" i="71"/>
  <c r="AB20" i="71" s="1"/>
  <c r="P20" i="71"/>
  <c r="O20" i="71"/>
  <c r="Y20" i="71" s="1"/>
  <c r="Z20" i="71" s="1"/>
  <c r="N20" i="71"/>
  <c r="X20" i="71" s="1"/>
  <c r="Q19" i="71"/>
  <c r="F20" i="71" s="1"/>
  <c r="P19" i="71"/>
  <c r="E20" i="71" s="1"/>
  <c r="E21" i="71" s="1"/>
  <c r="E22" i="71" s="1"/>
  <c r="U22" i="71" s="1"/>
  <c r="O19" i="71"/>
  <c r="N19" i="71"/>
  <c r="X19" i="71" s="1"/>
  <c r="D19" i="71"/>
  <c r="O18" i="71"/>
  <c r="N18" i="71"/>
  <c r="B20" i="71"/>
  <c r="B21" i="71" s="1"/>
  <c r="B22" i="71" s="1"/>
  <c r="S22" i="71" s="1"/>
  <c r="B24" i="71"/>
  <c r="B25" i="71" s="1"/>
  <c r="B26" i="71" s="1"/>
  <c r="S26" i="71" s="1"/>
  <c r="B28" i="71"/>
  <c r="B29" i="71" s="1"/>
  <c r="B30" i="71" s="1"/>
  <c r="S30" i="71" s="1"/>
  <c r="X27" i="71"/>
  <c r="E28" i="71"/>
  <c r="E29" i="71" s="1"/>
  <c r="E30" i="71" s="1"/>
  <c r="U30" i="71" s="1"/>
  <c r="AA27" i="71"/>
  <c r="N58" i="71"/>
  <c r="E24" i="71"/>
  <c r="E25" i="71" s="1"/>
  <c r="E26" i="71" s="1"/>
  <c r="U26" i="71" s="1"/>
  <c r="C20" i="71"/>
  <c r="AB19" i="71"/>
  <c r="X21" i="71"/>
  <c r="X22" i="71"/>
  <c r="AA22" i="71"/>
  <c r="C24" i="71"/>
  <c r="C25" i="71" s="1"/>
  <c r="Y23" i="71"/>
  <c r="Z23" i="71" s="1"/>
  <c r="AB23" i="71"/>
  <c r="X24" i="71"/>
  <c r="AA24" i="71"/>
  <c r="X25" i="71"/>
  <c r="AA25" i="71"/>
  <c r="X26" i="71"/>
  <c r="AA26" i="71"/>
  <c r="C28" i="71"/>
  <c r="D28" i="71" s="1"/>
  <c r="Y27" i="71"/>
  <c r="Z27" i="71" s="1"/>
  <c r="AB27" i="71"/>
  <c r="X28" i="71"/>
  <c r="AA28" i="71"/>
  <c r="F41" i="71"/>
  <c r="F42" i="71" s="1"/>
  <c r="V42" i="71" s="1"/>
  <c r="C18" i="71"/>
  <c r="T18" i="71" s="1"/>
  <c r="Y15" i="71"/>
  <c r="Z15" i="71" s="1"/>
  <c r="Y16" i="71"/>
  <c r="Z16" i="71" s="1"/>
  <c r="Y17" i="71"/>
  <c r="Z17" i="71" s="1"/>
  <c r="Y18" i="71"/>
  <c r="Z18" i="71" s="1"/>
  <c r="B18" i="71"/>
  <c r="B17" i="71" s="1"/>
  <c r="B16" i="71"/>
  <c r="X15" i="71"/>
  <c r="X16" i="71"/>
  <c r="X17" i="71"/>
  <c r="X18" i="71"/>
  <c r="C21" i="71"/>
  <c r="D20" i="71"/>
  <c r="C29" i="71"/>
  <c r="D29" i="71" s="1"/>
  <c r="C33" i="71"/>
  <c r="D32" i="71"/>
  <c r="C41" i="71"/>
  <c r="D40" i="71"/>
  <c r="P18" i="71"/>
  <c r="E53" i="71"/>
  <c r="E54" i="71" s="1"/>
  <c r="U54" i="71" s="1"/>
  <c r="U58" i="71"/>
  <c r="E57" i="71"/>
  <c r="Q18" i="71"/>
  <c r="F18" i="71" s="1"/>
  <c r="F17" i="71" s="1"/>
  <c r="F16" i="71" s="1"/>
  <c r="D44" i="71"/>
  <c r="C53" i="71"/>
  <c r="C54" i="71" s="1"/>
  <c r="D52" i="71"/>
  <c r="N57" i="71"/>
  <c r="B56" i="71"/>
  <c r="T58" i="71"/>
  <c r="O58" i="71"/>
  <c r="D58" i="71"/>
  <c r="C57" i="71"/>
  <c r="O57" i="71" s="1"/>
  <c r="Q58" i="71"/>
  <c r="C61" i="71"/>
  <c r="D61" i="71" s="1"/>
  <c r="E61" i="71"/>
  <c r="E60" i="71" s="1"/>
  <c r="D62" i="71"/>
  <c r="C65" i="71"/>
  <c r="C64" i="71" s="1"/>
  <c r="D64" i="71" s="1"/>
  <c r="E65" i="71"/>
  <c r="E64" i="71" s="1"/>
  <c r="D66" i="71"/>
  <c r="C69" i="71"/>
  <c r="C68" i="71" s="1"/>
  <c r="D68" i="71" s="1"/>
  <c r="E69" i="71"/>
  <c r="E68" i="71" s="1"/>
  <c r="D70" i="71"/>
  <c r="C73" i="71"/>
  <c r="D73" i="71" s="1"/>
  <c r="C77" i="71"/>
  <c r="C76" i="71" s="1"/>
  <c r="D76" i="71" s="1"/>
  <c r="C17" i="71"/>
  <c r="D17" i="71" s="1"/>
  <c r="S18" i="71"/>
  <c r="AB15" i="71"/>
  <c r="E18" i="71"/>
  <c r="E17" i="71" s="1"/>
  <c r="E16" i="71" s="1"/>
  <c r="AA3" i="71"/>
  <c r="AA15" i="71"/>
  <c r="AA16" i="71"/>
  <c r="AA17" i="71"/>
  <c r="AA18" i="71"/>
  <c r="D18" i="71"/>
  <c r="U18" i="71" s="1"/>
  <c r="C56" i="71"/>
  <c r="D56" i="71" s="1"/>
  <c r="D57" i="71"/>
  <c r="C72" i="71"/>
  <c r="D72" i="71" s="1"/>
  <c r="D65" i="71"/>
  <c r="N55" i="71"/>
  <c r="N56" i="71"/>
  <c r="D77" i="71"/>
  <c r="D69" i="71"/>
  <c r="C60" i="71"/>
  <c r="D60" i="71" s="1"/>
  <c r="C46" i="71"/>
  <c r="T46" i="71" s="1"/>
  <c r="D45" i="71"/>
  <c r="P57" i="71"/>
  <c r="E56" i="71"/>
  <c r="P56" i="71" s="1"/>
  <c r="C42" i="71"/>
  <c r="T42" i="71" s="1"/>
  <c r="D41" i="71"/>
  <c r="C34" i="71"/>
  <c r="T34" i="71" s="1"/>
  <c r="D33" i="71"/>
  <c r="C30" i="71"/>
  <c r="T30" i="71" s="1"/>
  <c r="C22" i="71"/>
  <c r="T22" i="71" s="1"/>
  <c r="D21" i="71"/>
  <c r="C16" i="71"/>
  <c r="D16" i="71" s="1"/>
  <c r="P55" i="71"/>
  <c r="O56" i="71"/>
  <c r="O55" i="71"/>
  <c r="D22" i="71"/>
  <c r="D30" i="71"/>
  <c r="D34" i="71"/>
  <c r="D42" i="71"/>
  <c r="D46" i="71"/>
  <c r="O27" i="6"/>
  <c r="N27" i="6"/>
  <c r="P20" i="6"/>
  <c r="P21" i="6"/>
  <c r="P22" i="6"/>
  <c r="P23" i="6"/>
  <c r="P24" i="6"/>
  <c r="P25" i="6"/>
  <c r="P26" i="6"/>
  <c r="P19" i="6"/>
  <c r="P27" i="6" s="1"/>
  <c r="AP8" i="1"/>
  <c r="AP9" i="1"/>
  <c r="AP10" i="1"/>
  <c r="AP11" i="1"/>
  <c r="AP12" i="1"/>
  <c r="AP13" i="1"/>
  <c r="L21" i="6"/>
  <c r="L22" i="6"/>
  <c r="L23" i="6"/>
  <c r="L24" i="6"/>
  <c r="L25" i="6"/>
  <c r="L26" i="6"/>
  <c r="A7" i="70"/>
  <c r="A8" i="70"/>
  <c r="E8" i="70" s="1"/>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c r="F18" i="36"/>
  <c r="AA18" i="36" s="1"/>
  <c r="C18" i="36"/>
  <c r="Q18" i="35"/>
  <c r="Z18" i="35" s="1"/>
  <c r="D68" i="35"/>
  <c r="E68" i="35" s="1"/>
  <c r="F68" i="35" s="1"/>
  <c r="G68" i="35" s="1"/>
  <c r="F18" i="35"/>
  <c r="AA18" i="35" s="1"/>
  <c r="C18" i="35"/>
  <c r="Q21" i="37"/>
  <c r="Z21" i="37" s="1"/>
  <c r="D77" i="37"/>
  <c r="E77" i="37"/>
  <c r="C21" i="37"/>
  <c r="Z21" i="34"/>
  <c r="Q21" i="34"/>
  <c r="D84" i="34"/>
  <c r="E84" i="34" s="1"/>
  <c r="F84" i="34" s="1"/>
  <c r="G84" i="34" s="1"/>
  <c r="F21" i="34"/>
  <c r="AA21" i="34" s="1"/>
  <c r="C21" i="34"/>
  <c r="Q21" i="33"/>
  <c r="Z21" i="33" s="1"/>
  <c r="D83" i="33"/>
  <c r="E83" i="33" s="1"/>
  <c r="C21" i="33"/>
  <c r="C21" i="21"/>
  <c r="Q21" i="21"/>
  <c r="Z21" i="21" s="1"/>
  <c r="H19" i="21"/>
  <c r="D83" i="21"/>
  <c r="F21" i="21"/>
  <c r="AA21" i="21" s="1"/>
  <c r="D81" i="21"/>
  <c r="G20" i="20"/>
  <c r="B86" i="43" s="1"/>
  <c r="C22" i="20"/>
  <c r="B75" i="43" s="1"/>
  <c r="C25" i="40"/>
  <c r="S25" i="40"/>
  <c r="S29" i="39"/>
  <c r="S18" i="36"/>
  <c r="U18" i="36"/>
  <c r="S21" i="34"/>
  <c r="H25" i="40"/>
  <c r="J25" i="40"/>
  <c r="H29" i="39"/>
  <c r="AB29" i="39" s="1"/>
  <c r="J29" i="39"/>
  <c r="AC29" i="39" s="1"/>
  <c r="J18" i="36"/>
  <c r="AC18" i="36" s="1"/>
  <c r="H18" i="35"/>
  <c r="AB18" i="35" s="1"/>
  <c r="S18" i="35"/>
  <c r="J18" i="35"/>
  <c r="F77" i="37"/>
  <c r="G77" i="37" s="1"/>
  <c r="H21" i="37"/>
  <c r="F21" i="37"/>
  <c r="AA21" i="37" s="1"/>
  <c r="H21" i="34"/>
  <c r="AB21" i="34" s="1"/>
  <c r="F83" i="33"/>
  <c r="H21" i="33"/>
  <c r="U21" i="33" s="1"/>
  <c r="F21" i="33"/>
  <c r="AA21" i="33" s="1"/>
  <c r="E83" i="21"/>
  <c r="F83" i="21" s="1"/>
  <c r="G83" i="21" s="1"/>
  <c r="S21" i="21"/>
  <c r="H1" i="69"/>
  <c r="AC25" i="40"/>
  <c r="W25" i="40"/>
  <c r="AB25" i="40"/>
  <c r="U25" i="40"/>
  <c r="U29" i="39"/>
  <c r="W29" i="39"/>
  <c r="W18" i="36"/>
  <c r="AB21" i="37"/>
  <c r="U21" i="37"/>
  <c r="AB21" i="33"/>
  <c r="S21" i="33"/>
  <c r="U18" i="35"/>
  <c r="AC18" i="35"/>
  <c r="W18" i="35"/>
  <c r="J21" i="37"/>
  <c r="J21" i="34"/>
  <c r="AC21" i="34" s="1"/>
  <c r="G83" i="33"/>
  <c r="J21" i="33"/>
  <c r="AC21" i="33" s="1"/>
  <c r="H21" i="21"/>
  <c r="F38" i="69"/>
  <c r="E37" i="69"/>
  <c r="F36" i="69"/>
  <c r="F35" i="69"/>
  <c r="F21" i="69"/>
  <c r="C21" i="69"/>
  <c r="F20" i="69"/>
  <c r="E10" i="69"/>
  <c r="E9" i="69"/>
  <c r="C7" i="69"/>
  <c r="W21" i="33"/>
  <c r="J21" i="21"/>
  <c r="C40" i="69"/>
  <c r="F38" i="68"/>
  <c r="E37" i="68"/>
  <c r="F36" i="68"/>
  <c r="F35" i="68"/>
  <c r="F21" i="68"/>
  <c r="C21" i="68" s="1"/>
  <c r="F20" i="68"/>
  <c r="E10" i="68"/>
  <c r="E9" i="68"/>
  <c r="C7" i="68"/>
  <c r="C5" i="68" s="1"/>
  <c r="Q72" i="67"/>
  <c r="Q59" i="67"/>
  <c r="Q58" i="67"/>
  <c r="Q51" i="67"/>
  <c r="J50" i="67"/>
  <c r="M47" i="67"/>
  <c r="D46" i="67"/>
  <c r="F33" i="67"/>
  <c r="F61" i="67" s="1"/>
  <c r="F23" i="67"/>
  <c r="D23" i="67" s="1"/>
  <c r="F21" i="67"/>
  <c r="F20" i="67"/>
  <c r="M19" i="67"/>
  <c r="F18" i="67"/>
  <c r="F17" i="67"/>
  <c r="F15" i="67"/>
  <c r="S2" i="4"/>
  <c r="C51" i="10" s="1"/>
  <c r="A13" i="51" s="1"/>
  <c r="B11" i="72" s="1"/>
  <c r="S1" i="4"/>
  <c r="B1" i="4"/>
  <c r="C31" i="66"/>
  <c r="C27" i="66"/>
  <c r="C32" i="66" s="1"/>
  <c r="I23" i="66"/>
  <c r="D20" i="66"/>
  <c r="I19" i="66"/>
  <c r="I18" i="66"/>
  <c r="I17" i="66"/>
  <c r="I20" i="66" s="1"/>
  <c r="E15" i="66"/>
  <c r="I14" i="66"/>
  <c r="I13" i="66"/>
  <c r="I12" i="66"/>
  <c r="I15" i="66" s="1"/>
  <c r="I9" i="66"/>
  <c r="I8" i="66"/>
  <c r="I7" i="66"/>
  <c r="I6" i="66"/>
  <c r="I5" i="66"/>
  <c r="I4" i="66"/>
  <c r="I3" i="66"/>
  <c r="I10" i="66" s="1"/>
  <c r="I21" i="66" s="1"/>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M47" i="77" s="1"/>
  <c r="F15" i="4"/>
  <c r="F8" i="1"/>
  <c r="F9" i="1"/>
  <c r="F10" i="1"/>
  <c r="F11" i="1"/>
  <c r="F12" i="1"/>
  <c r="F13" i="1"/>
  <c r="D6" i="1"/>
  <c r="D9" i="1"/>
  <c r="D10" i="1"/>
  <c r="D11" i="1"/>
  <c r="D12" i="1"/>
  <c r="D13" i="1"/>
  <c r="D7" i="1"/>
  <c r="D8" i="1"/>
  <c r="A7" i="1"/>
  <c r="B7" i="1" s="1"/>
  <c r="E7" i="1" s="1"/>
  <c r="A8" i="1"/>
  <c r="B8" i="1" s="1"/>
  <c r="E8" i="1" s="1"/>
  <c r="A9" i="1"/>
  <c r="A10" i="1"/>
  <c r="A11" i="1"/>
  <c r="A12" i="1"/>
  <c r="A13" i="1"/>
  <c r="A6" i="1"/>
  <c r="B11" i="1"/>
  <c r="E11"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c r="AX298" i="3"/>
  <c r="AW298" i="3"/>
  <c r="AV298" i="3"/>
  <c r="AC298" i="3"/>
  <c r="H298" i="3"/>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Z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H60" i="40"/>
  <c r="I60" i="40" s="1"/>
  <c r="C60" i="40" s="1"/>
  <c r="H59" i="40"/>
  <c r="I59" i="40"/>
  <c r="C59" i="40" s="1"/>
  <c r="H58" i="40"/>
  <c r="I58" i="40" s="1"/>
  <c r="C58" i="40" s="1"/>
  <c r="H57" i="40"/>
  <c r="I57" i="40" s="1"/>
  <c r="C57" i="40" s="1"/>
  <c r="H56" i="40"/>
  <c r="I56" i="40" s="1"/>
  <c r="C56" i="40" s="1"/>
  <c r="H55" i="40"/>
  <c r="I55" i="40"/>
  <c r="C55" i="40" s="1"/>
  <c r="H54" i="40"/>
  <c r="I54" i="40" s="1"/>
  <c r="C54" i="40" s="1"/>
  <c r="H53" i="40"/>
  <c r="I53" i="40" s="1"/>
  <c r="C53" i="40" s="1"/>
  <c r="H52" i="40"/>
  <c r="I52" i="40" s="1"/>
  <c r="C52" i="40" s="1"/>
  <c r="H65" i="39"/>
  <c r="I65" i="39"/>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c r="C62" i="39" s="1"/>
  <c r="C145" i="21"/>
  <c r="K139" i="21" s="1"/>
  <c r="J142" i="21"/>
  <c r="J140" i="21"/>
  <c r="M87" i="21"/>
  <c r="L87" i="21"/>
  <c r="K87" i="21"/>
  <c r="J87" i="21"/>
  <c r="I87" i="21"/>
  <c r="H87" i="21"/>
  <c r="G87" i="21"/>
  <c r="F87" i="21"/>
  <c r="E87" i="21"/>
  <c r="D87" i="21"/>
  <c r="G2" i="43"/>
  <c r="X7" i="43" s="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R63" i="31" s="1"/>
  <c r="S63" i="31" s="1"/>
  <c r="C64" i="31"/>
  <c r="C65" i="31"/>
  <c r="C66" i="31"/>
  <c r="C67" i="31"/>
  <c r="C68" i="31"/>
  <c r="C69" i="31"/>
  <c r="C70" i="31"/>
  <c r="C71" i="31"/>
  <c r="C72" i="31"/>
  <c r="C73" i="31"/>
  <c r="C74"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B7" i="49" s="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c r="M8" i="1" s="1"/>
  <c r="O8" i="1" s="1"/>
  <c r="P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L548" i="3" s="1"/>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s="1"/>
  <c r="G87" i="35" s="1"/>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s="1"/>
  <c r="D114" i="34"/>
  <c r="F38" i="34"/>
  <c r="S38" i="34"/>
  <c r="D112" i="34"/>
  <c r="E112" i="34"/>
  <c r="F112" i="34" s="1"/>
  <c r="G112" i="34" s="1"/>
  <c r="H112" i="34" s="1"/>
  <c r="I112" i="34" s="1"/>
  <c r="J112" i="34" s="1"/>
  <c r="K112" i="34" s="1"/>
  <c r="L112" i="34" s="1"/>
  <c r="M112" i="34" s="1"/>
  <c r="F40" i="33"/>
  <c r="J41" i="33"/>
  <c r="AC41" i="33" s="1"/>
  <c r="D113" i="33"/>
  <c r="F37" i="33"/>
  <c r="D111" i="33"/>
  <c r="E111" i="33" s="1"/>
  <c r="F111" i="33" s="1"/>
  <c r="S515" i="31"/>
  <c r="S516" i="31"/>
  <c r="S517" i="31"/>
  <c r="S518" i="31"/>
  <c r="S519" i="31"/>
  <c r="S520" i="31"/>
  <c r="S521" i="31"/>
  <c r="S522" i="31"/>
  <c r="S523" i="31"/>
  <c r="S524" i="31"/>
  <c r="F41" i="21"/>
  <c r="J41" i="21"/>
  <c r="AC41" i="21"/>
  <c r="H41" i="21"/>
  <c r="U41" i="21"/>
  <c r="D81" i="39"/>
  <c r="E81" i="39"/>
  <c r="F81" i="39" s="1"/>
  <c r="G81" i="39" s="1"/>
  <c r="H81" i="39" s="1"/>
  <c r="I81" i="39" s="1"/>
  <c r="J81" i="39" s="1"/>
  <c r="K81" i="39" s="1"/>
  <c r="L81" i="39" s="1"/>
  <c r="M81" i="39" s="1"/>
  <c r="D76" i="40"/>
  <c r="E76" i="40"/>
  <c r="F76" i="40" s="1"/>
  <c r="G76" i="40" s="1"/>
  <c r="H76" i="40" s="1"/>
  <c r="I76" i="40" s="1"/>
  <c r="J76" i="40" s="1"/>
  <c r="K76" i="40" s="1"/>
  <c r="L76" i="40" s="1"/>
  <c r="M76" i="40" s="1"/>
  <c r="B120" i="40"/>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c r="G86" i="40" s="1"/>
  <c r="D84" i="40"/>
  <c r="E84" i="40" s="1"/>
  <c r="F84" i="40"/>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c r="D95" i="39"/>
  <c r="E95" i="39"/>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s="1"/>
  <c r="AC26" i="37" s="1"/>
  <c r="D79" i="37"/>
  <c r="E79" i="37" s="1"/>
  <c r="D75" i="37"/>
  <c r="E75" i="37" s="1"/>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D70" i="36"/>
  <c r="H22" i="36"/>
  <c r="AB22" i="36"/>
  <c r="D68" i="36"/>
  <c r="E68" i="36"/>
  <c r="F68" i="36" s="1"/>
  <c r="G68" i="36" s="1"/>
  <c r="D64" i="36"/>
  <c r="E64" i="36"/>
  <c r="F64" i="36" s="1"/>
  <c r="G64" i="36" s="1"/>
  <c r="J16" i="36"/>
  <c r="W16" i="36" s="1"/>
  <c r="D62" i="36"/>
  <c r="E62" i="36" s="1"/>
  <c r="F62" i="36" s="1"/>
  <c r="G62" i="36" s="1"/>
  <c r="B59" i="36"/>
  <c r="B57" i="36"/>
  <c r="B55" i="36"/>
  <c r="F54" i="36"/>
  <c r="G54" i="36"/>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B57" i="35"/>
  <c r="B61" i="35"/>
  <c r="B59" i="35"/>
  <c r="B131" i="34"/>
  <c r="B129" i="34"/>
  <c r="B127" i="34"/>
  <c r="B99" i="34"/>
  <c r="B97" i="34"/>
  <c r="B95" i="34"/>
  <c r="B93" i="34"/>
  <c r="B75" i="34"/>
  <c r="B73" i="34"/>
  <c r="B71" i="34"/>
  <c r="J12" i="34" s="1"/>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c r="G72" i="35" s="1"/>
  <c r="D70" i="35"/>
  <c r="E70" i="35" s="1"/>
  <c r="F70" i="35"/>
  <c r="G70" i="35" s="1"/>
  <c r="D66" i="35"/>
  <c r="E66" i="35" s="1"/>
  <c r="F66" i="35"/>
  <c r="G66" i="35" s="1"/>
  <c r="D64" i="35"/>
  <c r="E64" i="35" s="1"/>
  <c r="F64" i="35"/>
  <c r="G64" i="35" s="1"/>
  <c r="J14" i="35"/>
  <c r="W14" i="35" s="1"/>
  <c r="F56" i="35"/>
  <c r="G56" i="35" s="1"/>
  <c r="H56" i="35" s="1"/>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W27" i="34" s="1"/>
  <c r="D88" i="34"/>
  <c r="E88" i="34" s="1"/>
  <c r="F88" i="34" s="1"/>
  <c r="G88" i="34" s="1"/>
  <c r="H88" i="34" s="1"/>
  <c r="I88" i="34" s="1"/>
  <c r="J88" i="34" s="1"/>
  <c r="K88" i="34" s="1"/>
  <c r="L88" i="34" s="1"/>
  <c r="M88" i="34" s="1"/>
  <c r="D86" i="34"/>
  <c r="E86" i="34" s="1"/>
  <c r="F86" i="34"/>
  <c r="G86" i="34" s="1"/>
  <c r="D82" i="34"/>
  <c r="E82" i="34" s="1"/>
  <c r="F82" i="34"/>
  <c r="G82" i="34" s="1"/>
  <c r="D80" i="34"/>
  <c r="E80" i="34" s="1"/>
  <c r="F80" i="34"/>
  <c r="G80" i="34" s="1"/>
  <c r="D78" i="34"/>
  <c r="E78" i="34" s="1"/>
  <c r="F78" i="34"/>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B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F42" i="21"/>
  <c r="AA42" i="21" s="1"/>
  <c r="D119" i="21"/>
  <c r="F40" i="21"/>
  <c r="AA40" i="21" s="1"/>
  <c r="D117" i="21"/>
  <c r="E117" i="21" s="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c r="G66" i="21" s="1"/>
  <c r="H66" i="21" s="1"/>
  <c r="I66" i="21" s="1"/>
  <c r="D111" i="21"/>
  <c r="E111" i="21"/>
  <c r="F111" i="21"/>
  <c r="C111" i="21"/>
  <c r="D79" i="21"/>
  <c r="E79" i="21" s="1"/>
  <c r="F79" i="21" s="1"/>
  <c r="G79" i="21" s="1"/>
  <c r="D85" i="21"/>
  <c r="F19" i="21"/>
  <c r="AA19" i="21"/>
  <c r="E81" i="21"/>
  <c r="F81" i="21"/>
  <c r="G81" i="21" s="1"/>
  <c r="D77" i="21"/>
  <c r="E77" i="21" s="1"/>
  <c r="B130" i="21"/>
  <c r="B128" i="21"/>
  <c r="J45" i="21"/>
  <c r="W45" i="21" s="1"/>
  <c r="B126" i="21"/>
  <c r="B98" i="21"/>
  <c r="H31" i="21" s="1"/>
  <c r="B96" i="21"/>
  <c r="B94" i="21"/>
  <c r="J29" i="21" s="1"/>
  <c r="AC29" i="21"/>
  <c r="B92" i="21"/>
  <c r="B90" i="21"/>
  <c r="J27" i="21" s="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c r="H22" i="35"/>
  <c r="AB22" i="35"/>
  <c r="AC27" i="35"/>
  <c r="W28" i="35"/>
  <c r="U31" i="35"/>
  <c r="S34" i="35"/>
  <c r="W34" i="35"/>
  <c r="W36" i="35"/>
  <c r="W22" i="35"/>
  <c r="S31" i="35"/>
  <c r="U34" i="35"/>
  <c r="F36" i="34"/>
  <c r="J35" i="34"/>
  <c r="U34" i="34"/>
  <c r="H39" i="33"/>
  <c r="AB39" i="33"/>
  <c r="F26" i="33"/>
  <c r="AA26" i="33"/>
  <c r="S9" i="33"/>
  <c r="U33" i="33"/>
  <c r="U35" i="33"/>
  <c r="S40" i="33"/>
  <c r="W33" i="33"/>
  <c r="W39" i="33"/>
  <c r="H39" i="37"/>
  <c r="AB39" i="37"/>
  <c r="S27" i="35"/>
  <c r="F11" i="40"/>
  <c r="AA11" i="40" s="1"/>
  <c r="H11" i="40"/>
  <c r="AB11" i="40" s="1"/>
  <c r="W8" i="40"/>
  <c r="AC40" i="40"/>
  <c r="AA9" i="40"/>
  <c r="AC9" i="40"/>
  <c r="U9" i="40"/>
  <c r="S34" i="40"/>
  <c r="S40" i="40"/>
  <c r="U34"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s="1"/>
  <c r="F27" i="39"/>
  <c r="F11" i="21"/>
  <c r="S11" i="2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A12" i="34"/>
  <c r="AB12" i="35"/>
  <c r="W32" i="40"/>
  <c r="S44" i="39"/>
  <c r="F37" i="39"/>
  <c r="AA37" i="39" s="1"/>
  <c r="J34" i="36"/>
  <c r="W34" i="36" s="1"/>
  <c r="U30" i="36"/>
  <c r="J30" i="35"/>
  <c r="W30" i="35" s="1"/>
  <c r="H30" i="35"/>
  <c r="AB30" i="35" s="1"/>
  <c r="F22" i="35"/>
  <c r="AA22" i="35" s="1"/>
  <c r="H10" i="35"/>
  <c r="U10" i="35" s="1"/>
  <c r="AC16" i="36"/>
  <c r="F33" i="36"/>
  <c r="AA33" i="36" s="1"/>
  <c r="W30" i="36"/>
  <c r="H16" i="36"/>
  <c r="AB16" i="36"/>
  <c r="E85" i="36"/>
  <c r="F85" i="36"/>
  <c r="G85" i="36" s="1"/>
  <c r="H85" i="36" s="1"/>
  <c r="I85" i="36" s="1"/>
  <c r="J85" i="36" s="1"/>
  <c r="K85" i="36" s="1"/>
  <c r="L85" i="36" s="1"/>
  <c r="M85" i="36" s="1"/>
  <c r="J29" i="36"/>
  <c r="AC29" i="36" s="1"/>
  <c r="F12" i="36"/>
  <c r="S12" i="36" s="1"/>
  <c r="F24" i="36"/>
  <c r="AA24" i="36"/>
  <c r="F34" i="36"/>
  <c r="S34" i="36"/>
  <c r="S10" i="36"/>
  <c r="AB8" i="36"/>
  <c r="S8" i="36"/>
  <c r="U8" i="35"/>
  <c r="F14" i="35"/>
  <c r="AA14" i="35"/>
  <c r="F23" i="35"/>
  <c r="AA23" i="35"/>
  <c r="J32" i="35"/>
  <c r="AC32" i="35"/>
  <c r="J16" i="35"/>
  <c r="AC16" i="35"/>
  <c r="H16" i="35"/>
  <c r="U16" i="35"/>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c r="E114" i="34"/>
  <c r="H36" i="34"/>
  <c r="U36" i="34" s="1"/>
  <c r="F37" i="34"/>
  <c r="AA37" i="34" s="1"/>
  <c r="S35" i="34"/>
  <c r="F28" i="34"/>
  <c r="AA28" i="34"/>
  <c r="F27" i="34"/>
  <c r="AA27" i="34" s="1"/>
  <c r="F25" i="34"/>
  <c r="S25" i="34" s="1"/>
  <c r="H23" i="34"/>
  <c r="U23" i="34" s="1"/>
  <c r="J23" i="34"/>
  <c r="AC23" i="34" s="1"/>
  <c r="F19" i="34"/>
  <c r="AA19" i="34" s="1"/>
  <c r="H17" i="34"/>
  <c r="U17" i="34" s="1"/>
  <c r="F15" i="34"/>
  <c r="S15" i="34" s="1"/>
  <c r="J15" i="34"/>
  <c r="AC15" i="34" s="1"/>
  <c r="H15" i="34"/>
  <c r="AB15" i="34" s="1"/>
  <c r="J28" i="34"/>
  <c r="W28" i="34" s="1"/>
  <c r="F41" i="33"/>
  <c r="AA41" i="33" s="1"/>
  <c r="S38" i="33"/>
  <c r="E113" i="33"/>
  <c r="F32" i="33"/>
  <c r="AA32" i="33" s="1"/>
  <c r="J19" i="33"/>
  <c r="AC19" i="33" s="1"/>
  <c r="J15" i="33"/>
  <c r="AC15" i="33" s="1"/>
  <c r="F11" i="33"/>
  <c r="AA11" i="33" s="1"/>
  <c r="S26" i="33"/>
  <c r="U40" i="33"/>
  <c r="W40" i="33"/>
  <c r="U8" i="33"/>
  <c r="S8" i="33"/>
  <c r="F37" i="40"/>
  <c r="AA37" i="40"/>
  <c r="F36" i="40"/>
  <c r="AA36" i="40"/>
  <c r="H28" i="40"/>
  <c r="U28" i="40"/>
  <c r="F23" i="40"/>
  <c r="AA23" i="40"/>
  <c r="F17" i="40"/>
  <c r="AA17" i="40"/>
  <c r="J17" i="40"/>
  <c r="W17" i="40"/>
  <c r="F15" i="40"/>
  <c r="S15" i="40"/>
  <c r="H15" i="40"/>
  <c r="AB15" i="40" s="1"/>
  <c r="AC11" i="40"/>
  <c r="AA12" i="36"/>
  <c r="AB30" i="36"/>
  <c r="AC34" i="36"/>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c r="S28" i="34"/>
  <c r="U23" i="40"/>
  <c r="H123" i="2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s="1"/>
  <c r="F29" i="37"/>
  <c r="S29" i="37" s="1"/>
  <c r="F105" i="37"/>
  <c r="H36" i="37"/>
  <c r="AB36" i="37" s="1"/>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H31" i="34"/>
  <c r="AB31" i="34" s="1"/>
  <c r="F31" i="34"/>
  <c r="S31" i="34" s="1"/>
  <c r="H45" i="34"/>
  <c r="U45" i="34" s="1"/>
  <c r="J45" i="34"/>
  <c r="W45" i="34" s="1"/>
  <c r="F45" i="34"/>
  <c r="S45" i="34" s="1"/>
  <c r="H47" i="34"/>
  <c r="U47" i="34" s="1"/>
  <c r="F47" i="34"/>
  <c r="S47" i="34" s="1"/>
  <c r="J47" i="34"/>
  <c r="AC47" i="34" s="1"/>
  <c r="F13" i="35"/>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U46" i="33"/>
  <c r="AA14" i="33"/>
  <c r="J36" i="37"/>
  <c r="AC36" i="37" s="1"/>
  <c r="G105" i="37"/>
  <c r="AB11" i="36"/>
  <c r="AB11" i="35"/>
  <c r="J10" i="36"/>
  <c r="AC10" i="36" s="1"/>
  <c r="AB26" i="33"/>
  <c r="AB30" i="21"/>
  <c r="AC13" i="36"/>
  <c r="W13" i="36"/>
  <c r="S11" i="36"/>
  <c r="W11" i="36"/>
  <c r="W11" i="35"/>
  <c r="AB46" i="34"/>
  <c r="AC30" i="34"/>
  <c r="AA14" i="34"/>
  <c r="S45" i="33"/>
  <c r="AB45" i="33"/>
  <c r="AB31" i="33"/>
  <c r="U31" i="33"/>
  <c r="W29" i="33"/>
  <c r="U13" i="33"/>
  <c r="AC28" i="21"/>
  <c r="S44" i="34"/>
  <c r="BA586" i="3"/>
  <c r="BA585" i="3"/>
  <c r="AZ585" i="3" s="1"/>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AZ584" i="3" s="1"/>
  <c r="BA582" i="3"/>
  <c r="BA580" i="3"/>
  <c r="AZ580" i="3" s="1"/>
  <c r="BA578" i="3"/>
  <c r="AZ578" i="3" s="1"/>
  <c r="BA576" i="3"/>
  <c r="AZ576" i="3" s="1"/>
  <c r="BA574" i="3"/>
  <c r="BA572" i="3"/>
  <c r="AZ572" i="3" s="1"/>
  <c r="BA570" i="3"/>
  <c r="AZ570" i="3" s="1"/>
  <c r="BA568" i="3"/>
  <c r="AZ568" i="3" s="1"/>
  <c r="BA566" i="3"/>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BA524" i="3"/>
  <c r="AZ524" i="3" s="1"/>
  <c r="BA522" i="3"/>
  <c r="BA520" i="3"/>
  <c r="BA518" i="3"/>
  <c r="AZ518" i="3" s="1"/>
  <c r="BA516" i="3"/>
  <c r="AZ516" i="3" s="1"/>
  <c r="BA514" i="3"/>
  <c r="BA512" i="3"/>
  <c r="AZ512" i="3" s="1"/>
  <c r="BA510" i="3"/>
  <c r="AZ510" i="3" s="1"/>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c r="AZ583" i="3" s="1"/>
  <c r="BQ581" i="3"/>
  <c r="BL581" i="3" s="1"/>
  <c r="BQ579" i="3"/>
  <c r="BL579" i="3" s="1"/>
  <c r="AZ579" i="3" s="1"/>
  <c r="BQ577" i="3"/>
  <c r="BL577" i="3"/>
  <c r="AZ577" i="3" s="1"/>
  <c r="BQ575" i="3"/>
  <c r="BL575" i="3" s="1"/>
  <c r="BQ573" i="3"/>
  <c r="BL573" i="3" s="1"/>
  <c r="AZ573" i="3" s="1"/>
  <c r="BQ571" i="3"/>
  <c r="BL571" i="3" s="1"/>
  <c r="AZ571" i="3" s="1"/>
  <c r="BQ569" i="3"/>
  <c r="BL569" i="3"/>
  <c r="AZ569" i="3" s="1"/>
  <c r="BQ567" i="3"/>
  <c r="BL567" i="3" s="1"/>
  <c r="BQ565" i="3"/>
  <c r="BL565" i="3" s="1"/>
  <c r="AZ565" i="3" s="1"/>
  <c r="BQ563" i="3"/>
  <c r="BL563" i="3" s="1"/>
  <c r="AZ563" i="3" s="1"/>
  <c r="BQ561" i="3"/>
  <c r="BL561" i="3" s="1"/>
  <c r="AZ561" i="3" s="1"/>
  <c r="BQ559" i="3"/>
  <c r="BL559" i="3" s="1"/>
  <c r="G559" i="3"/>
  <c r="G555" i="3"/>
  <c r="G553" i="3"/>
  <c r="G549" i="3"/>
  <c r="G547" i="3"/>
  <c r="G545" i="3"/>
  <c r="G543" i="3"/>
  <c r="G541" i="3"/>
  <c r="G539" i="3"/>
  <c r="G537" i="3"/>
  <c r="BQ555" i="3"/>
  <c r="BL555" i="3" s="1"/>
  <c r="AZ555" i="3" s="1"/>
  <c r="BQ553" i="3"/>
  <c r="BL553" i="3"/>
  <c r="BQ551" i="3"/>
  <c r="BL551" i="3" s="1"/>
  <c r="BQ549" i="3"/>
  <c r="BQ547" i="3"/>
  <c r="BL547" i="3"/>
  <c r="BQ545" i="3"/>
  <c r="BL545" i="3" s="1"/>
  <c r="AZ545" i="3" s="1"/>
  <c r="BQ543" i="3"/>
  <c r="BL543" i="3" s="1"/>
  <c r="BQ541" i="3"/>
  <c r="BL541" i="3" s="1"/>
  <c r="AZ541" i="3" s="1"/>
  <c r="BQ539" i="3"/>
  <c r="BL539" i="3"/>
  <c r="BQ537" i="3"/>
  <c r="BL537" i="3" s="1"/>
  <c r="AZ537" i="3" s="1"/>
  <c r="BQ535" i="3"/>
  <c r="BL535" i="3" s="1"/>
  <c r="BQ533" i="3"/>
  <c r="BL533" i="3" s="1"/>
  <c r="AZ533" i="3" s="1"/>
  <c r="BQ531" i="3"/>
  <c r="BL531" i="3"/>
  <c r="BQ529" i="3"/>
  <c r="BL529" i="3" s="1"/>
  <c r="AZ529" i="3" s="1"/>
  <c r="BQ527" i="3"/>
  <c r="BL527" i="3" s="1"/>
  <c r="BQ525" i="3"/>
  <c r="BL525" i="3" s="1"/>
  <c r="AZ525" i="3" s="1"/>
  <c r="BQ523" i="3"/>
  <c r="BL523" i="3"/>
  <c r="BA521" i="3"/>
  <c r="AC521" i="3"/>
  <c r="G521" i="3" s="1"/>
  <c r="BQ521" i="3"/>
  <c r="BL521" i="3" s="1"/>
  <c r="BL520" i="3"/>
  <c r="AZ520" i="3" s="1"/>
  <c r="G519" i="3"/>
  <c r="G517" i="3"/>
  <c r="G515" i="3"/>
  <c r="G513" i="3"/>
  <c r="G511" i="3"/>
  <c r="BQ519" i="3"/>
  <c r="BL519" i="3" s="1"/>
  <c r="AZ519" i="3" s="1"/>
  <c r="BQ517" i="3"/>
  <c r="BL517" i="3" s="1"/>
  <c r="AZ517" i="3" s="1"/>
  <c r="BQ515" i="3"/>
  <c r="BL515" i="3"/>
  <c r="AZ515" i="3" s="1"/>
  <c r="BQ513" i="3"/>
  <c r="BL513" i="3" s="1"/>
  <c r="BQ511" i="3"/>
  <c r="BL511" i="3" s="1"/>
  <c r="AZ511" i="3" s="1"/>
  <c r="BA509" i="3"/>
  <c r="AC509" i="3"/>
  <c r="BQ509" i="3"/>
  <c r="BL509" i="3" s="1"/>
  <c r="AZ509" i="3" s="1"/>
  <c r="BL508" i="3"/>
  <c r="G507" i="3"/>
  <c r="G505" i="3"/>
  <c r="G503" i="3"/>
  <c r="G501" i="3"/>
  <c r="G499" i="3"/>
  <c r="G497" i="3"/>
  <c r="G495" i="3"/>
  <c r="BQ507" i="3"/>
  <c r="BL507" i="3"/>
  <c r="BQ505" i="3"/>
  <c r="BL505" i="3" s="1"/>
  <c r="AZ505" i="3" s="1"/>
  <c r="BQ503" i="3"/>
  <c r="BL503" i="3" s="1"/>
  <c r="BQ501" i="3"/>
  <c r="BL501" i="3" s="1"/>
  <c r="AZ501" i="3" s="1"/>
  <c r="BQ499" i="3"/>
  <c r="BL499" i="3" s="1"/>
  <c r="BQ497" i="3"/>
  <c r="BL497" i="3" s="1"/>
  <c r="AZ497" i="3" s="1"/>
  <c r="BQ495" i="3"/>
  <c r="BL495" i="3" s="1"/>
  <c r="BQ493"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G125" i="33"/>
  <c r="J43" i="33"/>
  <c r="AC43" i="33" s="1"/>
  <c r="U43" i="33"/>
  <c r="U14" i="40"/>
  <c r="AC32" i="36"/>
  <c r="AC33" i="36"/>
  <c r="U35" i="35"/>
  <c r="AA12" i="35"/>
  <c r="W14" i="37"/>
  <c r="AB28" i="37"/>
  <c r="U33" i="37"/>
  <c r="U39" i="37"/>
  <c r="W26" i="37"/>
  <c r="AC8" i="37"/>
  <c r="W47" i="34"/>
  <c r="AB13" i="34"/>
  <c r="W37" i="34"/>
  <c r="AB37" i="34"/>
  <c r="AC36" i="34"/>
  <c r="AA13" i="33"/>
  <c r="AC31" i="33"/>
  <c r="AC45" i="33"/>
  <c r="W44" i="33"/>
  <c r="U11" i="33"/>
  <c r="U19" i="21"/>
  <c r="W44" i="21"/>
  <c r="U26" i="21"/>
  <c r="AC46" i="21"/>
  <c r="U12" i="21"/>
  <c r="AB38" i="21"/>
  <c r="F43" i="33"/>
  <c r="AA43" i="33" s="1"/>
  <c r="W15" i="34"/>
  <c r="W16" i="35"/>
  <c r="W40" i="37"/>
  <c r="G107" i="37"/>
  <c r="H107" i="37"/>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c r="F12" i="39"/>
  <c r="S12" i="39"/>
  <c r="J42" i="39"/>
  <c r="AC42" i="39"/>
  <c r="H21" i="40"/>
  <c r="AB21" i="40"/>
  <c r="F94" i="37"/>
  <c r="G94" i="37" s="1"/>
  <c r="H94" i="37" s="1"/>
  <c r="I94" i="37" s="1"/>
  <c r="J94" i="37" s="1"/>
  <c r="K94" i="37" s="1"/>
  <c r="L94" i="37" s="1"/>
  <c r="M94" i="37" s="1"/>
  <c r="H31" i="37"/>
  <c r="U31" i="37" s="1"/>
  <c r="F71" i="37"/>
  <c r="G71" i="37" s="1"/>
  <c r="J15" i="37"/>
  <c r="W15" i="37" s="1"/>
  <c r="U12" i="37"/>
  <c r="AT6" i="3"/>
  <c r="H5" i="3"/>
  <c r="AA25" i="21"/>
  <c r="C12" i="43"/>
  <c r="H19" i="40"/>
  <c r="U19" i="40"/>
  <c r="F88" i="40"/>
  <c r="G88" i="40"/>
  <c r="F19" i="40"/>
  <c r="S19" i="40"/>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c r="J50" i="40"/>
  <c r="B54" i="72"/>
  <c r="H103" i="9"/>
  <c r="D8" i="53"/>
  <c r="B16" i="53"/>
  <c r="B33" i="72"/>
  <c r="C7" i="37"/>
  <c r="C7" i="34"/>
  <c r="C7" i="36"/>
  <c r="W35" i="40"/>
  <c r="A118" i="9"/>
  <c r="A4" i="52"/>
  <c r="B41" i="72" s="1"/>
  <c r="J11" i="39"/>
  <c r="W11" i="39" s="1"/>
  <c r="F11" i="39"/>
  <c r="AA11" i="39" s="1"/>
  <c r="A12" i="52"/>
  <c r="B56" i="72" s="1"/>
  <c r="S11" i="39"/>
  <c r="G4" i="4"/>
  <c r="I4" i="4"/>
  <c r="K5" i="4"/>
  <c r="B47" i="48" s="1"/>
  <c r="A2" i="9"/>
  <c r="F59" i="43"/>
  <c r="H62" i="43" s="1"/>
  <c r="AZ20" i="3"/>
  <c r="AZ28" i="3"/>
  <c r="AZ32"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G370" i="3"/>
  <c r="BL371" i="3"/>
  <c r="G372" i="3"/>
  <c r="BL373" i="3"/>
  <c r="BA375" i="3"/>
  <c r="BA376" i="3"/>
  <c r="BL376" i="3"/>
  <c r="G377" i="3"/>
  <c r="BA378" i="3"/>
  <c r="AZ378" i="3"/>
  <c r="BL378" i="3"/>
  <c r="G379" i="3"/>
  <c r="BA380" i="3"/>
  <c r="G388" i="3"/>
  <c r="BL389" i="3"/>
  <c r="G390" i="3"/>
  <c r="BL391" i="3"/>
  <c r="BA393" i="3"/>
  <c r="AZ393" i="3" s="1"/>
  <c r="BA394" i="3"/>
  <c r="BL394" i="3"/>
  <c r="G113" i="3"/>
  <c r="BA115" i="3"/>
  <c r="BL116" i="3"/>
  <c r="AZ116" i="3" s="1"/>
  <c r="G117" i="3"/>
  <c r="BA119" i="3"/>
  <c r="AZ119" i="3" s="1"/>
  <c r="BL120" i="3"/>
  <c r="AZ120" i="3" s="1"/>
  <c r="G121" i="3"/>
  <c r="BA123" i="3"/>
  <c r="AZ123" i="3" s="1"/>
  <c r="BL124" i="3"/>
  <c r="G125" i="3"/>
  <c r="BA127" i="3"/>
  <c r="BL128" i="3"/>
  <c r="G129" i="3"/>
  <c r="BA131" i="3"/>
  <c r="BL132" i="3"/>
  <c r="AZ132" i="3"/>
  <c r="G133" i="3"/>
  <c r="BA135" i="3"/>
  <c r="AZ135" i="3" s="1"/>
  <c r="BL136" i="3"/>
  <c r="G137" i="3"/>
  <c r="BA139" i="3"/>
  <c r="AZ139" i="3" s="1"/>
  <c r="BL140" i="3"/>
  <c r="AZ140" i="3" s="1"/>
  <c r="G141" i="3"/>
  <c r="BA143" i="3"/>
  <c r="AZ143" i="3" s="1"/>
  <c r="BL144" i="3"/>
  <c r="G145" i="3"/>
  <c r="BA147" i="3"/>
  <c r="AZ147" i="3" s="1"/>
  <c r="BL148" i="3"/>
  <c r="AZ148" i="3" s="1"/>
  <c r="G149" i="3"/>
  <c r="BA151" i="3"/>
  <c r="AZ151" i="3" s="1"/>
  <c r="BL152" i="3"/>
  <c r="AZ152" i="3" s="1"/>
  <c r="G153" i="3"/>
  <c r="BA155" i="3"/>
  <c r="AZ155" i="3" s="1"/>
  <c r="BL156" i="3"/>
  <c r="G157" i="3"/>
  <c r="BA159" i="3"/>
  <c r="AZ159" i="3"/>
  <c r="BL160" i="3"/>
  <c r="G161" i="3"/>
  <c r="BA163" i="3"/>
  <c r="AZ163" i="3"/>
  <c r="BL164" i="3"/>
  <c r="AZ164" i="3"/>
  <c r="G165" i="3"/>
  <c r="BA167" i="3"/>
  <c r="AZ167" i="3" s="1"/>
  <c r="BL168" i="3"/>
  <c r="G169" i="3"/>
  <c r="BA171" i="3"/>
  <c r="AZ171" i="3" s="1"/>
  <c r="BL172" i="3"/>
  <c r="G173" i="3"/>
  <c r="BA175" i="3"/>
  <c r="AZ175" i="3" s="1"/>
  <c r="BL176" i="3"/>
  <c r="G177" i="3"/>
  <c r="BA179" i="3"/>
  <c r="AZ179" i="3" s="1"/>
  <c r="BL180" i="3"/>
  <c r="AZ180" i="3" s="1"/>
  <c r="G181" i="3"/>
  <c r="BA183" i="3"/>
  <c r="AZ183" i="3" s="1"/>
  <c r="BL184" i="3"/>
  <c r="AZ184" i="3" s="1"/>
  <c r="G185" i="3"/>
  <c r="BA187" i="3"/>
  <c r="AZ187" i="3" s="1"/>
  <c r="BL188" i="3"/>
  <c r="G189" i="3"/>
  <c r="BA191" i="3"/>
  <c r="AZ191" i="3"/>
  <c r="BL192" i="3"/>
  <c r="G193" i="3"/>
  <c r="BA195" i="3"/>
  <c r="AZ195" i="3"/>
  <c r="BL196" i="3"/>
  <c r="AZ196" i="3"/>
  <c r="G197" i="3"/>
  <c r="BA199" i="3"/>
  <c r="AZ199" i="3" s="1"/>
  <c r="BL200" i="3"/>
  <c r="G201" i="3"/>
  <c r="BA203" i="3"/>
  <c r="AZ203" i="3" s="1"/>
  <c r="BL204" i="3"/>
  <c r="AZ204" i="3" s="1"/>
  <c r="AZ39" i="3"/>
  <c r="AZ51" i="3"/>
  <c r="AZ67" i="3"/>
  <c r="AZ75" i="3"/>
  <c r="AZ83" i="3"/>
  <c r="AZ136" i="3"/>
  <c r="AZ144" i="3"/>
  <c r="AZ160" i="3"/>
  <c r="AZ168" i="3"/>
  <c r="AZ176" i="3"/>
  <c r="AZ192" i="3"/>
  <c r="AZ200" i="3"/>
  <c r="AZ85" i="3"/>
  <c r="AZ93" i="3"/>
  <c r="AZ101" i="3"/>
  <c r="AZ109" i="3"/>
  <c r="AZ128" i="3"/>
  <c r="G534" i="3"/>
  <c r="G530" i="3"/>
  <c r="G522" i="3"/>
  <c r="G516" i="3"/>
  <c r="G512" i="3"/>
  <c r="G506" i="3"/>
  <c r="G498" i="3"/>
  <c r="G494" i="3"/>
  <c r="G16" i="3"/>
  <c r="G15" i="3"/>
  <c r="BA304" i="3"/>
  <c r="BA305" i="3"/>
  <c r="AZ305" i="3" s="1"/>
  <c r="BL305" i="3"/>
  <c r="G306" i="3"/>
  <c r="G309" i="3"/>
  <c r="BL310" i="3"/>
  <c r="BA312" i="3"/>
  <c r="AZ312" i="3" s="1"/>
  <c r="BA313" i="3"/>
  <c r="BL313" i="3"/>
  <c r="AZ313" i="3"/>
  <c r="G314" i="3"/>
  <c r="G317" i="3"/>
  <c r="BL318" i="3"/>
  <c r="BA320" i="3"/>
  <c r="AZ320" i="3" s="1"/>
  <c r="BA321" i="3"/>
  <c r="BL321" i="3"/>
  <c r="G322" i="3"/>
  <c r="G325" i="3"/>
  <c r="BL326" i="3"/>
  <c r="BA328" i="3"/>
  <c r="AZ328" i="3" s="1"/>
  <c r="BA329" i="3"/>
  <c r="BL329" i="3"/>
  <c r="AZ329" i="3" s="1"/>
  <c r="G330" i="3"/>
  <c r="G333" i="3"/>
  <c r="BL334" i="3"/>
  <c r="BA336" i="3"/>
  <c r="BA337" i="3"/>
  <c r="AZ337" i="3" s="1"/>
  <c r="BL337" i="3"/>
  <c r="G338" i="3"/>
  <c r="G341" i="3"/>
  <c r="BA342" i="3"/>
  <c r="BL342" i="3"/>
  <c r="BA344" i="3"/>
  <c r="BL344" i="3"/>
  <c r="AZ344" i="3"/>
  <c r="BA346" i="3"/>
  <c r="AZ346" i="3"/>
  <c r="BA347" i="3"/>
  <c r="AZ347" i="3"/>
  <c r="BL347" i="3"/>
  <c r="G350" i="3"/>
  <c r="BA351" i="3"/>
  <c r="AZ351" i="3"/>
  <c r="BL351" i="3"/>
  <c r="G352" i="3"/>
  <c r="G354" i="3"/>
  <c r="BA355" i="3"/>
  <c r="AZ355" i="3" s="1"/>
  <c r="BA356" i="3"/>
  <c r="BL356" i="3"/>
  <c r="G357" i="3"/>
  <c r="G360" i="3"/>
  <c r="BL361" i="3"/>
  <c r="BA363" i="3"/>
  <c r="AZ363" i="3" s="1"/>
  <c r="BA364" i="3"/>
  <c r="BL364" i="3"/>
  <c r="G365" i="3"/>
  <c r="G368" i="3"/>
  <c r="BL369" i="3"/>
  <c r="BA371" i="3"/>
  <c r="BA372" i="3"/>
  <c r="AZ372" i="3" s="1"/>
  <c r="BL372" i="3"/>
  <c r="G373" i="3"/>
  <c r="G376" i="3"/>
  <c r="BL377" i="3"/>
  <c r="BL379" i="3"/>
  <c r="BA381" i="3"/>
  <c r="AZ381" i="3" s="1"/>
  <c r="BA382" i="3"/>
  <c r="BL382" i="3"/>
  <c r="G383" i="3"/>
  <c r="G386" i="3"/>
  <c r="BL387" i="3"/>
  <c r="BA389" i="3"/>
  <c r="AZ389" i="3" s="1"/>
  <c r="BA390" i="3"/>
  <c r="BL390" i="3"/>
  <c r="G391" i="3"/>
  <c r="G394" i="3"/>
  <c r="AZ138" i="3"/>
  <c r="AZ142" i="3"/>
  <c r="AZ146" i="3"/>
  <c r="AZ150" i="3"/>
  <c r="AZ158" i="3"/>
  <c r="AZ162" i="3"/>
  <c r="AZ166" i="3"/>
  <c r="AZ174" i="3"/>
  <c r="AZ178" i="3"/>
  <c r="AZ182"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s="1"/>
  <c r="BL327" i="3"/>
  <c r="AZ327" i="3" s="1"/>
  <c r="G328" i="3"/>
  <c r="BA330" i="3"/>
  <c r="AZ330" i="3" s="1"/>
  <c r="BL331" i="3"/>
  <c r="AZ331" i="3" s="1"/>
  <c r="G332" i="3"/>
  <c r="BA334" i="3"/>
  <c r="AZ334" i="3" s="1"/>
  <c r="BL335" i="3"/>
  <c r="G336" i="3"/>
  <c r="BA338" i="3"/>
  <c r="AZ338" i="3" s="1"/>
  <c r="BL339" i="3"/>
  <c r="AZ339" i="3" s="1"/>
  <c r="G340" i="3"/>
  <c r="BL343" i="3"/>
  <c r="G344" i="3"/>
  <c r="G348" i="3"/>
  <c r="G355" i="3"/>
  <c r="AZ209" i="3"/>
  <c r="AZ214" i="3"/>
  <c r="AZ222" i="3"/>
  <c r="AZ303" i="3"/>
  <c r="AZ335" i="3"/>
  <c r="G342" i="3"/>
  <c r="BL345" i="3"/>
  <c r="AZ345" i="3" s="1"/>
  <c r="G346" i="3"/>
  <c r="BL349" i="3"/>
  <c r="BL352" i="3"/>
  <c r="G353" i="3"/>
  <c r="BA357" i="3"/>
  <c r="AZ357" i="3" s="1"/>
  <c r="BL358" i="3"/>
  <c r="AZ358" i="3" s="1"/>
  <c r="G359" i="3"/>
  <c r="BA361" i="3"/>
  <c r="AZ361" i="3"/>
  <c r="BL362" i="3"/>
  <c r="G363" i="3"/>
  <c r="BA365" i="3"/>
  <c r="AZ365" i="3"/>
  <c r="BL366" i="3"/>
  <c r="G367" i="3"/>
  <c r="BA369" i="3"/>
  <c r="AZ369" i="3" s="1"/>
  <c r="BL370" i="3"/>
  <c r="AZ370" i="3" s="1"/>
  <c r="G371" i="3"/>
  <c r="BA373" i="3"/>
  <c r="AZ373" i="3" s="1"/>
  <c r="BL374" i="3"/>
  <c r="AZ374" i="3" s="1"/>
  <c r="G375" i="3"/>
  <c r="BA377" i="3"/>
  <c r="AZ377" i="3" s="1"/>
  <c r="AZ233" i="3"/>
  <c r="AZ237" i="3"/>
  <c r="AZ249" i="3"/>
  <c r="AZ253" i="3"/>
  <c r="AZ269" i="3"/>
  <c r="AZ273" i="3"/>
  <c r="BA379" i="3"/>
  <c r="AZ379" i="3" s="1"/>
  <c r="BL380" i="3"/>
  <c r="G381" i="3"/>
  <c r="BA383" i="3"/>
  <c r="AZ383" i="3" s="1"/>
  <c r="BL384" i="3"/>
  <c r="G385" i="3"/>
  <c r="BA387" i="3"/>
  <c r="AZ387" i="3" s="1"/>
  <c r="BL388" i="3"/>
  <c r="G389" i="3"/>
  <c r="BA391" i="3"/>
  <c r="AZ391" i="3" s="1"/>
  <c r="BL392" i="3"/>
  <c r="G393" i="3"/>
  <c r="AZ275" i="3"/>
  <c r="AZ287" i="3"/>
  <c r="AZ295" i="3"/>
  <c r="AZ299" i="3"/>
  <c r="BO5" i="3"/>
  <c r="BM5" i="3"/>
  <c r="BJ5" i="3"/>
  <c r="BH5" i="3"/>
  <c r="BF5" i="3"/>
  <c r="BD5" i="3"/>
  <c r="AZ309" i="3"/>
  <c r="AZ325" i="3"/>
  <c r="AZ341" i="3"/>
  <c r="BQ5" i="3"/>
  <c r="AC5" i="3"/>
  <c r="AZ549" i="3"/>
  <c r="AZ506" i="3"/>
  <c r="AZ496" i="3"/>
  <c r="G548" i="3"/>
  <c r="G538" i="3"/>
  <c r="G520" i="3"/>
  <c r="G502" i="3"/>
  <c r="BS5" i="3"/>
  <c r="BP5" i="3"/>
  <c r="BN5" i="3"/>
  <c r="G29" i="6" s="1"/>
  <c r="AZ343" i="3"/>
  <c r="BK5" i="3"/>
  <c r="BI5" i="3"/>
  <c r="BG5" i="3"/>
  <c r="BE5" i="3"/>
  <c r="BC5" i="3"/>
  <c r="G17" i="3"/>
  <c r="BA17" i="3"/>
  <c r="BT5" i="3"/>
  <c r="AZ350" i="3"/>
  <c r="AZ352" i="3"/>
  <c r="AZ356" i="3"/>
  <c r="AZ360" i="3"/>
  <c r="AZ364" i="3"/>
  <c r="BA15" i="3"/>
  <c r="AZ15" i="3" s="1"/>
  <c r="BB5" i="3"/>
  <c r="E12" i="6" s="1"/>
  <c r="BR5" i="3"/>
  <c r="G28" i="6" s="1"/>
  <c r="AZ380" i="3"/>
  <c r="AZ388" i="3"/>
  <c r="AZ392" i="3"/>
  <c r="AZ394" i="3"/>
  <c r="E8" i="6"/>
  <c r="F27" i="6" s="1"/>
  <c r="G509" i="3"/>
  <c r="BL493" i="3"/>
  <c r="AZ493" i="3" s="1"/>
  <c r="AZ491" i="3"/>
  <c r="AZ376" i="3"/>
  <c r="AZ390" i="3"/>
  <c r="AZ382" i="3"/>
  <c r="U36" i="40"/>
  <c r="F36" i="43"/>
  <c r="F81" i="43"/>
  <c r="H83" i="43"/>
  <c r="H113" i="43"/>
  <c r="F48" i="43"/>
  <c r="H52" i="43" s="1"/>
  <c r="F70" i="43"/>
  <c r="H73" i="43" s="1"/>
  <c r="M11" i="43"/>
  <c r="D17" i="43"/>
  <c r="F39" i="43"/>
  <c r="I17" i="43"/>
  <c r="F35" i="43"/>
  <c r="J17" i="43"/>
  <c r="F6" i="1"/>
  <c r="U17" i="39"/>
  <c r="S14" i="35"/>
  <c r="U43" i="21"/>
  <c r="U35" i="21"/>
  <c r="AC35" i="21"/>
  <c r="U10" i="21"/>
  <c r="G8" i="1"/>
  <c r="G9" i="1"/>
  <c r="G10" i="1"/>
  <c r="AC11" i="39"/>
  <c r="W37" i="37"/>
  <c r="W44" i="34"/>
  <c r="AC44" i="34"/>
  <c r="S15" i="37"/>
  <c r="U13" i="37"/>
  <c r="U12" i="40"/>
  <c r="AA12" i="40"/>
  <c r="J37" i="33"/>
  <c r="W37" i="33" s="1"/>
  <c r="F106" i="33"/>
  <c r="G106" i="33" s="1"/>
  <c r="H106" i="33" s="1"/>
  <c r="I106" i="33" s="1"/>
  <c r="J106" i="33" s="1"/>
  <c r="K106" i="33" s="1"/>
  <c r="L106" i="33" s="1"/>
  <c r="M106" i="33" s="1"/>
  <c r="J34" i="33"/>
  <c r="W34" i="33" s="1"/>
  <c r="F33" i="34"/>
  <c r="S33" i="34" s="1"/>
  <c r="H20" i="36"/>
  <c r="U20" i="36" s="1"/>
  <c r="J20" i="36"/>
  <c r="W20" i="36" s="1"/>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s="1"/>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86" i="3"/>
  <c r="C40" i="11"/>
  <c r="AZ223" i="3"/>
  <c r="AZ235" i="3"/>
  <c r="AZ240" i="3"/>
  <c r="AZ251" i="3"/>
  <c r="AZ256" i="3"/>
  <c r="AZ268" i="3"/>
  <c r="AZ271" i="3"/>
  <c r="AZ296" i="3"/>
  <c r="AZ117" i="3"/>
  <c r="AZ133" i="3"/>
  <c r="AZ31" i="3"/>
  <c r="AZ33" i="3"/>
  <c r="AZ37" i="3"/>
  <c r="AZ50" i="3"/>
  <c r="AZ53" i="3"/>
  <c r="AZ66" i="3"/>
  <c r="AZ69" i="3"/>
  <c r="AZ82" i="3"/>
  <c r="AZ86" i="3"/>
  <c r="AZ94" i="3"/>
  <c r="H75" i="43"/>
  <c r="H50" i="43"/>
  <c r="I20" i="4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H86" i="43"/>
  <c r="H82" i="43"/>
  <c r="H87" i="43"/>
  <c r="K9" i="1"/>
  <c r="M9" i="1" s="1"/>
  <c r="AE9" i="1"/>
  <c r="D93" i="9"/>
  <c r="K6" i="1"/>
  <c r="AC26" i="33"/>
  <c r="W26" i="33"/>
  <c r="AC27" i="34"/>
  <c r="AB34" i="36"/>
  <c r="U34" i="36"/>
  <c r="AB33" i="36"/>
  <c r="U33" i="36"/>
  <c r="AC12" i="39"/>
  <c r="W12" i="39"/>
  <c r="W12" i="33"/>
  <c r="AC12" i="33"/>
  <c r="AA32" i="36"/>
  <c r="S32" i="36"/>
  <c r="AZ408" i="3"/>
  <c r="AZ437" i="3"/>
  <c r="AZ441" i="3"/>
  <c r="F28" i="6"/>
  <c r="BL14" i="3"/>
  <c r="AZ266" i="3"/>
  <c r="U30" i="33"/>
  <c r="AC13" i="34"/>
  <c r="AA47" i="34"/>
  <c r="W28" i="37"/>
  <c r="S19" i="39"/>
  <c r="F12" i="33"/>
  <c r="H12" i="39"/>
  <c r="AB12" i="39" s="1"/>
  <c r="F39" i="40"/>
  <c r="BA14" i="3"/>
  <c r="AZ367" i="3"/>
  <c r="AZ224" i="3"/>
  <c r="AZ238" i="3"/>
  <c r="AZ254" i="3"/>
  <c r="AZ297" i="3"/>
  <c r="AZ157" i="3"/>
  <c r="AZ173" i="3"/>
  <c r="AZ189" i="3"/>
  <c r="AZ26" i="3"/>
  <c r="AZ35" i="3"/>
  <c r="S12" i="1"/>
  <c r="R12" i="1"/>
  <c r="B12" i="1"/>
  <c r="E12" i="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B41" i="1"/>
  <c r="F48" i="9" s="1"/>
  <c r="O52" i="9" s="1"/>
  <c r="F53" i="9"/>
  <c r="J100" i="43"/>
  <c r="AB37" i="40"/>
  <c r="S35" i="40"/>
  <c r="U35" i="40"/>
  <c r="AC36"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S23" i="36"/>
  <c r="U13" i="36"/>
  <c r="AC27" i="36"/>
  <c r="AB27" i="36"/>
  <c r="U26" i="36"/>
  <c r="S33" i="36"/>
  <c r="S27" i="36"/>
  <c r="AA26" i="36"/>
  <c r="AA34" i="36"/>
  <c r="S29" i="36"/>
  <c r="AC26" i="36"/>
  <c r="AA22" i="36"/>
  <c r="W14" i="36"/>
  <c r="AB14" i="36"/>
  <c r="U22" i="36"/>
  <c r="S16" i="36"/>
  <c r="AA25" i="36"/>
  <c r="S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W27"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U28" i="34"/>
  <c r="AA29" i="34"/>
  <c r="S23"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M1" i="43"/>
  <c r="N8" i="43"/>
  <c r="D120" i="9"/>
  <c r="C18" i="9"/>
  <c r="D18" i="9" s="1"/>
  <c r="M20" i="67"/>
  <c r="G13" i="3"/>
  <c r="BA13" i="3"/>
  <c r="E10" i="6"/>
  <c r="E11" i="6"/>
  <c r="E61" i="39" s="1"/>
  <c r="BL17" i="3"/>
  <c r="AZ17" i="3" s="1"/>
  <c r="BL13" i="3"/>
  <c r="J56" i="9"/>
  <c r="J57" i="9" s="1"/>
  <c r="J59" i="9" s="1"/>
  <c r="J61" i="9" s="1"/>
  <c r="A24" i="51"/>
  <c r="B18" i="72" s="1"/>
  <c r="U29" i="34"/>
  <c r="E14" i="6"/>
  <c r="E64" i="39" s="1"/>
  <c r="E5" i="6"/>
  <c r="D9" i="11" s="1"/>
  <c r="C9" i="11" s="1"/>
  <c r="P10" i="1"/>
  <c r="E32" i="6"/>
  <c r="L19" i="6"/>
  <c r="G1" i="68"/>
  <c r="K1" i="12"/>
  <c r="AR12" i="1"/>
  <c r="AQ12" i="1"/>
  <c r="T12" i="1"/>
  <c r="AR10" i="1"/>
  <c r="T10" i="1"/>
  <c r="E19" i="69"/>
  <c r="E19" i="68"/>
  <c r="E19" i="11"/>
  <c r="E1" i="73"/>
  <c r="G41" i="69"/>
  <c r="G22" i="69"/>
  <c r="G41" i="68"/>
  <c r="G22" i="68"/>
  <c r="G27" i="12"/>
  <c r="G26" i="12"/>
  <c r="G41" i="11"/>
  <c r="G22" i="11"/>
  <c r="G25" i="12"/>
  <c r="C100" i="43"/>
  <c r="E11" i="43"/>
  <c r="E10" i="43"/>
  <c r="E9" i="43"/>
  <c r="E8" i="43"/>
  <c r="E81" i="43"/>
  <c r="B79" i="43" s="1"/>
  <c r="E48" i="43"/>
  <c r="B46" i="43"/>
  <c r="E70" i="43"/>
  <c r="B68"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s="1"/>
  <c r="C7" i="39"/>
  <c r="C68" i="39" s="1"/>
  <c r="C70" i="39" s="1"/>
  <c r="C7" i="35"/>
  <c r="C48" i="35" s="1"/>
  <c r="D48" i="35" s="1"/>
  <c r="E48" i="35" s="1"/>
  <c r="C7" i="33"/>
  <c r="C58" i="33" s="1"/>
  <c r="C7" i="21"/>
  <c r="C58" i="21" s="1"/>
  <c r="D58" i="21" s="1"/>
  <c r="E58" i="21" s="1"/>
  <c r="F58" i="21" s="1"/>
  <c r="C7" i="40"/>
  <c r="C63" i="40" s="1"/>
  <c r="M47" i="9"/>
  <c r="G19" i="43"/>
  <c r="O19" i="43" s="1"/>
  <c r="C19" i="43" s="1"/>
  <c r="T35" i="4"/>
  <c r="A19" i="51" s="1"/>
  <c r="B14" i="72" s="1"/>
  <c r="C46" i="36"/>
  <c r="D46" i="36" s="1"/>
  <c r="E46" i="36" s="1"/>
  <c r="C59" i="34"/>
  <c r="D59" i="34" s="1"/>
  <c r="E59" i="34" s="1"/>
  <c r="F59" i="34" s="1"/>
  <c r="G59" i="34" s="1"/>
  <c r="H59" i="34" s="1"/>
  <c r="I59" i="34" s="1"/>
  <c r="J59" i="34" s="1"/>
  <c r="C52" i="37"/>
  <c r="D52" i="37" s="1"/>
  <c r="E52" i="37" s="1"/>
  <c r="F52" i="37" s="1"/>
  <c r="G52" i="37" s="1"/>
  <c r="H52" i="37" s="1"/>
  <c r="A4" i="51"/>
  <c r="B6" i="72"/>
  <c r="C4" i="12"/>
  <c r="H66" i="43"/>
  <c r="H65" i="43"/>
  <c r="H64" i="43"/>
  <c r="H63" i="43"/>
  <c r="H55" i="43"/>
  <c r="H56" i="43"/>
  <c r="H72" i="43"/>
  <c r="L20" i="6"/>
  <c r="E56" i="39"/>
  <c r="E51" i="40"/>
  <c r="B6" i="1"/>
  <c r="E6" i="1" s="1"/>
  <c r="S8" i="1"/>
  <c r="AQ8" i="1" s="1"/>
  <c r="K11" i="1"/>
  <c r="M11" i="1" s="1"/>
  <c r="O11" i="1" s="1"/>
  <c r="P11" i="1" s="1"/>
  <c r="AP6" i="1"/>
  <c r="B9" i="1"/>
  <c r="E9" i="1" s="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AB33" i="34"/>
  <c r="AC45" i="34"/>
  <c r="AA31" i="34"/>
  <c r="AA30" i="34"/>
  <c r="AB45" i="34"/>
  <c r="AB47" i="34"/>
  <c r="U25" i="34"/>
  <c r="AB36" i="34"/>
  <c r="W33" i="34"/>
  <c r="AC14" i="34"/>
  <c r="AC32" i="34"/>
  <c r="AC29" i="34"/>
  <c r="W29" i="34"/>
  <c r="W46" i="34"/>
  <c r="AC46" i="34"/>
  <c r="S32" i="34"/>
  <c r="AA32" i="34"/>
  <c r="U30" i="34"/>
  <c r="AB30" i="34"/>
  <c r="S37" i="34"/>
  <c r="U38" i="34"/>
  <c r="AC40" i="34"/>
  <c r="W40" i="34"/>
  <c r="S19" i="34"/>
  <c r="AA36" i="34"/>
  <c r="S36" i="34"/>
  <c r="AA8" i="34"/>
  <c r="S8" i="34"/>
  <c r="AB9" i="34"/>
  <c r="U9" i="34"/>
  <c r="S46" i="34"/>
  <c r="AA46" i="34"/>
  <c r="U32" i="34"/>
  <c r="AB32" i="34"/>
  <c r="U14" i="34"/>
  <c r="AB14" i="34"/>
  <c r="AC43" i="34"/>
  <c r="W43" i="34"/>
  <c r="W23" i="34"/>
  <c r="AC35" i="34"/>
  <c r="W35"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S33" i="21" s="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AB9" i="21" s="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AQ13" i="1"/>
  <c r="AZ13" i="3"/>
  <c r="M6" i="1"/>
  <c r="O6" i="1" s="1"/>
  <c r="P6" i="1" s="1"/>
  <c r="F30" i="68"/>
  <c r="F30" i="11"/>
  <c r="C48" i="11" s="1"/>
  <c r="F28" i="67"/>
  <c r="F31" i="12"/>
  <c r="F52" i="9"/>
  <c r="M18" i="67"/>
  <c r="F32" i="67"/>
  <c r="F60" i="67" s="1"/>
  <c r="F30" i="69"/>
  <c r="C48" i="69" s="1"/>
  <c r="F32" i="15"/>
  <c r="F60" i="15" s="1"/>
  <c r="M18" i="15"/>
  <c r="F28" i="15"/>
  <c r="T11" i="1"/>
  <c r="D9" i="69"/>
  <c r="C9" i="69" s="1"/>
  <c r="D19" i="12"/>
  <c r="C19" i="12" s="1"/>
  <c r="AR11" i="1"/>
  <c r="C28" i="15"/>
  <c r="T13" i="1"/>
  <c r="D9" i="68"/>
  <c r="C9" i="68" s="1"/>
  <c r="E7" i="70"/>
  <c r="AA39" i="40"/>
  <c r="S39" i="40"/>
  <c r="S12" i="33"/>
  <c r="AA12" i="33"/>
  <c r="D68" i="9"/>
  <c r="F54" i="9"/>
  <c r="J32" i="39"/>
  <c r="AC32" i="39" s="1"/>
  <c r="H107" i="39"/>
  <c r="I107" i="39"/>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W23" i="37" s="1"/>
  <c r="G79" i="37"/>
  <c r="J10" i="37"/>
  <c r="AC10" i="37" s="1"/>
  <c r="I60" i="37"/>
  <c r="G63" i="37"/>
  <c r="H63" i="37" s="1"/>
  <c r="I63" i="37" s="1"/>
  <c r="J63" i="37" s="1"/>
  <c r="K63" i="37" s="1"/>
  <c r="L63" i="37" s="1"/>
  <c r="M63" i="37" s="1"/>
  <c r="H11" i="37"/>
  <c r="AB10" i="37"/>
  <c r="U10" i="37"/>
  <c r="G70" i="34"/>
  <c r="H11" i="34"/>
  <c r="U11" i="34" s="1"/>
  <c r="AB10" i="34"/>
  <c r="U10" i="34"/>
  <c r="J10" i="34"/>
  <c r="W10" i="34" s="1"/>
  <c r="I67" i="34"/>
  <c r="AB41" i="33"/>
  <c r="U41" i="33"/>
  <c r="W35" i="33"/>
  <c r="AC35" i="33"/>
  <c r="H111" i="33"/>
  <c r="I111" i="33" s="1"/>
  <c r="J111" i="33" s="1"/>
  <c r="K111" i="33" s="1"/>
  <c r="L111" i="33" s="1"/>
  <c r="M111" i="33" s="1"/>
  <c r="J36" i="33"/>
  <c r="H36" i="33"/>
  <c r="AB36" i="33" s="1"/>
  <c r="S36" i="33"/>
  <c r="AA36" i="33"/>
  <c r="AC32" i="33"/>
  <c r="W32" i="33"/>
  <c r="U27" i="33"/>
  <c r="AB27" i="33"/>
  <c r="G91" i="33"/>
  <c r="H91" i="33" s="1"/>
  <c r="I91" i="33" s="1"/>
  <c r="J91" i="33" s="1"/>
  <c r="K91" i="33" s="1"/>
  <c r="L91" i="33" s="1"/>
  <c r="M91" i="33" s="1"/>
  <c r="J27" i="33"/>
  <c r="AC27" i="33" s="1"/>
  <c r="U25" i="33"/>
  <c r="AB25" i="33"/>
  <c r="S25" i="33"/>
  <c r="AA25" i="33"/>
  <c r="G87" i="33"/>
  <c r="H87" i="33" s="1"/>
  <c r="I87" i="33" s="1"/>
  <c r="J87" i="33" s="1"/>
  <c r="K87" i="33" s="1"/>
  <c r="L87" i="33" s="1"/>
  <c r="M87" i="33" s="1"/>
  <c r="J25" i="33"/>
  <c r="AC25" i="33" s="1"/>
  <c r="AB23" i="33"/>
  <c r="U23" i="33"/>
  <c r="F23" i="33"/>
  <c r="G85" i="33"/>
  <c r="AC23" i="33"/>
  <c r="W23" i="33"/>
  <c r="AA19" i="33"/>
  <c r="H19" i="33"/>
  <c r="U19" i="33" s="1"/>
  <c r="G81" i="33"/>
  <c r="G79" i="33"/>
  <c r="H17" i="33"/>
  <c r="F17" i="33"/>
  <c r="S17" i="33" s="1"/>
  <c r="W17" i="33"/>
  <c r="AC17" i="33"/>
  <c r="U10" i="33"/>
  <c r="AB10" i="33"/>
  <c r="AC10" i="33"/>
  <c r="W10" i="33"/>
  <c r="U33" i="21"/>
  <c r="AA23" i="21"/>
  <c r="J23" i="21"/>
  <c r="AC23" i="21" s="1"/>
  <c r="F85" i="21"/>
  <c r="G85" i="21" s="1"/>
  <c r="H23" i="21"/>
  <c r="U23" i="21" s="1"/>
  <c r="S13" i="21"/>
  <c r="D6" i="52"/>
  <c r="D121" i="9"/>
  <c r="D7" i="52"/>
  <c r="K120" i="9"/>
  <c r="B5" i="62"/>
  <c r="B73" i="72" s="1"/>
  <c r="AP7" i="1"/>
  <c r="AB45" i="21"/>
  <c r="AC33" i="21"/>
  <c r="W33" i="21"/>
  <c r="AA33" i="21"/>
  <c r="AC32" i="21"/>
  <c r="U9" i="21"/>
  <c r="AA32" i="21"/>
  <c r="S32" i="21"/>
  <c r="W9" i="21"/>
  <c r="AC9" i="21"/>
  <c r="AB32" i="21"/>
  <c r="U32" i="21"/>
  <c r="S10" i="21"/>
  <c r="A18" i="62"/>
  <c r="B64" i="72" s="1"/>
  <c r="U32" i="39"/>
  <c r="AB32" i="39"/>
  <c r="W32" i="39"/>
  <c r="W19" i="37"/>
  <c r="AC19" i="37"/>
  <c r="AC23" i="37"/>
  <c r="AB11" i="37"/>
  <c r="U11" i="37"/>
  <c r="J11" i="37"/>
  <c r="W10" i="37"/>
  <c r="AC10" i="34"/>
  <c r="H70" i="34"/>
  <c r="I70" i="34" s="1"/>
  <c r="J70" i="34" s="1"/>
  <c r="K70" i="34" s="1"/>
  <c r="L70" i="34" s="1"/>
  <c r="M70" i="34" s="1"/>
  <c r="J11" i="34"/>
  <c r="AC11" i="34" s="1"/>
  <c r="AC36" i="33"/>
  <c r="W36" i="33"/>
  <c r="U36" i="33"/>
  <c r="W27" i="33"/>
  <c r="W25" i="33"/>
  <c r="AA23" i="33"/>
  <c r="S23" i="33"/>
  <c r="AB19" i="33"/>
  <c r="AA17" i="33"/>
  <c r="U17" i="33"/>
  <c r="AB17" i="33"/>
  <c r="W23" i="21"/>
  <c r="AC11" i="37"/>
  <c r="W11" i="37"/>
  <c r="W11" i="34"/>
  <c r="F34" i="11"/>
  <c r="F11" i="12"/>
  <c r="C23" i="12" s="1"/>
  <c r="F34" i="68"/>
  <c r="R8" i="1"/>
  <c r="AE7" i="1"/>
  <c r="AE8" i="1"/>
  <c r="AG6" i="1"/>
  <c r="H109" i="9"/>
  <c r="H110" i="9"/>
  <c r="D18" i="53" s="1"/>
  <c r="B35" i="72" s="1"/>
  <c r="D124" i="9"/>
  <c r="H14" i="74" s="1"/>
  <c r="B7" i="74" s="1"/>
  <c r="D16" i="53"/>
  <c r="B34" i="72" s="1"/>
  <c r="D10" i="52"/>
  <c r="D125" i="9"/>
  <c r="D11" i="52" s="1"/>
  <c r="H112" i="9"/>
  <c r="D21" i="53" s="1"/>
  <c r="B39" i="72" s="1"/>
  <c r="H111" i="9"/>
  <c r="D126" i="9" s="1"/>
  <c r="D19" i="53"/>
  <c r="D20" i="53" s="1"/>
  <c r="B40" i="72" s="1"/>
  <c r="D59" i="9"/>
  <c r="M55" i="9" s="1"/>
  <c r="B38" i="72"/>
  <c r="AD3" i="71"/>
  <c r="B4" i="62"/>
  <c r="B71" i="72" s="1"/>
  <c r="J1" i="73"/>
  <c r="C13" i="12"/>
  <c r="C77" i="9"/>
  <c r="C74" i="9" s="1"/>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G17" i="43" s="1"/>
  <c r="C16" i="43" s="1"/>
  <c r="M17" i="43"/>
  <c r="E17" i="43"/>
  <c r="D68" i="39"/>
  <c r="E68" i="39" s="1"/>
  <c r="F48" i="35"/>
  <c r="G48" i="35" s="1"/>
  <c r="C24" i="12"/>
  <c r="AB12" i="71"/>
  <c r="X10" i="71"/>
  <c r="X9" i="71"/>
  <c r="AA10" i="71"/>
  <c r="AA9" i="71"/>
  <c r="X13" i="71"/>
  <c r="Y9" i="71"/>
  <c r="Z9" i="71" s="1"/>
  <c r="AB10" i="71"/>
  <c r="AB9" i="71"/>
  <c r="F11" i="71"/>
  <c r="F10" i="71" s="1"/>
  <c r="F9" i="71" s="1"/>
  <c r="F8" i="71" s="1"/>
  <c r="F7" i="71" s="1"/>
  <c r="Y10" i="71"/>
  <c r="Z10" i="71" s="1"/>
  <c r="X3" i="71"/>
  <c r="E6" i="49"/>
  <c r="G20" i="43"/>
  <c r="E41" i="43" s="1"/>
  <c r="C41" i="43" s="1"/>
  <c r="B6" i="49"/>
  <c r="F37" i="67"/>
  <c r="M8" i="15"/>
  <c r="F6" i="67"/>
  <c r="F8" i="15"/>
  <c r="D2" i="35"/>
  <c r="D34" i="9"/>
  <c r="F16" i="15"/>
  <c r="D7" i="73"/>
  <c r="F6" i="73"/>
  <c r="B8" i="76"/>
  <c r="F38" i="15"/>
  <c r="M21" i="15"/>
  <c r="E13" i="76"/>
  <c r="AO13" i="1"/>
  <c r="F9" i="67"/>
  <c r="F3" i="73"/>
  <c r="M9" i="15"/>
  <c r="D4" i="73"/>
  <c r="F4" i="73"/>
  <c r="D2" i="21"/>
  <c r="B13" i="76"/>
  <c r="M23" i="67"/>
  <c r="F36" i="67"/>
  <c r="F5" i="73"/>
  <c r="AO9" i="1"/>
  <c r="F8" i="67"/>
  <c r="C76" i="67"/>
  <c r="M24" i="15"/>
  <c r="F16" i="67"/>
  <c r="F13" i="15"/>
  <c r="F41" i="15"/>
  <c r="F37" i="15"/>
  <c r="F42" i="67"/>
  <c r="F40" i="15"/>
  <c r="B7" i="76"/>
  <c r="F13" i="67"/>
  <c r="L48" i="15"/>
  <c r="B10" i="76"/>
  <c r="L47" i="67"/>
  <c r="M26" i="67"/>
  <c r="M6" i="67"/>
  <c r="D35" i="9"/>
  <c r="B12" i="76"/>
  <c r="B11" i="76"/>
  <c r="AO10" i="1"/>
  <c r="M27" i="15"/>
  <c r="F36" i="15"/>
  <c r="F35" i="15"/>
  <c r="E7" i="76"/>
  <c r="L47" i="15"/>
  <c r="M27" i="67"/>
  <c r="J15" i="15"/>
  <c r="E8" i="76"/>
  <c r="M28" i="15"/>
  <c r="AO8" i="1"/>
  <c r="M22" i="15"/>
  <c r="F40" i="67"/>
  <c r="F20" i="31"/>
  <c r="B9" i="76"/>
  <c r="D2" i="37"/>
  <c r="M23" i="15"/>
  <c r="M22" i="67"/>
  <c r="M26" i="15"/>
  <c r="E9" i="76"/>
  <c r="J15" i="67"/>
  <c r="M8" i="67"/>
  <c r="M6" i="15"/>
  <c r="F26" i="15"/>
  <c r="F26" i="67"/>
  <c r="AO11" i="1"/>
  <c r="M24" i="67"/>
  <c r="F43" i="67"/>
  <c r="AO12" i="1"/>
  <c r="C76" i="15"/>
  <c r="L48" i="67"/>
  <c r="E12" i="76"/>
  <c r="M28" i="67"/>
  <c r="M29" i="67"/>
  <c r="E2" i="68"/>
  <c r="F9" i="15"/>
  <c r="D2" i="33"/>
  <c r="F38" i="67"/>
  <c r="M9" i="67"/>
  <c r="D3" i="73"/>
  <c r="E11" i="76"/>
  <c r="F7" i="15"/>
  <c r="F6" i="15"/>
  <c r="M29" i="15"/>
  <c r="E10" i="76"/>
  <c r="D2" i="34"/>
  <c r="F43" i="15"/>
  <c r="F42" i="15"/>
  <c r="F7" i="67"/>
  <c r="E2" i="69"/>
  <c r="D2" i="36"/>
  <c r="AO7" i="1"/>
  <c r="F7" i="73"/>
  <c r="D70" i="39" l="1"/>
  <c r="C36" i="11"/>
  <c r="C48" i="68"/>
  <c r="AB23" i="21"/>
  <c r="C20" i="43"/>
  <c r="D17" i="53"/>
  <c r="B36" i="72" s="1"/>
  <c r="C30" i="11"/>
  <c r="AB15" i="21"/>
  <c r="S37" i="21"/>
  <c r="AC37" i="21"/>
  <c r="K4" i="4"/>
  <c r="B46" i="48" s="1"/>
  <c r="B4" i="72" s="1"/>
  <c r="C7" i="43"/>
  <c r="U12" i="39"/>
  <c r="AZ14" i="3"/>
  <c r="AZ362" i="3"/>
  <c r="AC12" i="37"/>
  <c r="AZ499" i="3"/>
  <c r="AZ508" i="3"/>
  <c r="AZ513" i="3"/>
  <c r="AZ567" i="3"/>
  <c r="AZ575" i="3"/>
  <c r="AZ526" i="3"/>
  <c r="AZ566" i="3"/>
  <c r="AZ574" i="3"/>
  <c r="AZ582" i="3"/>
  <c r="U31" i="34"/>
  <c r="C30" i="69"/>
  <c r="F29" i="6"/>
  <c r="F30" i="6" s="1"/>
  <c r="AZ371" i="3"/>
  <c r="AZ342" i="3"/>
  <c r="AZ336" i="3"/>
  <c r="AZ321" i="3"/>
  <c r="AZ304" i="3"/>
  <c r="AZ503" i="3"/>
  <c r="AZ507" i="3"/>
  <c r="AZ523" i="3"/>
  <c r="AZ527" i="3"/>
  <c r="AZ531" i="3"/>
  <c r="AZ535" i="3"/>
  <c r="AZ539" i="3"/>
  <c r="AZ543" i="3"/>
  <c r="AZ547" i="3"/>
  <c r="AZ553" i="3"/>
  <c r="AZ559" i="3"/>
  <c r="W12" i="34"/>
  <c r="AC12" i="34"/>
  <c r="AC31" i="40"/>
  <c r="W31" i="40"/>
  <c r="F25" i="37"/>
  <c r="J25" i="37"/>
  <c r="F26" i="37"/>
  <c r="H26" i="37"/>
  <c r="G578" i="3"/>
  <c r="G562" i="3"/>
  <c r="G526" i="3"/>
  <c r="A15" i="62"/>
  <c r="B61" i="72" s="1"/>
  <c r="U30" i="35"/>
  <c r="BL586" i="3"/>
  <c r="AZ586" i="3" s="1"/>
  <c r="H12" i="34"/>
  <c r="BA550" i="3"/>
  <c r="G398" i="3"/>
  <c r="BL398" i="3"/>
  <c r="BA399" i="3"/>
  <c r="AZ399" i="3" s="1"/>
  <c r="BL401" i="3"/>
  <c r="AZ401" i="3" s="1"/>
  <c r="G403" i="3"/>
  <c r="G405" i="3"/>
  <c r="BL405" i="3"/>
  <c r="G407" i="3"/>
  <c r="BL407" i="3"/>
  <c r="G410" i="3"/>
  <c r="BL410" i="3"/>
  <c r="BA411" i="3"/>
  <c r="AZ411" i="3" s="1"/>
  <c r="BA412" i="3"/>
  <c r="AZ412" i="3" s="1"/>
  <c r="G415" i="3"/>
  <c r="BL415" i="3"/>
  <c r="BA416" i="3"/>
  <c r="AZ416" i="3" s="1"/>
  <c r="BA417" i="3"/>
  <c r="AZ417" i="3" s="1"/>
  <c r="BA418" i="3"/>
  <c r="AZ418" i="3" s="1"/>
  <c r="BL418" i="3"/>
  <c r="G420" i="3"/>
  <c r="BL420" i="3"/>
  <c r="BA421" i="3"/>
  <c r="AZ421" i="3" s="1"/>
  <c r="BA422" i="3"/>
  <c r="BL422" i="3"/>
  <c r="BA423" i="3"/>
  <c r="AZ423" i="3" s="1"/>
  <c r="G426" i="3"/>
  <c r="BL426" i="3"/>
  <c r="BA427" i="3"/>
  <c r="AZ427" i="3" s="1"/>
  <c r="BA428" i="3"/>
  <c r="AZ428" i="3" s="1"/>
  <c r="G431" i="3"/>
  <c r="BL431" i="3"/>
  <c r="BA432" i="3"/>
  <c r="AZ432" i="3" s="1"/>
  <c r="BA433" i="3"/>
  <c r="AZ433" i="3" s="1"/>
  <c r="BA434" i="3"/>
  <c r="AZ434" i="3" s="1"/>
  <c r="BL434" i="3"/>
  <c r="G436" i="3"/>
  <c r="BL436" i="3"/>
  <c r="G441" i="3"/>
  <c r="G442" i="3"/>
  <c r="G446" i="3"/>
  <c r="G448" i="3"/>
  <c r="BL448" i="3"/>
  <c r="BA449" i="3"/>
  <c r="AZ449" i="3" s="1"/>
  <c r="BA450" i="3"/>
  <c r="AZ450" i="3" s="1"/>
  <c r="BL450" i="3"/>
  <c r="G452" i="3"/>
  <c r="BL452" i="3"/>
  <c r="BA453" i="3"/>
  <c r="AZ453" i="3" s="1"/>
  <c r="BA454" i="3"/>
  <c r="BL454" i="3"/>
  <c r="BA455" i="3"/>
  <c r="AZ455" i="3" s="1"/>
  <c r="BL457" i="3"/>
  <c r="AZ457" i="3" s="1"/>
  <c r="G459" i="3"/>
  <c r="G461" i="3"/>
  <c r="BL461" i="3"/>
  <c r="G463" i="3"/>
  <c r="BL463" i="3"/>
  <c r="BA464" i="3"/>
  <c r="AZ464" i="3" s="1"/>
  <c r="BA465" i="3"/>
  <c r="AZ465" i="3" s="1"/>
  <c r="G468" i="3"/>
  <c r="BL468" i="3"/>
  <c r="G470" i="3"/>
  <c r="BL470" i="3"/>
  <c r="BA471" i="3"/>
  <c r="AZ471" i="3" s="1"/>
  <c r="BL473" i="3"/>
  <c r="AZ473" i="3" s="1"/>
  <c r="BA474" i="3"/>
  <c r="AZ474" i="3" s="1"/>
  <c r="G477" i="3"/>
  <c r="G479" i="3"/>
  <c r="BL479" i="3"/>
  <c r="BA480" i="3"/>
  <c r="AZ480" i="3" s="1"/>
  <c r="BA481" i="3"/>
  <c r="BL481" i="3"/>
  <c r="BA482" i="3"/>
  <c r="AZ482" i="3" s="1"/>
  <c r="G485" i="3"/>
  <c r="BL485" i="3"/>
  <c r="BA486" i="3"/>
  <c r="AZ486" i="3" s="1"/>
  <c r="BA487" i="3"/>
  <c r="BL487" i="3"/>
  <c r="BA488" i="3"/>
  <c r="AZ488" i="3" s="1"/>
  <c r="BL490" i="3"/>
  <c r="AZ490" i="3" s="1"/>
  <c r="G311" i="3"/>
  <c r="G315" i="3"/>
  <c r="BA317" i="3"/>
  <c r="AZ317" i="3" s="1"/>
  <c r="G327" i="3"/>
  <c r="G331" i="3"/>
  <c r="BA333" i="3"/>
  <c r="AZ333" i="3" s="1"/>
  <c r="G343" i="3"/>
  <c r="BA348" i="3"/>
  <c r="AZ348" i="3" s="1"/>
  <c r="BA349" i="3"/>
  <c r="AZ349" i="3" s="1"/>
  <c r="G351" i="3"/>
  <c r="BA354" i="3"/>
  <c r="AZ354" i="3" s="1"/>
  <c r="G364" i="3"/>
  <c r="BA366" i="3"/>
  <c r="AZ366" i="3" s="1"/>
  <c r="BL368" i="3"/>
  <c r="AZ368" i="3" s="1"/>
  <c r="G374" i="3"/>
  <c r="BL375" i="3"/>
  <c r="AZ375" i="3" s="1"/>
  <c r="G382" i="3"/>
  <c r="BA384" i="3"/>
  <c r="AZ384" i="3" s="1"/>
  <c r="BL385" i="3"/>
  <c r="G387" i="3"/>
  <c r="BA395" i="3"/>
  <c r="AZ395" i="3" s="1"/>
  <c r="BA396" i="3"/>
  <c r="AZ396" i="3" s="1"/>
  <c r="G209" i="3"/>
  <c r="G210" i="3"/>
  <c r="BL210" i="3"/>
  <c r="BA211" i="3"/>
  <c r="AZ211" i="3" s="1"/>
  <c r="BL213" i="3"/>
  <c r="AZ213" i="3" s="1"/>
  <c r="BL215" i="3"/>
  <c r="AZ215" i="3" s="1"/>
  <c r="BA216" i="3"/>
  <c r="AZ216" i="3" s="1"/>
  <c r="BL218" i="3"/>
  <c r="AZ218" i="3" s="1"/>
  <c r="BA219" i="3"/>
  <c r="AZ219" i="3" s="1"/>
  <c r="G222" i="3"/>
  <c r="G223" i="3"/>
  <c r="G224" i="3"/>
  <c r="G225" i="3"/>
  <c r="BL225" i="3"/>
  <c r="BA226" i="3"/>
  <c r="AZ226" i="3" s="1"/>
  <c r="BA227" i="3"/>
  <c r="AZ227" i="3" s="1"/>
  <c r="BL229" i="3"/>
  <c r="AZ229" i="3" s="1"/>
  <c r="BA230" i="3"/>
  <c r="AZ230" i="3" s="1"/>
  <c r="BL232" i="3"/>
  <c r="AZ232" i="3" s="1"/>
  <c r="BL234" i="3"/>
  <c r="AZ234" i="3" s="1"/>
  <c r="G237" i="3"/>
  <c r="G238" i="3"/>
  <c r="G239" i="3"/>
  <c r="BL239" i="3"/>
  <c r="BL241" i="3"/>
  <c r="AZ241" i="3" s="1"/>
  <c r="BA242" i="3"/>
  <c r="AZ242" i="3" s="1"/>
  <c r="BA243" i="3"/>
  <c r="AZ243" i="3" s="1"/>
  <c r="BL245" i="3"/>
  <c r="AZ245" i="3" s="1"/>
  <c r="BA246" i="3"/>
  <c r="AZ246" i="3" s="1"/>
  <c r="BL248" i="3"/>
  <c r="AZ248" i="3" s="1"/>
  <c r="BL250" i="3"/>
  <c r="AZ250" i="3" s="1"/>
  <c r="G253" i="3"/>
  <c r="G254" i="3"/>
  <c r="G255" i="3"/>
  <c r="BL255" i="3"/>
  <c r="BL257" i="3"/>
  <c r="AZ257" i="3" s="1"/>
  <c r="BA258" i="3"/>
  <c r="AZ258" i="3" s="1"/>
  <c r="BA259" i="3"/>
  <c r="AZ259" i="3" s="1"/>
  <c r="BL261" i="3"/>
  <c r="AZ261" i="3" s="1"/>
  <c r="BA262" i="3"/>
  <c r="AZ262" i="3" s="1"/>
  <c r="BA263" i="3"/>
  <c r="AZ263" i="3" s="1"/>
  <c r="BL265" i="3"/>
  <c r="AZ265" i="3" s="1"/>
  <c r="G268" i="3"/>
  <c r="G269" i="3"/>
  <c r="G270" i="3"/>
  <c r="BL270" i="3"/>
  <c r="G273" i="3"/>
  <c r="G274" i="3"/>
  <c r="BL274" i="3"/>
  <c r="G277" i="3"/>
  <c r="BL277" i="3"/>
  <c r="BA278" i="3"/>
  <c r="AZ278" i="3" s="1"/>
  <c r="BA279" i="3"/>
  <c r="AZ279" i="3" s="1"/>
  <c r="BA280" i="3"/>
  <c r="AZ280" i="3" s="1"/>
  <c r="BA281" i="3"/>
  <c r="AZ281" i="3" s="1"/>
  <c r="BL283" i="3"/>
  <c r="AZ283" i="3" s="1"/>
  <c r="BA284" i="3"/>
  <c r="AZ284" i="3" s="1"/>
  <c r="BL286" i="3"/>
  <c r="AZ286" i="3" s="1"/>
  <c r="BL288" i="3"/>
  <c r="AZ288" i="3" s="1"/>
  <c r="BA289" i="3"/>
  <c r="AZ289" i="3" s="1"/>
  <c r="BL291" i="3"/>
  <c r="AZ291" i="3" s="1"/>
  <c r="BA292" i="3"/>
  <c r="AZ292" i="3" s="1"/>
  <c r="G295" i="3"/>
  <c r="G296" i="3"/>
  <c r="G297" i="3"/>
  <c r="G298" i="3"/>
  <c r="BL298" i="3"/>
  <c r="G301" i="3"/>
  <c r="BL301" i="3"/>
  <c r="BA302" i="3"/>
  <c r="AZ302" i="3" s="1"/>
  <c r="BA113" i="3"/>
  <c r="AZ113" i="3" s="1"/>
  <c r="AZ436" i="3"/>
  <c r="AZ438" i="3"/>
  <c r="AZ443" i="3"/>
  <c r="AZ385" i="3"/>
  <c r="AZ225" i="3"/>
  <c r="AZ239" i="3"/>
  <c r="AZ255" i="3"/>
  <c r="AZ270" i="3"/>
  <c r="AZ274" i="3"/>
  <c r="AZ277" i="3"/>
  <c r="AZ298" i="3"/>
  <c r="AZ301" i="3"/>
  <c r="BA114" i="3"/>
  <c r="AZ114" i="3" s="1"/>
  <c r="BL115" i="3"/>
  <c r="AZ115" i="3" s="1"/>
  <c r="G119" i="3"/>
  <c r="G122" i="3"/>
  <c r="BL122" i="3"/>
  <c r="AZ122" i="3" s="1"/>
  <c r="BA124" i="3"/>
  <c r="AZ124" i="3" s="1"/>
  <c r="BL125" i="3"/>
  <c r="AZ125" i="3" s="1"/>
  <c r="BA126" i="3"/>
  <c r="AZ126" i="3" s="1"/>
  <c r="BL127" i="3"/>
  <c r="AZ127" i="3" s="1"/>
  <c r="BA129" i="3"/>
  <c r="AZ129" i="3" s="1"/>
  <c r="BA130" i="3"/>
  <c r="AZ130" i="3" s="1"/>
  <c r="BL131" i="3"/>
  <c r="AZ131" i="3" s="1"/>
  <c r="G135" i="3"/>
  <c r="G138" i="3"/>
  <c r="G139" i="3"/>
  <c r="G142" i="3"/>
  <c r="G143" i="3"/>
  <c r="G146" i="3"/>
  <c r="G147" i="3"/>
  <c r="BL149" i="3"/>
  <c r="AZ149" i="3" s="1"/>
  <c r="G152" i="3"/>
  <c r="BL154" i="3"/>
  <c r="AZ154" i="3" s="1"/>
  <c r="BA156" i="3"/>
  <c r="AZ156" i="3" s="1"/>
  <c r="G158" i="3"/>
  <c r="G159" i="3"/>
  <c r="G162" i="3"/>
  <c r="G163" i="3"/>
  <c r="BL165" i="3"/>
  <c r="AZ165" i="3" s="1"/>
  <c r="G168" i="3"/>
  <c r="BL170" i="3"/>
  <c r="AZ170" i="3" s="1"/>
  <c r="BA172" i="3"/>
  <c r="AZ172" i="3" s="1"/>
  <c r="G174" i="3"/>
  <c r="G175" i="3"/>
  <c r="G178" i="3"/>
  <c r="G179" i="3"/>
  <c r="BL181" i="3"/>
  <c r="AZ181" i="3" s="1"/>
  <c r="G184" i="3"/>
  <c r="BL186" i="3"/>
  <c r="AZ186" i="3" s="1"/>
  <c r="BA188" i="3"/>
  <c r="AZ188" i="3" s="1"/>
  <c r="G190" i="3"/>
  <c r="G191" i="3"/>
  <c r="G194" i="3"/>
  <c r="G195" i="3"/>
  <c r="BL197" i="3"/>
  <c r="AZ197" i="3" s="1"/>
  <c r="G200" i="3"/>
  <c r="G203" i="3"/>
  <c r="G205" i="3"/>
  <c r="BL205" i="3"/>
  <c r="AZ205" i="3" s="1"/>
  <c r="BA207" i="3"/>
  <c r="AZ207" i="3" s="1"/>
  <c r="BL19" i="3"/>
  <c r="AZ19" i="3" s="1"/>
  <c r="BL21" i="3"/>
  <c r="AZ21" i="3" s="1"/>
  <c r="BA22" i="3"/>
  <c r="AZ22" i="3" s="1"/>
  <c r="BL24" i="3"/>
  <c r="AZ24" i="3" s="1"/>
  <c r="G26" i="3"/>
  <c r="G27" i="3"/>
  <c r="BL27" i="3"/>
  <c r="BL29" i="3"/>
  <c r="AZ29" i="3" s="1"/>
  <c r="G31" i="3"/>
  <c r="G32" i="3"/>
  <c r="G33" i="3"/>
  <c r="G34" i="3"/>
  <c r="BL34" i="3"/>
  <c r="G37" i="3"/>
  <c r="G38" i="3"/>
  <c r="BL38" i="3"/>
  <c r="AZ38" i="3" s="1"/>
  <c r="BA40" i="3"/>
  <c r="AZ40" i="3" s="1"/>
  <c r="BA41" i="3"/>
  <c r="AZ41" i="3" s="1"/>
  <c r="BA42" i="3"/>
  <c r="AZ42" i="3" s="1"/>
  <c r="BA43" i="3"/>
  <c r="AZ43" i="3" s="1"/>
  <c r="BL45" i="3"/>
  <c r="AZ45" i="3" s="1"/>
  <c r="BA46" i="3"/>
  <c r="AZ46" i="3" s="1"/>
  <c r="BA47" i="3"/>
  <c r="AZ47" i="3" s="1"/>
  <c r="G50" i="3"/>
  <c r="G51" i="3"/>
  <c r="G52" i="3"/>
  <c r="BL52" i="3"/>
  <c r="AZ52" i="3" s="1"/>
  <c r="BA54" i="3"/>
  <c r="AZ54" i="3" s="1"/>
  <c r="BA55" i="3"/>
  <c r="AZ55" i="3" s="1"/>
  <c r="BA57" i="3"/>
  <c r="AZ57" i="3" s="1"/>
  <c r="BA58" i="3"/>
  <c r="AZ58" i="3" s="1"/>
  <c r="BA59" i="3"/>
  <c r="AZ59" i="3" s="1"/>
  <c r="BL61" i="3"/>
  <c r="AZ61" i="3" s="1"/>
  <c r="BA62" i="3"/>
  <c r="AZ62" i="3" s="1"/>
  <c r="BA63" i="3"/>
  <c r="AZ63" i="3" s="1"/>
  <c r="G66" i="3"/>
  <c r="G67" i="3"/>
  <c r="G68" i="3"/>
  <c r="BL68" i="3"/>
  <c r="AZ68" i="3" s="1"/>
  <c r="BA70" i="3"/>
  <c r="AZ70" i="3" s="1"/>
  <c r="BA71" i="3"/>
  <c r="AZ71" i="3" s="1"/>
  <c r="BA72" i="3"/>
  <c r="AZ72" i="3" s="1"/>
  <c r="BL74" i="3"/>
  <c r="AZ74" i="3" s="1"/>
  <c r="BA76" i="3"/>
  <c r="AZ76" i="3" s="1"/>
  <c r="BA77" i="3"/>
  <c r="AZ77" i="3" s="1"/>
  <c r="BL79" i="3"/>
  <c r="AZ79" i="3" s="1"/>
  <c r="G82" i="3"/>
  <c r="G83" i="3"/>
  <c r="G84" i="3"/>
  <c r="G85" i="3"/>
  <c r="G86" i="3"/>
  <c r="G87" i="3"/>
  <c r="BL87" i="3"/>
  <c r="BL89" i="3"/>
  <c r="AZ89" i="3" s="1"/>
  <c r="BA90" i="3"/>
  <c r="AZ90" i="3" s="1"/>
  <c r="G93" i="3"/>
  <c r="G94" i="3"/>
  <c r="G95" i="3"/>
  <c r="BL95" i="3"/>
  <c r="BA96" i="3"/>
  <c r="AZ96" i="3" s="1"/>
  <c r="BA97" i="3"/>
  <c r="AZ97" i="3" s="1"/>
  <c r="G100" i="3"/>
  <c r="BL100" i="3"/>
  <c r="BL102" i="3"/>
  <c r="AZ102" i="3" s="1"/>
  <c r="BA103" i="3"/>
  <c r="AZ103" i="3" s="1"/>
  <c r="BL105" i="3"/>
  <c r="AZ105" i="3" s="1"/>
  <c r="G107" i="3"/>
  <c r="G108" i="3"/>
  <c r="BL108" i="3"/>
  <c r="BL110" i="3"/>
  <c r="AZ110" i="3" s="1"/>
  <c r="M100" i="43"/>
  <c r="I100" i="43"/>
  <c r="E100" i="43"/>
  <c r="D100" i="43"/>
  <c r="D24" i="67"/>
  <c r="D22" i="67"/>
  <c r="C49" i="71"/>
  <c r="D48" i="71"/>
  <c r="E13" i="71"/>
  <c r="E12" i="71" s="1"/>
  <c r="E11" i="71" s="1"/>
  <c r="E10" i="71" s="1"/>
  <c r="V14" i="71"/>
  <c r="AZ87" i="3"/>
  <c r="AZ100" i="3"/>
  <c r="W21" i="21"/>
  <c r="AC21" i="21"/>
  <c r="AB21" i="21"/>
  <c r="U21" i="21"/>
  <c r="AC21" i="37"/>
  <c r="W21" i="37"/>
  <c r="C26" i="71"/>
  <c r="D25" i="71"/>
  <c r="D36" i="71"/>
  <c r="C37" i="71"/>
  <c r="D37" i="71" s="1"/>
  <c r="S21" i="37"/>
  <c r="B55" i="43"/>
  <c r="D53" i="71"/>
  <c r="AB17" i="71"/>
  <c r="D24" i="71"/>
  <c r="AA21" i="71"/>
  <c r="AA20" i="71"/>
  <c r="Y19" i="71"/>
  <c r="Z19" i="71" s="1"/>
  <c r="F21" i="71"/>
  <c r="F22" i="71" s="1"/>
  <c r="V22" i="71" s="1"/>
  <c r="F25" i="71"/>
  <c r="F26" i="71" s="1"/>
  <c r="V26" i="71" s="1"/>
  <c r="B45" i="71"/>
  <c r="B46" i="71" s="1"/>
  <c r="S46" i="71" s="1"/>
  <c r="AJ10" i="43"/>
  <c r="M56" i="9"/>
  <c r="N56" i="77"/>
  <c r="K56" i="77"/>
  <c r="M56" i="77"/>
  <c r="J56" i="77"/>
  <c r="J57" i="77" s="1"/>
  <c r="J59" i="77" s="1"/>
  <c r="J61" i="77" s="1"/>
  <c r="E13" i="6"/>
  <c r="E16" i="6" s="1"/>
  <c r="E15" i="6"/>
  <c r="G14" i="3"/>
  <c r="E57" i="40"/>
  <c r="E62" i="39"/>
  <c r="T8" i="1"/>
  <c r="AR8" i="1"/>
  <c r="T9" i="1"/>
  <c r="E59" i="40"/>
  <c r="AQ9" i="1"/>
  <c r="C36" i="69"/>
  <c r="E13" i="49"/>
  <c r="AB11" i="34"/>
  <c r="AA11" i="34"/>
  <c r="S34" i="34"/>
  <c r="U27" i="34"/>
  <c r="AA25" i="34"/>
  <c r="AB23" i="34"/>
  <c r="W21" i="34"/>
  <c r="U21" i="34"/>
  <c r="W19" i="34"/>
  <c r="AC17" i="34"/>
  <c r="S17" i="34"/>
  <c r="AA15" i="34"/>
  <c r="U15" i="34"/>
  <c r="W9" i="34"/>
  <c r="S9" i="34"/>
  <c r="W8" i="34"/>
  <c r="B10" i="49"/>
  <c r="B22" i="49"/>
  <c r="E10" i="49"/>
  <c r="P74" i="67"/>
  <c r="F34" i="15"/>
  <c r="F62" i="15" s="1"/>
  <c r="F34" i="67"/>
  <c r="F62" i="67" s="1"/>
  <c r="C92" i="9"/>
  <c r="C94" i="9"/>
  <c r="B4" i="49"/>
  <c r="E8" i="49"/>
  <c r="E9" i="49"/>
  <c r="B8" i="49"/>
  <c r="E14" i="49"/>
  <c r="D78" i="77"/>
  <c r="D93" i="77"/>
  <c r="C28" i="67"/>
  <c r="C31" i="12"/>
  <c r="D68" i="77"/>
  <c r="F54" i="77"/>
  <c r="F52" i="77"/>
  <c r="F53" i="77"/>
  <c r="D78" i="9"/>
  <c r="L27" i="6"/>
  <c r="O7" i="1"/>
  <c r="P7" i="1" s="1"/>
  <c r="H16" i="1"/>
  <c r="F22" i="43"/>
  <c r="K101" i="43"/>
  <c r="N101" i="43"/>
  <c r="G101" i="43"/>
  <c r="J101" i="43"/>
  <c r="H22" i="43"/>
  <c r="H101" i="43"/>
  <c r="H104" i="43" s="1"/>
  <c r="G22" i="43"/>
  <c r="AH11" i="43"/>
  <c r="AD11" i="43"/>
  <c r="Z11" i="43"/>
  <c r="S5" i="43"/>
  <c r="AG11" i="43"/>
  <c r="AC11" i="43"/>
  <c r="Y11" i="43"/>
  <c r="Y13" i="43" s="1"/>
  <c r="C23" i="43"/>
  <c r="C21" i="43" s="1"/>
  <c r="S3" i="43"/>
  <c r="B113" i="43"/>
  <c r="F101" i="43"/>
  <c r="E22" i="43"/>
  <c r="C101" i="43"/>
  <c r="N104" i="46"/>
  <c r="L101" i="43"/>
  <c r="D101" i="43"/>
  <c r="M101" i="43"/>
  <c r="I101" i="43"/>
  <c r="E101" i="43"/>
  <c r="S2" i="43"/>
  <c r="T2" i="43" s="1"/>
  <c r="V2" i="43" s="1"/>
  <c r="AJ11" i="43"/>
  <c r="AJ13" i="43" s="1"/>
  <c r="AF11" i="43"/>
  <c r="AF13" i="43" s="1"/>
  <c r="AB11" i="43"/>
  <c r="AB13" i="43" s="1"/>
  <c r="Z7" i="43"/>
  <c r="AI11" i="43"/>
  <c r="AI13" i="43" s="1"/>
  <c r="AE11" i="43"/>
  <c r="AE13" i="43" s="1"/>
  <c r="AA11" i="43"/>
  <c r="AA13" i="43" s="1"/>
  <c r="S6" i="43"/>
  <c r="S4" i="43"/>
  <c r="S7" i="43"/>
  <c r="E56" i="40"/>
  <c r="Q16" i="1"/>
  <c r="F27" i="68" s="1"/>
  <c r="H103" i="43"/>
  <c r="F31" i="6"/>
  <c r="G16" i="1"/>
  <c r="F10" i="39" s="1"/>
  <c r="A118" i="77"/>
  <c r="A2" i="77"/>
  <c r="F68" i="39"/>
  <c r="E70" i="39"/>
  <c r="D63" i="40"/>
  <c r="C65" i="40"/>
  <c r="D58" i="33"/>
  <c r="E58" i="33" s="1"/>
  <c r="F58" i="33" s="1"/>
  <c r="G58" i="33" s="1"/>
  <c r="H58" i="33" s="1"/>
  <c r="I58" i="33" s="1"/>
  <c r="J58" i="33" s="1"/>
  <c r="K58" i="33" s="1"/>
  <c r="L58" i="33" s="1"/>
  <c r="M58" i="33" s="1"/>
  <c r="N58" i="33" s="1"/>
  <c r="O58" i="33" s="1"/>
  <c r="H7" i="33"/>
  <c r="C77" i="77"/>
  <c r="C74" i="77" s="1"/>
  <c r="K59" i="34"/>
  <c r="L59" i="34" s="1"/>
  <c r="M59" i="34" s="1"/>
  <c r="N59" i="34" s="1"/>
  <c r="O59" i="34" s="1"/>
  <c r="D5" i="43"/>
  <c r="C36" i="43" s="1"/>
  <c r="C5" i="43"/>
  <c r="T14" i="43" s="1"/>
  <c r="V14" i="43" s="1"/>
  <c r="G58" i="21"/>
  <c r="H58" i="21" s="1"/>
  <c r="I58" i="21" s="1"/>
  <c r="J58" i="21" s="1"/>
  <c r="K58" i="21" s="1"/>
  <c r="L58" i="21" s="1"/>
  <c r="M58" i="21" s="1"/>
  <c r="N58" i="21" s="1"/>
  <c r="O58" i="21" s="1"/>
  <c r="E9" i="71"/>
  <c r="E8" i="71" s="1"/>
  <c r="E7" i="71" s="1"/>
  <c r="E6" i="71" s="1"/>
  <c r="V10" i="71"/>
  <c r="J7" i="21"/>
  <c r="F46" i="36"/>
  <c r="H48" i="35"/>
  <c r="I52" i="37"/>
  <c r="I14" i="74"/>
  <c r="B8" i="74" s="1"/>
  <c r="D127" i="9"/>
  <c r="D13" i="52" s="1"/>
  <c r="D12" i="52"/>
  <c r="AZ495" i="3"/>
  <c r="AZ521" i="3"/>
  <c r="O9" i="1"/>
  <c r="P9" i="1" s="1"/>
  <c r="G30" i="6"/>
  <c r="G31" i="6" s="1"/>
  <c r="E28" i="6"/>
  <c r="G5" i="3"/>
  <c r="B3" i="3" s="1"/>
  <c r="E521" i="3" s="1"/>
  <c r="F28" i="12"/>
  <c r="C29" i="12" s="1"/>
  <c r="D28" i="12" s="1"/>
  <c r="AA39" i="34"/>
  <c r="AZ557" i="3"/>
  <c r="AC31" i="34"/>
  <c r="W31" i="34"/>
  <c r="AZ581" i="3"/>
  <c r="AA14" i="37"/>
  <c r="S13" i="35"/>
  <c r="AA13" i="35"/>
  <c r="H23" i="35"/>
  <c r="J23" i="35"/>
  <c r="F38" i="40"/>
  <c r="J38" i="40"/>
  <c r="H38" i="40"/>
  <c r="BL550" i="3"/>
  <c r="AZ550" i="3" s="1"/>
  <c r="AZ424" i="3"/>
  <c r="AZ439" i="3"/>
  <c r="AZ475" i="3"/>
  <c r="J12" i="36"/>
  <c r="H12" i="36"/>
  <c r="J24" i="36"/>
  <c r="H24" i="36"/>
  <c r="J39" i="40"/>
  <c r="H39" i="40"/>
  <c r="BA551" i="3"/>
  <c r="AZ398" i="3"/>
  <c r="AZ405" i="3"/>
  <c r="AZ407" i="3"/>
  <c r="AZ410" i="3"/>
  <c r="AZ415" i="3"/>
  <c r="AZ420" i="3"/>
  <c r="AZ426" i="3"/>
  <c r="AZ431" i="3"/>
  <c r="AZ448" i="3"/>
  <c r="AZ452" i="3"/>
  <c r="AZ461" i="3"/>
  <c r="AZ463" i="3"/>
  <c r="AZ468" i="3"/>
  <c r="AZ470" i="3"/>
  <c r="AZ479" i="3"/>
  <c r="AZ485" i="3"/>
  <c r="AZ316" i="3"/>
  <c r="AZ397" i="3"/>
  <c r="AZ217" i="3"/>
  <c r="AZ220" i="3"/>
  <c r="AZ228" i="3"/>
  <c r="AZ231" i="3"/>
  <c r="AZ244" i="3"/>
  <c r="AZ247" i="3"/>
  <c r="AZ260" i="3"/>
  <c r="AZ264" i="3"/>
  <c r="AZ282" i="3"/>
  <c r="AZ285" i="3"/>
  <c r="AZ290" i="3"/>
  <c r="AZ293" i="3"/>
  <c r="AZ153" i="3"/>
  <c r="AZ169" i="3"/>
  <c r="AZ201" i="3"/>
  <c r="AZ210" i="3"/>
  <c r="AZ18" i="3"/>
  <c r="AZ27" i="3"/>
  <c r="AZ34" i="3"/>
  <c r="AZ44" i="3"/>
  <c r="AZ56" i="3"/>
  <c r="AZ60" i="3"/>
  <c r="AZ73" i="3"/>
  <c r="AZ78" i="3"/>
  <c r="AZ91" i="3"/>
  <c r="AZ95" i="3"/>
  <c r="D54" i="71"/>
  <c r="T54" i="71"/>
  <c r="AZ108" i="3"/>
  <c r="F3" i="35"/>
  <c r="C40" i="68"/>
  <c r="C29" i="39"/>
  <c r="B66" i="43"/>
  <c r="V18" i="71"/>
  <c r="AB18" i="71"/>
  <c r="AB16" i="71"/>
  <c r="V58" i="71"/>
  <c r="F57" i="71"/>
  <c r="Z12" i="43"/>
  <c r="Z10" i="43"/>
  <c r="AD12" i="43"/>
  <c r="AD10" i="43"/>
  <c r="AH12" i="43"/>
  <c r="AH10" i="43"/>
  <c r="X14" i="71"/>
  <c r="Y11" i="71"/>
  <c r="Z11" i="71" s="1"/>
  <c r="AB11" i="71"/>
  <c r="AA11" i="71"/>
  <c r="X7" i="71"/>
  <c r="Y7" i="71"/>
  <c r="Z7" i="71" s="1"/>
  <c r="AA7" i="71"/>
  <c r="AB8" i="71"/>
  <c r="AA19" i="71"/>
  <c r="AF10" i="43"/>
  <c r="AC12" i="43"/>
  <c r="AC10" i="43"/>
  <c r="AG12" i="43"/>
  <c r="AG10" i="43"/>
  <c r="Y14" i="71"/>
  <c r="Z14" i="71" s="1"/>
  <c r="AA12" i="71"/>
  <c r="X11" i="71"/>
  <c r="X8" i="71"/>
  <c r="AA8" i="71"/>
  <c r="Y8" i="71"/>
  <c r="Z8" i="71" s="1"/>
  <c r="AA14" i="71"/>
  <c r="AB14" i="71"/>
  <c r="B14" i="71"/>
  <c r="C14" i="71"/>
  <c r="Y13" i="71"/>
  <c r="Z13" i="71" s="1"/>
  <c r="Y12" i="71"/>
  <c r="Z12" i="71" s="1"/>
  <c r="AA13" i="71"/>
  <c r="AB13" i="71"/>
  <c r="X12" i="71"/>
  <c r="X5" i="71"/>
  <c r="AA5" i="71"/>
  <c r="AB5" i="71"/>
  <c r="AB7" i="71"/>
  <c r="Y6" i="71"/>
  <c r="Z6" i="71" s="1"/>
  <c r="Y5" i="71"/>
  <c r="AA6" i="71"/>
  <c r="AB3" i="71"/>
  <c r="E22" i="49"/>
  <c r="E21" i="49"/>
  <c r="C35" i="43"/>
  <c r="E35" i="43" s="1"/>
  <c r="B14" i="49"/>
  <c r="B9" i="49"/>
  <c r="E11" i="49"/>
  <c r="B11" i="49"/>
  <c r="E4" i="49"/>
  <c r="B13" i="49"/>
  <c r="E7" i="49"/>
  <c r="C37" i="43"/>
  <c r="E37" i="43" s="1"/>
  <c r="X6" i="71"/>
  <c r="AB6" i="71"/>
  <c r="T15" i="43"/>
  <c r="V15" i="43" s="1"/>
  <c r="Z5" i="71"/>
  <c r="Y3" i="71"/>
  <c r="Z3" i="71" s="1"/>
  <c r="F6" i="71"/>
  <c r="F5" i="71" s="1"/>
  <c r="AF3" i="71"/>
  <c r="P22" i="43" s="1"/>
  <c r="P21" i="43"/>
  <c r="P24" i="43"/>
  <c r="B66" i="40" s="1"/>
  <c r="C34" i="43"/>
  <c r="T10" i="43"/>
  <c r="V10" i="43" s="1"/>
  <c r="C33" i="43"/>
  <c r="T13" i="43"/>
  <c r="V13" i="43" s="1"/>
  <c r="C38" i="43"/>
  <c r="C36" i="68"/>
  <c r="C6" i="67"/>
  <c r="B10" i="70"/>
  <c r="Q71" i="15"/>
  <c r="C34" i="15"/>
  <c r="F63" i="15"/>
  <c r="J53" i="15"/>
  <c r="L56" i="15" s="1"/>
  <c r="J57" i="15"/>
  <c r="J55" i="15" s="1"/>
  <c r="J58" i="15" s="1"/>
  <c r="Q50" i="15" s="1"/>
  <c r="I54" i="15"/>
  <c r="I1" i="73"/>
  <c r="B39" i="1" s="1"/>
  <c r="F51" i="67"/>
  <c r="F65" i="67"/>
  <c r="B12" i="70"/>
  <c r="J53" i="67"/>
  <c r="J57" i="67"/>
  <c r="J55" i="67" s="1"/>
  <c r="J58" i="67" s="1"/>
  <c r="Q50" i="67" s="1"/>
  <c r="L56" i="67"/>
  <c r="I54" i="67"/>
  <c r="F69" i="15"/>
  <c r="M7" i="15"/>
  <c r="J6" i="15" s="1"/>
  <c r="F50" i="15"/>
  <c r="F51" i="15"/>
  <c r="F71" i="15"/>
  <c r="B7" i="70"/>
  <c r="C6" i="15"/>
  <c r="E20" i="43"/>
  <c r="F66" i="67"/>
  <c r="B11" i="70"/>
  <c r="L59" i="15"/>
  <c r="N59" i="15"/>
  <c r="L58" i="15"/>
  <c r="M59" i="15"/>
  <c r="B8" i="70"/>
  <c r="F66" i="15"/>
  <c r="Q71" i="67"/>
  <c r="F64" i="15"/>
  <c r="F70" i="67"/>
  <c r="C27" i="67"/>
  <c r="F71" i="67"/>
  <c r="C27" i="15"/>
  <c r="F65" i="15"/>
  <c r="B9" i="70"/>
  <c r="N59" i="67"/>
  <c r="L59" i="67"/>
  <c r="L58" i="67"/>
  <c r="M59" i="67"/>
  <c r="B13" i="70"/>
  <c r="M7" i="67"/>
  <c r="J6" i="67" s="1"/>
  <c r="F50" i="67"/>
  <c r="F68" i="67"/>
  <c r="F64" i="67"/>
  <c r="J20" i="15"/>
  <c r="F68" i="15"/>
  <c r="F31" i="67"/>
  <c r="M17" i="67"/>
  <c r="F59" i="15"/>
  <c r="F59" i="67"/>
  <c r="M17" i="15"/>
  <c r="F31" i="15"/>
  <c r="D5" i="73"/>
  <c r="C17" i="15"/>
  <c r="C16" i="15"/>
  <c r="C14" i="15"/>
  <c r="D6" i="73"/>
  <c r="C16" i="67"/>
  <c r="H7" i="34" l="1"/>
  <c r="AB7" i="34" s="1"/>
  <c r="T49" i="34" s="1"/>
  <c r="G49" i="34" s="1"/>
  <c r="K1" i="73"/>
  <c r="E36" i="43"/>
  <c r="G36" i="43"/>
  <c r="I36" i="43" s="1"/>
  <c r="C39" i="43"/>
  <c r="F7" i="21"/>
  <c r="H7" i="21"/>
  <c r="J7" i="34"/>
  <c r="AC7" i="34" s="1"/>
  <c r="V49" i="34" s="1"/>
  <c r="I49" i="34" s="1"/>
  <c r="F7" i="34"/>
  <c r="AA7" i="34" s="1"/>
  <c r="R49" i="34" s="1"/>
  <c r="F7" i="33"/>
  <c r="T3" i="43"/>
  <c r="V3" i="43" s="1"/>
  <c r="T26" i="71"/>
  <c r="D26" i="71"/>
  <c r="D49" i="71"/>
  <c r="C50" i="71"/>
  <c r="AZ487" i="3"/>
  <c r="AZ481" i="3"/>
  <c r="AZ454" i="3"/>
  <c r="AZ422" i="3"/>
  <c r="U12" i="34"/>
  <c r="AB12" i="34"/>
  <c r="AA26" i="37"/>
  <c r="S26" i="37"/>
  <c r="AA25" i="37"/>
  <c r="S25" i="37"/>
  <c r="C29" i="43"/>
  <c r="AB26" i="37"/>
  <c r="U26" i="37"/>
  <c r="AC25" i="37"/>
  <c r="W25" i="37"/>
  <c r="E29" i="6"/>
  <c r="K15" i="1" s="1"/>
  <c r="AC13" i="43"/>
  <c r="AD13" i="43"/>
  <c r="E60" i="40"/>
  <c r="E65" i="39"/>
  <c r="E58" i="40"/>
  <c r="E63" i="39"/>
  <c r="E66" i="39" s="1"/>
  <c r="C62" i="15"/>
  <c r="F27" i="69"/>
  <c r="C47" i="69" s="1"/>
  <c r="D45" i="69" s="1"/>
  <c r="G35" i="43"/>
  <c r="I35" i="43" s="1"/>
  <c r="I109" i="43"/>
  <c r="I104" i="43"/>
  <c r="I107" i="43"/>
  <c r="I105" i="43"/>
  <c r="I102" i="43"/>
  <c r="I106" i="43"/>
  <c r="I103" i="43"/>
  <c r="D109" i="43"/>
  <c r="D105" i="43"/>
  <c r="D106" i="43"/>
  <c r="D102" i="43"/>
  <c r="D103" i="43"/>
  <c r="D104" i="43"/>
  <c r="D107" i="43"/>
  <c r="AG13" i="43"/>
  <c r="AH13" i="43"/>
  <c r="Z13" i="43"/>
  <c r="E104" i="43"/>
  <c r="E107" i="43"/>
  <c r="E105" i="43"/>
  <c r="E102" i="43"/>
  <c r="E106" i="43"/>
  <c r="E103" i="43"/>
  <c r="E109" i="43"/>
  <c r="M109" i="43"/>
  <c r="M104" i="43"/>
  <c r="M107" i="43"/>
  <c r="M105" i="43"/>
  <c r="M102" i="43"/>
  <c r="M106" i="43"/>
  <c r="M103" i="43"/>
  <c r="L109" i="43"/>
  <c r="L106" i="43"/>
  <c r="L107" i="43"/>
  <c r="L103" i="43"/>
  <c r="L102" i="43"/>
  <c r="L105" i="43"/>
  <c r="L104" i="43"/>
  <c r="C104" i="43"/>
  <c r="C105" i="43"/>
  <c r="C102" i="43"/>
  <c r="C106" i="43"/>
  <c r="C107" i="43"/>
  <c r="C103" i="43"/>
  <c r="C109" i="43"/>
  <c r="F104" i="43"/>
  <c r="F107" i="43"/>
  <c r="F106" i="43"/>
  <c r="F103" i="43"/>
  <c r="F109" i="43"/>
  <c r="F102" i="43"/>
  <c r="F105" i="43"/>
  <c r="D22" i="43"/>
  <c r="G105" i="43"/>
  <c r="G102" i="43"/>
  <c r="G103" i="43"/>
  <c r="G107" i="43"/>
  <c r="G104" i="43"/>
  <c r="G106" i="43"/>
  <c r="G109" i="43"/>
  <c r="K103" i="43"/>
  <c r="K107" i="43"/>
  <c r="K104" i="43"/>
  <c r="K106" i="43"/>
  <c r="K109" i="43"/>
  <c r="K102" i="43"/>
  <c r="K105" i="43"/>
  <c r="B115" i="43"/>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D117" i="43"/>
  <c r="E117" i="43" s="1"/>
  <c r="F117" i="43" s="1"/>
  <c r="G117" i="43" s="1"/>
  <c r="H117" i="43" s="1"/>
  <c r="I115" i="43"/>
  <c r="J115" i="43" s="1"/>
  <c r="K115" i="43" s="1"/>
  <c r="L115" i="43" s="1"/>
  <c r="M115" i="43" s="1"/>
  <c r="D116" i="43"/>
  <c r="E116" i="43" s="1"/>
  <c r="F116" i="43" s="1"/>
  <c r="G116" i="43" s="1"/>
  <c r="H116" i="43" s="1"/>
  <c r="G118" i="43"/>
  <c r="H118" i="43" s="1"/>
  <c r="B118" i="43"/>
  <c r="C118" i="43" s="1"/>
  <c r="I116" i="43"/>
  <c r="J116" i="43" s="1"/>
  <c r="K116" i="43" s="1"/>
  <c r="L116" i="43" s="1"/>
  <c r="M116" i="43" s="1"/>
  <c r="H102" i="43"/>
  <c r="H106" i="43"/>
  <c r="H109" i="43"/>
  <c r="H107" i="43"/>
  <c r="H105" i="43"/>
  <c r="J104" i="43"/>
  <c r="J105" i="43"/>
  <c r="J103" i="43"/>
  <c r="J106" i="43"/>
  <c r="J109" i="43"/>
  <c r="J107" i="43"/>
  <c r="J102" i="43"/>
  <c r="N102" i="43"/>
  <c r="N103" i="43"/>
  <c r="N106" i="43"/>
  <c r="N107" i="43"/>
  <c r="N109" i="43"/>
  <c r="N105" i="43"/>
  <c r="N104" i="43"/>
  <c r="C18" i="15"/>
  <c r="C15" i="15"/>
  <c r="C29" i="68"/>
  <c r="D27" i="68" s="1"/>
  <c r="C47" i="68"/>
  <c r="D45" i="68" s="1"/>
  <c r="F27" i="11"/>
  <c r="C47" i="11" s="1"/>
  <c r="D45" i="11" s="1"/>
  <c r="J10" i="40"/>
  <c r="W10" i="40" s="1"/>
  <c r="H10" i="39"/>
  <c r="AB10" i="39" s="1"/>
  <c r="F10" i="40"/>
  <c r="AA10" i="40" s="1"/>
  <c r="J10" i="39"/>
  <c r="W10" i="39" s="1"/>
  <c r="H10" i="40"/>
  <c r="AB10" i="40" s="1"/>
  <c r="AB7" i="33"/>
  <c r="T48" i="33" s="1"/>
  <c r="G48" i="33" s="1"/>
  <c r="U7" i="33"/>
  <c r="J7" i="33"/>
  <c r="AC10" i="40"/>
  <c r="D65" i="40"/>
  <c r="E63" i="40"/>
  <c r="AA10" i="39"/>
  <c r="S10" i="39"/>
  <c r="F70" i="39"/>
  <c r="G68" i="39"/>
  <c r="T5" i="43"/>
  <c r="V5" i="43" s="1"/>
  <c r="T8" i="43"/>
  <c r="V8" i="43" s="1"/>
  <c r="T16" i="43"/>
  <c r="V16" i="43" s="1"/>
  <c r="T7" i="43"/>
  <c r="V7" i="43" s="1"/>
  <c r="G37" i="43"/>
  <c r="I37" i="43" s="1"/>
  <c r="T6" i="43"/>
  <c r="V6" i="43" s="1"/>
  <c r="T4" i="43"/>
  <c r="V4" i="43" s="1"/>
  <c r="T9" i="43"/>
  <c r="V9" i="43" s="1"/>
  <c r="C13" i="71"/>
  <c r="T14" i="71"/>
  <c r="D14" i="71"/>
  <c r="U14" i="71" s="1"/>
  <c r="F56" i="71"/>
  <c r="Q57" i="71"/>
  <c r="BA5" i="3"/>
  <c r="E27" i="6" s="1"/>
  <c r="K19" i="6" s="1"/>
  <c r="S6" i="1" s="1"/>
  <c r="AZ551" i="3"/>
  <c r="AZ5" i="3" s="1"/>
  <c r="AC39" i="40"/>
  <c r="W39" i="40"/>
  <c r="AC24" i="36"/>
  <c r="W24" i="36"/>
  <c r="W12" i="36"/>
  <c r="AC12" i="36"/>
  <c r="AC38" i="40"/>
  <c r="W38" i="40"/>
  <c r="AC23" i="35"/>
  <c r="W23" i="35"/>
  <c r="K24" i="6"/>
  <c r="M24" i="6" s="1"/>
  <c r="I24" i="6" s="1"/>
  <c r="S24" i="6" s="1"/>
  <c r="K14" i="1"/>
  <c r="K26" i="6"/>
  <c r="M26" i="6" s="1"/>
  <c r="I26" i="6" s="1"/>
  <c r="S26" i="6" s="1"/>
  <c r="E30" i="6"/>
  <c r="K21" i="6"/>
  <c r="M21" i="6" s="1"/>
  <c r="I21" i="6" s="1"/>
  <c r="S21" i="6" s="1"/>
  <c r="W7" i="21"/>
  <c r="AC7" i="21"/>
  <c r="V48" i="21" s="1"/>
  <c r="I48" i="21" s="1"/>
  <c r="U7" i="21"/>
  <c r="AB7" i="21"/>
  <c r="T48" i="21" s="1"/>
  <c r="G48" i="21" s="1"/>
  <c r="T11" i="43"/>
  <c r="V11" i="43" s="1"/>
  <c r="T12" i="43"/>
  <c r="V12" i="43" s="1"/>
  <c r="W7" i="34"/>
  <c r="B13" i="71"/>
  <c r="B12" i="71" s="1"/>
  <c r="B11" i="71" s="1"/>
  <c r="B10" i="71" s="1"/>
  <c r="S14" i="71"/>
  <c r="AB39" i="40"/>
  <c r="U39" i="40"/>
  <c r="AB24" i="36"/>
  <c r="U24" i="36"/>
  <c r="AB12" i="36"/>
  <c r="U12" i="36"/>
  <c r="U38" i="40"/>
  <c r="AB38" i="40"/>
  <c r="AA38" i="40"/>
  <c r="S38" i="40"/>
  <c r="U23" i="35"/>
  <c r="AB23" i="35"/>
  <c r="C29" i="11"/>
  <c r="D27" i="11" s="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BL5" i="3"/>
  <c r="J52" i="37"/>
  <c r="I48" i="35"/>
  <c r="G46" i="36"/>
  <c r="S7" i="21"/>
  <c r="AA7" i="21"/>
  <c r="R48" i="21" s="1"/>
  <c r="E5" i="71"/>
  <c r="V6" i="71"/>
  <c r="U7" i="34"/>
  <c r="C49" i="67"/>
  <c r="E39" i="43"/>
  <c r="G39" i="43"/>
  <c r="I39" i="43" s="1"/>
  <c r="P25" i="43"/>
  <c r="P23" i="43"/>
  <c r="B71" i="39" s="1"/>
  <c r="C30" i="43"/>
  <c r="E30" i="43" s="1"/>
  <c r="E29" i="43"/>
  <c r="E38" i="43"/>
  <c r="G38" i="43"/>
  <c r="I38" i="43" s="1"/>
  <c r="G34" i="43"/>
  <c r="I34" i="43" s="1"/>
  <c r="E34" i="43"/>
  <c r="G33" i="43"/>
  <c r="I33" i="43" s="1"/>
  <c r="E33" i="43"/>
  <c r="C49" i="15"/>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C17" i="67"/>
  <c r="C14" i="67"/>
  <c r="G1" i="73"/>
  <c r="AE6" i="1"/>
  <c r="S7" i="34" l="1"/>
  <c r="B40" i="1"/>
  <c r="F25" i="12" s="1"/>
  <c r="T50" i="71"/>
  <c r="D50" i="71"/>
  <c r="S7" i="33"/>
  <c r="AA7" i="33"/>
  <c r="R48" i="33" s="1"/>
  <c r="C15" i="67"/>
  <c r="C18" i="67"/>
  <c r="E6" i="70"/>
  <c r="E2" i="70" s="1"/>
  <c r="C19" i="15"/>
  <c r="C20" i="15" s="1"/>
  <c r="C26" i="15" s="1"/>
  <c r="C29" i="69"/>
  <c r="D27" i="69" s="1"/>
  <c r="AQ6" i="1"/>
  <c r="AR6" i="1"/>
  <c r="T6" i="1"/>
  <c r="AC10" i="39"/>
  <c r="U10" i="39"/>
  <c r="C115" i="43"/>
  <c r="D113" i="43" s="1"/>
  <c r="J22" i="43" s="1"/>
  <c r="K25" i="6"/>
  <c r="M25" i="6" s="1"/>
  <c r="I25" i="6" s="1"/>
  <c r="S25" i="6" s="1"/>
  <c r="AC6" i="3"/>
  <c r="H6" i="3"/>
  <c r="U10" i="40"/>
  <c r="S10" i="40"/>
  <c r="G70" i="39"/>
  <c r="H68" i="39"/>
  <c r="E65" i="40"/>
  <c r="F63" i="40"/>
  <c r="W7" i="33"/>
  <c r="AC7" i="33"/>
  <c r="V48" i="33" s="1"/>
  <c r="I48" i="33" s="1"/>
  <c r="I52" i="33" s="1"/>
  <c r="J52" i="33" s="1"/>
  <c r="G52" i="33"/>
  <c r="H52" i="33" s="1"/>
  <c r="M19" i="6"/>
  <c r="AY6" i="3"/>
  <c r="E3" i="6"/>
  <c r="G53" i="34"/>
  <c r="H53" i="34" s="1"/>
  <c r="G54" i="34"/>
  <c r="H54" i="34" s="1"/>
  <c r="R49" i="21"/>
  <c r="E48" i="21"/>
  <c r="I53" i="21" s="1"/>
  <c r="J53" i="21" s="1"/>
  <c r="I53" i="34"/>
  <c r="J53" i="34" s="1"/>
  <c r="G52" i="21"/>
  <c r="H52" i="21" s="1"/>
  <c r="G53" i="21"/>
  <c r="H53" i="21" s="1"/>
  <c r="I52" i="21"/>
  <c r="J52" i="21" s="1"/>
  <c r="K23" i="6"/>
  <c r="M23" i="6" s="1"/>
  <c r="I23" i="6" s="1"/>
  <c r="S23" i="6" s="1"/>
  <c r="K22" i="6"/>
  <c r="M22" i="6" s="1"/>
  <c r="I22" i="6" s="1"/>
  <c r="S22" i="6" s="1"/>
  <c r="K20" i="6"/>
  <c r="M14" i="1"/>
  <c r="K16" i="1"/>
  <c r="C34" i="69"/>
  <c r="C12" i="71"/>
  <c r="D13" i="71"/>
  <c r="H46" i="36"/>
  <c r="J48" i="35"/>
  <c r="K52" i="37"/>
  <c r="L52" i="37" s="1"/>
  <c r="M52" i="37" s="1"/>
  <c r="N52" i="37" s="1"/>
  <c r="O52" i="37" s="1"/>
  <c r="J7" i="37"/>
  <c r="B9" i="71"/>
  <c r="B8" i="71" s="1"/>
  <c r="B7" i="71" s="1"/>
  <c r="B6" i="71" s="1"/>
  <c r="S10" i="71"/>
  <c r="E49" i="34"/>
  <c r="R50" i="34"/>
  <c r="E31" i="6"/>
  <c r="Q56" i="71"/>
  <c r="Q55" i="71"/>
  <c r="F7" i="37"/>
  <c r="C26" i="43"/>
  <c r="C27" i="43"/>
  <c r="J26" i="67"/>
  <c r="J24" i="67"/>
  <c r="J24" i="15"/>
  <c r="J26" i="15"/>
  <c r="J29" i="15" s="1"/>
  <c r="C53" i="67"/>
  <c r="C48" i="67" s="1"/>
  <c r="C10" i="67"/>
  <c r="C5" i="67" s="1"/>
  <c r="C53" i="15"/>
  <c r="C48" i="15" s="1"/>
  <c r="C10" i="15"/>
  <c r="C5" i="15" s="1"/>
  <c r="E6" i="76"/>
  <c r="F41" i="67"/>
  <c r="F22" i="68" l="1"/>
  <c r="C23" i="68" s="1"/>
  <c r="F24" i="67"/>
  <c r="C24" i="67" s="1"/>
  <c r="F24" i="15"/>
  <c r="C24" i="15" s="1"/>
  <c r="F22" i="11"/>
  <c r="C23" i="11" s="1"/>
  <c r="F22" i="69"/>
  <c r="C26" i="69" s="1"/>
  <c r="D22" i="69" s="1"/>
  <c r="C19" i="67"/>
  <c r="C20" i="67" s="1"/>
  <c r="C26" i="67" s="1"/>
  <c r="R49" i="33"/>
  <c r="E48" i="33"/>
  <c r="I53" i="33" s="1"/>
  <c r="J53" i="33" s="1"/>
  <c r="E6" i="3"/>
  <c r="M20" i="6"/>
  <c r="I20" i="6" s="1"/>
  <c r="S20" i="6" s="1"/>
  <c r="S7" i="1"/>
  <c r="F69" i="67"/>
  <c r="J29" i="67"/>
  <c r="K27" i="6"/>
  <c r="M18" i="77"/>
  <c r="B118" i="77" s="1"/>
  <c r="G63" i="40"/>
  <c r="F65" i="40"/>
  <c r="H70" i="39"/>
  <c r="I68" i="39"/>
  <c r="G53" i="33"/>
  <c r="H53" i="33" s="1"/>
  <c r="E53" i="34"/>
  <c r="F53" i="34" s="1"/>
  <c r="E54" i="34"/>
  <c r="F54" i="34" s="1"/>
  <c r="B5" i="71"/>
  <c r="S6" i="71"/>
  <c r="W7" i="37"/>
  <c r="AC7" i="37"/>
  <c r="V42" i="37" s="1"/>
  <c r="I42" i="37" s="1"/>
  <c r="C35" i="69"/>
  <c r="C38" i="69"/>
  <c r="O14" i="1"/>
  <c r="O16" i="1" s="1"/>
  <c r="M16" i="1"/>
  <c r="C49" i="21"/>
  <c r="C48" i="2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I19" i="6"/>
  <c r="L18" i="77" s="1"/>
  <c r="M27" i="6"/>
  <c r="AA7" i="37"/>
  <c r="R42" i="37" s="1"/>
  <c r="S7" i="37"/>
  <c r="C49" i="34"/>
  <c r="C50" i="34"/>
  <c r="K48" i="35"/>
  <c r="L48" i="35" s="1"/>
  <c r="M48" i="35" s="1"/>
  <c r="N48" i="35" s="1"/>
  <c r="O48" i="35" s="1"/>
  <c r="F7" i="35"/>
  <c r="I46" i="36"/>
  <c r="J46" i="36" s="1"/>
  <c r="K46" i="36" s="1"/>
  <c r="L46" i="36" s="1"/>
  <c r="M46" i="36" s="1"/>
  <c r="N46" i="36" s="1"/>
  <c r="O46" i="36" s="1"/>
  <c r="J7" i="36"/>
  <c r="H7" i="36"/>
  <c r="D12" i="71"/>
  <c r="C11" i="71"/>
  <c r="I54" i="34"/>
  <c r="J54" i="34" s="1"/>
  <c r="E52" i="21"/>
  <c r="F52" i="21" s="1"/>
  <c r="E53" i="21"/>
  <c r="F53" i="21" s="1"/>
  <c r="D3" i="34"/>
  <c r="D3" i="33"/>
  <c r="E6" i="6"/>
  <c r="D37" i="11"/>
  <c r="C37" i="11" s="1"/>
  <c r="D14" i="12"/>
  <c r="M18" i="9"/>
  <c r="B118" i="9" s="1"/>
  <c r="B14" i="74" s="1"/>
  <c r="D3" i="21"/>
  <c r="D19" i="11"/>
  <c r="C19" i="11" s="1"/>
  <c r="C17" i="4"/>
  <c r="B4" i="52" s="1"/>
  <c r="B43" i="72" s="1"/>
  <c r="L18" i="9"/>
  <c r="D3" i="37"/>
  <c r="H7" i="37"/>
  <c r="E2" i="76"/>
  <c r="B2" i="43"/>
  <c r="C60" i="15"/>
  <c r="C66" i="15"/>
  <c r="C23" i="15"/>
  <c r="C29" i="15" s="1"/>
  <c r="C44" i="68"/>
  <c r="D41" i="68" s="1"/>
  <c r="C26" i="68"/>
  <c r="D22" i="68" s="1"/>
  <c r="C26" i="12"/>
  <c r="D25" i="12" s="1"/>
  <c r="C38" i="67"/>
  <c r="C38" i="15"/>
  <c r="C66" i="67"/>
  <c r="C60" i="67"/>
  <c r="B6" i="76"/>
  <c r="C44" i="69" l="1"/>
  <c r="D41" i="69" s="1"/>
  <c r="C24" i="11"/>
  <c r="C23" i="67"/>
  <c r="C29" i="67" s="1"/>
  <c r="C36" i="67" s="1"/>
  <c r="C44" i="11"/>
  <c r="D41" i="11" s="1"/>
  <c r="C26" i="11"/>
  <c r="D22" i="11" s="1"/>
  <c r="E52" i="33"/>
  <c r="F52" i="33" s="1"/>
  <c r="E53" i="33"/>
  <c r="F53" i="33" s="1"/>
  <c r="C49" i="33"/>
  <c r="B2" i="33" s="1"/>
  <c r="B3" i="33" s="1"/>
  <c r="C48" i="33"/>
  <c r="AQ7" i="1"/>
  <c r="AR7" i="1"/>
  <c r="T7" i="1"/>
  <c r="T16" i="1" s="1"/>
  <c r="S16" i="1"/>
  <c r="E15" i="74"/>
  <c r="G65" i="40"/>
  <c r="H63" i="40"/>
  <c r="I70" i="39"/>
  <c r="J68" i="39"/>
  <c r="AB7" i="37"/>
  <c r="T42" i="37" s="1"/>
  <c r="G42" i="37" s="1"/>
  <c r="U7" i="37"/>
  <c r="D17" i="12"/>
  <c r="C17" i="12" s="1"/>
  <c r="C14" i="12"/>
  <c r="D10" i="68"/>
  <c r="D10" i="11"/>
  <c r="C10" i="11" s="1"/>
  <c r="D10" i="69"/>
  <c r="D20" i="12"/>
  <c r="C20" i="12" s="1"/>
  <c r="C18" i="12" s="1"/>
  <c r="C20" i="11"/>
  <c r="C25" i="11" s="1"/>
  <c r="C10" i="71"/>
  <c r="D11" i="71"/>
  <c r="U7" i="36"/>
  <c r="AB7" i="36"/>
  <c r="T36" i="36" s="1"/>
  <c r="G36" i="36" s="1"/>
  <c r="J7" i="35"/>
  <c r="B2" i="34"/>
  <c r="M19" i="9"/>
  <c r="C118" i="9" s="1"/>
  <c r="C14" i="74" s="1"/>
  <c r="D19" i="6"/>
  <c r="M19" i="77" s="1"/>
  <c r="C118" i="77" s="1"/>
  <c r="D26" i="6"/>
  <c r="C18" i="4"/>
  <c r="D8" i="6"/>
  <c r="D23" i="6"/>
  <c r="D14" i="6"/>
  <c r="D5" i="6"/>
  <c r="D12" i="6"/>
  <c r="D11" i="6"/>
  <c r="D13" i="6"/>
  <c r="D28" i="6"/>
  <c r="E61" i="40"/>
  <c r="H23" i="6"/>
  <c r="H26" i="6"/>
  <c r="H19" i="6"/>
  <c r="H20" i="6"/>
  <c r="D15" i="6"/>
  <c r="D21" i="6"/>
  <c r="D20" i="6"/>
  <c r="D6" i="6"/>
  <c r="D10" i="6"/>
  <c r="D29" i="6"/>
  <c r="H22" i="6"/>
  <c r="H24" i="6"/>
  <c r="D25" i="6"/>
  <c r="D22" i="6"/>
  <c r="D24" i="6"/>
  <c r="D9" i="6"/>
  <c r="L19" i="9"/>
  <c r="H25" i="6"/>
  <c r="H21" i="6"/>
  <c r="C34" i="11"/>
  <c r="N16" i="1"/>
  <c r="L16" i="1"/>
  <c r="C34" i="68"/>
  <c r="P14" i="1"/>
  <c r="P16" i="1" s="1"/>
  <c r="C11" i="12" s="1"/>
  <c r="F7" i="36"/>
  <c r="AC7" i="36"/>
  <c r="V36" i="36" s="1"/>
  <c r="I36" i="36" s="1"/>
  <c r="W7" i="36"/>
  <c r="AA7" i="35"/>
  <c r="R38" i="35" s="1"/>
  <c r="S7" i="35"/>
  <c r="R43" i="37"/>
  <c r="E42" i="37"/>
  <c r="S19" i="6"/>
  <c r="S27" i="6" s="1"/>
  <c r="I27" i="6"/>
  <c r="B2" i="21"/>
  <c r="B3" i="21" s="1"/>
  <c r="I47" i="37"/>
  <c r="J47" i="37" s="1"/>
  <c r="I46" i="37"/>
  <c r="J46" i="37" s="1"/>
  <c r="H7" i="35"/>
  <c r="B2" i="76"/>
  <c r="B3" i="76" s="1"/>
  <c r="B3" i="43"/>
  <c r="J14" i="15"/>
  <c r="C57" i="15"/>
  <c r="C36" i="15"/>
  <c r="C33" i="15"/>
  <c r="C31" i="15" s="1"/>
  <c r="C13" i="15"/>
  <c r="Q49" i="15"/>
  <c r="J19" i="15"/>
  <c r="J17" i="15" s="1"/>
  <c r="J59" i="15"/>
  <c r="J60" i="15" s="1"/>
  <c r="C33" i="67"/>
  <c r="C13" i="67"/>
  <c r="J59" i="67"/>
  <c r="J60" i="67" s="1"/>
  <c r="C19" i="77"/>
  <c r="C22" i="11" l="1"/>
  <c r="C57" i="67"/>
  <c r="C64" i="67" s="1"/>
  <c r="Q49" i="67"/>
  <c r="J19" i="67"/>
  <c r="J14" i="67"/>
  <c r="J22" i="67" s="1"/>
  <c r="L19" i="77"/>
  <c r="R24" i="6"/>
  <c r="R25" i="6"/>
  <c r="R20" i="6"/>
  <c r="R7" i="1" s="1"/>
  <c r="D30" i="6"/>
  <c r="F15" i="74"/>
  <c r="B1" i="74"/>
  <c r="H27" i="6"/>
  <c r="D16" i="6"/>
  <c r="C28" i="11"/>
  <c r="C27" i="11" s="1"/>
  <c r="C31" i="11" s="1"/>
  <c r="J70" i="39"/>
  <c r="K68" i="39"/>
  <c r="H65" i="40"/>
  <c r="I63" i="40"/>
  <c r="C21" i="77"/>
  <c r="C102" i="77"/>
  <c r="B3" i="34"/>
  <c r="U7" i="35"/>
  <c r="AB7" i="35"/>
  <c r="T38" i="35" s="1"/>
  <c r="G38" i="35" s="1"/>
  <c r="E47" i="37"/>
  <c r="F47" i="37" s="1"/>
  <c r="E46" i="37"/>
  <c r="F46" i="37" s="1"/>
  <c r="AA7" i="36"/>
  <c r="R36" i="36" s="1"/>
  <c r="S7" i="36"/>
  <c r="C15" i="12"/>
  <c r="C12" i="12"/>
  <c r="C38" i="11"/>
  <c r="C35" i="11"/>
  <c r="R22" i="6"/>
  <c r="R21" i="6"/>
  <c r="R23" i="6"/>
  <c r="A7" i="51"/>
  <c r="B7" i="72" s="1"/>
  <c r="C4" i="52"/>
  <c r="B45" i="72" s="1"/>
  <c r="A10" i="51"/>
  <c r="B9" i="72" s="1"/>
  <c r="D27" i="6"/>
  <c r="R19" i="6"/>
  <c r="G40" i="36"/>
  <c r="H40" i="36" s="1"/>
  <c r="G41" i="36"/>
  <c r="H41" i="36" s="1"/>
  <c r="C43" i="37"/>
  <c r="B2" i="37" s="1"/>
  <c r="B3" i="37" s="1"/>
  <c r="C42" i="37"/>
  <c r="E38" i="35"/>
  <c r="R39" i="35"/>
  <c r="I40" i="36"/>
  <c r="J40" i="36" s="1"/>
  <c r="C38" i="68"/>
  <c r="C35" i="68"/>
  <c r="F50" i="11"/>
  <c r="F50" i="68"/>
  <c r="F50" i="69"/>
  <c r="R26" i="6"/>
  <c r="W7" i="35"/>
  <c r="AC7" i="35"/>
  <c r="V38" i="35" s="1"/>
  <c r="I38" i="35" s="1"/>
  <c r="C9" i="71"/>
  <c r="T10" i="71"/>
  <c r="D10" i="71"/>
  <c r="U10" i="71" s="1"/>
  <c r="C10" i="69"/>
  <c r="C8" i="69" s="1"/>
  <c r="C5" i="69" s="1"/>
  <c r="D19" i="69"/>
  <c r="C10" i="68"/>
  <c r="D19" i="68"/>
  <c r="G46" i="37"/>
  <c r="H46" i="37" s="1"/>
  <c r="G47" i="37"/>
  <c r="H47" i="37" s="1"/>
  <c r="Q48" i="15"/>
  <c r="L46" i="15"/>
  <c r="J13" i="67"/>
  <c r="J23" i="67" s="1"/>
  <c r="C61" i="67"/>
  <c r="C64" i="15"/>
  <c r="C61" i="15"/>
  <c r="C59" i="15" s="1"/>
  <c r="Q48" i="67"/>
  <c r="L46" i="67"/>
  <c r="C56" i="67"/>
  <c r="C65" i="67" s="1"/>
  <c r="C75" i="67"/>
  <c r="Q70" i="67"/>
  <c r="C37" i="67"/>
  <c r="C56" i="15"/>
  <c r="C65" i="15" s="1"/>
  <c r="Q70" i="15"/>
  <c r="C37" i="15"/>
  <c r="C30" i="15" s="1"/>
  <c r="C39" i="15" s="1"/>
  <c r="C75" i="15"/>
  <c r="J22" i="15"/>
  <c r="J13" i="15"/>
  <c r="J23" i="15" s="1"/>
  <c r="C20" i="77"/>
  <c r="D31" i="6" l="1"/>
  <c r="C8" i="74"/>
  <c r="C7" i="74"/>
  <c r="B2" i="74"/>
  <c r="R27" i="6"/>
  <c r="R6" i="1"/>
  <c r="C33" i="11"/>
  <c r="C42" i="11" s="1"/>
  <c r="C16" i="12"/>
  <c r="C21" i="12" s="1"/>
  <c r="C22" i="12" s="1"/>
  <c r="C30" i="12" s="1"/>
  <c r="C28" i="12" s="1"/>
  <c r="I65" i="40"/>
  <c r="J63" i="40"/>
  <c r="K70" i="39"/>
  <c r="L68" i="39"/>
  <c r="C103" i="77"/>
  <c r="C23" i="69"/>
  <c r="I42" i="35"/>
  <c r="J42" i="35" s="1"/>
  <c r="I43" i="35"/>
  <c r="J43" i="35" s="1"/>
  <c r="C39" i="35"/>
  <c r="B2" i="35" s="1"/>
  <c r="B3" i="35" s="1"/>
  <c r="C38" i="35"/>
  <c r="C19" i="68"/>
  <c r="D37" i="68"/>
  <c r="C37" i="68" s="1"/>
  <c r="C33" i="68" s="1"/>
  <c r="C19" i="69"/>
  <c r="C24" i="69" s="1"/>
  <c r="D37" i="69"/>
  <c r="C37" i="69" s="1"/>
  <c r="C33" i="69" s="1"/>
  <c r="C8" i="71"/>
  <c r="D9" i="71"/>
  <c r="E43" i="35"/>
  <c r="F43" i="35" s="1"/>
  <c r="E42" i="35"/>
  <c r="F42" i="35" s="1"/>
  <c r="I6" i="6"/>
  <c r="I5" i="6"/>
  <c r="G42" i="35"/>
  <c r="H42" i="35" s="1"/>
  <c r="G43" i="35"/>
  <c r="H43" i="35" s="1"/>
  <c r="R37" i="36"/>
  <c r="E36" i="36"/>
  <c r="C58" i="15"/>
  <c r="C67" i="15" s="1"/>
  <c r="C68" i="15" s="1"/>
  <c r="C71" i="15" s="1"/>
  <c r="J16" i="15"/>
  <c r="J25" i="15" s="1"/>
  <c r="C80" i="15"/>
  <c r="C79" i="15" s="1"/>
  <c r="Q69" i="15"/>
  <c r="Q68" i="15" s="1"/>
  <c r="C40" i="15"/>
  <c r="F35" i="67"/>
  <c r="M21" i="67"/>
  <c r="L51" i="15"/>
  <c r="D7" i="74" l="1"/>
  <c r="D8" i="74"/>
  <c r="F63" i="67"/>
  <c r="C62" i="67" s="1"/>
  <c r="C59" i="67" s="1"/>
  <c r="C58" i="67" s="1"/>
  <c r="C67" i="67" s="1"/>
  <c r="C68" i="67" s="1"/>
  <c r="C71" i="67" s="1"/>
  <c r="C34" i="67"/>
  <c r="C31" i="67" s="1"/>
  <c r="C30" i="67" s="1"/>
  <c r="C39" i="67" s="1"/>
  <c r="J20" i="67"/>
  <c r="J17" i="67" s="1"/>
  <c r="J16" i="67" s="1"/>
  <c r="J25" i="67" s="1"/>
  <c r="R16" i="1"/>
  <c r="C39" i="11"/>
  <c r="C43" i="11" s="1"/>
  <c r="C41" i="11" s="1"/>
  <c r="L70" i="39"/>
  <c r="M68" i="39"/>
  <c r="K63" i="40"/>
  <c r="J65" i="40"/>
  <c r="C27" i="12"/>
  <c r="C25" i="12" s="1"/>
  <c r="C32" i="12" s="1"/>
  <c r="B2" i="12" s="1"/>
  <c r="B3" i="12" s="1"/>
  <c r="E40" i="36"/>
  <c r="F40" i="36" s="1"/>
  <c r="E41" i="36"/>
  <c r="F41" i="36" s="1"/>
  <c r="I41" i="36"/>
  <c r="J41" i="36" s="1"/>
  <c r="C37" i="36"/>
  <c r="B2" i="36" s="1"/>
  <c r="B3" i="36" s="1"/>
  <c r="C36" i="36"/>
  <c r="C39" i="69"/>
  <c r="C43" i="69" s="1"/>
  <c r="C42" i="69"/>
  <c r="C20" i="69"/>
  <c r="C25" i="69" s="1"/>
  <c r="C22" i="69" s="1"/>
  <c r="C7" i="71"/>
  <c r="D8" i="71"/>
  <c r="C20" i="68"/>
  <c r="C25" i="68" s="1"/>
  <c r="C24" i="68"/>
  <c r="C39" i="68"/>
  <c r="C42" i="68"/>
  <c r="Q67" i="15"/>
  <c r="L57" i="15"/>
  <c r="L60" i="15" s="1"/>
  <c r="L57" i="67"/>
  <c r="L60" i="67" s="1"/>
  <c r="B2" i="15"/>
  <c r="B3" i="15" s="1"/>
  <c r="Q56" i="15"/>
  <c r="Q65" i="15"/>
  <c r="C43" i="15"/>
  <c r="Q47" i="15"/>
  <c r="Q53" i="15" s="1"/>
  <c r="C83" i="15"/>
  <c r="C82" i="15" s="1"/>
  <c r="C46" i="15"/>
  <c r="L51" i="67"/>
  <c r="Q67" i="67" l="1"/>
  <c r="C80" i="67"/>
  <c r="C79" i="67" s="1"/>
  <c r="Q69" i="67"/>
  <c r="Q68" i="67" s="1"/>
  <c r="C40" i="67"/>
  <c r="C46" i="11"/>
  <c r="C45" i="11" s="1"/>
  <c r="C49" i="11" s="1"/>
  <c r="C51" i="11" s="1"/>
  <c r="C52" i="11" s="1"/>
  <c r="B2" i="11" s="1"/>
  <c r="B3" i="11" s="1"/>
  <c r="C28" i="69"/>
  <c r="C27" i="69" s="1"/>
  <c r="C31" i="69" s="1"/>
  <c r="M70" i="39"/>
  <c r="N68" i="39"/>
  <c r="L63" i="40"/>
  <c r="K65" i="40"/>
  <c r="C41" i="69"/>
  <c r="C22" i="68"/>
  <c r="C46" i="69"/>
  <c r="C45" i="69" s="1"/>
  <c r="C46" i="68"/>
  <c r="C45" i="68" s="1"/>
  <c r="C43" i="68"/>
  <c r="C41" i="68" s="1"/>
  <c r="C28" i="68"/>
  <c r="C27" i="68" s="1"/>
  <c r="C31" i="68" s="1"/>
  <c r="C6" i="71"/>
  <c r="D7" i="71"/>
  <c r="Q66" i="15"/>
  <c r="Q75" i="15" s="1"/>
  <c r="Q57" i="15"/>
  <c r="Q62" i="15" s="1"/>
  <c r="Q66" i="67"/>
  <c r="Q57" i="67"/>
  <c r="C49" i="69" l="1"/>
  <c r="C51" i="69" s="1"/>
  <c r="C52" i="69" s="1"/>
  <c r="B2" i="69" s="1"/>
  <c r="B3" i="69" s="1"/>
  <c r="C43" i="67"/>
  <c r="Q47" i="67"/>
  <c r="Q53" i="67" s="1"/>
  <c r="Q65" i="67"/>
  <c r="Q75" i="67" s="1"/>
  <c r="D2" i="67"/>
  <c r="Q56" i="67"/>
  <c r="Q62" i="67" s="1"/>
  <c r="C83" i="67"/>
  <c r="C82" i="67" s="1"/>
  <c r="C45" i="67"/>
  <c r="C46" i="67" s="1"/>
  <c r="O68" i="39"/>
  <c r="O70" i="39" s="1"/>
  <c r="N70" i="39"/>
  <c r="J7" i="39" s="1"/>
  <c r="M63" i="40"/>
  <c r="L65" i="40"/>
  <c r="C49" i="68"/>
  <c r="C51" i="68" s="1"/>
  <c r="C52" i="68" s="1"/>
  <c r="B2" i="68" s="1"/>
  <c r="B3" i="68" s="1"/>
  <c r="C5" i="71"/>
  <c r="T6" i="71"/>
  <c r="D6" i="71"/>
  <c r="U6" i="71" s="1"/>
  <c r="C56" i="11"/>
  <c r="C57" i="11" s="1"/>
  <c r="B3" i="67" l="1"/>
  <c r="B2" i="67"/>
  <c r="AC7" i="39"/>
  <c r="V47" i="39" s="1"/>
  <c r="I47" i="39" s="1"/>
  <c r="W7" i="39"/>
  <c r="M65" i="40"/>
  <c r="N63" i="40"/>
  <c r="H7" i="39"/>
  <c r="F7" i="39"/>
  <c r="C57" i="69"/>
  <c r="C56" i="69" s="1"/>
  <c r="C57" i="68"/>
  <c r="C56" i="68" s="1"/>
  <c r="D5" i="71"/>
  <c r="M20" i="43"/>
  <c r="D20" i="77"/>
  <c r="AO6" i="1"/>
  <c r="D34" i="77"/>
  <c r="D19" i="77"/>
  <c r="D35" i="77"/>
  <c r="B6" i="70" l="1"/>
  <c r="B2" i="70" s="1"/>
  <c r="B3" i="70" s="1"/>
  <c r="D21" i="77"/>
  <c r="G19" i="77"/>
  <c r="D102" i="77"/>
  <c r="D22" i="77"/>
  <c r="D103" i="77"/>
  <c r="G20" i="77"/>
  <c r="R24" i="31" s="1"/>
  <c r="U7" i="39"/>
  <c r="AB7" i="39"/>
  <c r="T47" i="39" s="1"/>
  <c r="G47" i="39" s="1"/>
  <c r="S7" i="39"/>
  <c r="AA7" i="39"/>
  <c r="R47" i="39" s="1"/>
  <c r="O63" i="40"/>
  <c r="O65" i="40" s="1"/>
  <c r="H7" i="40" s="1"/>
  <c r="N65" i="40"/>
  <c r="I51" i="39"/>
  <c r="J51" i="39" s="1"/>
  <c r="S24" i="31" l="1"/>
  <c r="R103" i="31"/>
  <c r="S103" i="31" s="1"/>
  <c r="R99" i="31"/>
  <c r="S99" i="31" s="1"/>
  <c r="R95" i="31"/>
  <c r="S95" i="31" s="1"/>
  <c r="R91" i="31"/>
  <c r="S91" i="31" s="1"/>
  <c r="R87" i="31"/>
  <c r="S87" i="31" s="1"/>
  <c r="R83" i="31"/>
  <c r="S83" i="31" s="1"/>
  <c r="R79" i="31"/>
  <c r="S79" i="31" s="1"/>
  <c r="R74" i="31"/>
  <c r="S74" i="31" s="1"/>
  <c r="R70" i="31"/>
  <c r="S70" i="31" s="1"/>
  <c r="R66" i="31"/>
  <c r="S66" i="31" s="1"/>
  <c r="R62" i="31"/>
  <c r="S62" i="31" s="1"/>
  <c r="R58" i="31"/>
  <c r="S58" i="31" s="1"/>
  <c r="R54" i="31"/>
  <c r="S54" i="31" s="1"/>
  <c r="R50" i="31"/>
  <c r="S50" i="31" s="1"/>
  <c r="R46" i="31"/>
  <c r="S46" i="31" s="1"/>
  <c r="R42" i="31"/>
  <c r="S42" i="31" s="1"/>
  <c r="R38" i="31"/>
  <c r="S38" i="31" s="1"/>
  <c r="R34" i="31"/>
  <c r="S34" i="31" s="1"/>
  <c r="R30" i="31"/>
  <c r="S30" i="31" s="1"/>
  <c r="R26" i="31"/>
  <c r="S26" i="31" s="1"/>
  <c r="R102" i="31"/>
  <c r="S102" i="31" s="1"/>
  <c r="R98" i="31"/>
  <c r="S98" i="31" s="1"/>
  <c r="R94" i="31"/>
  <c r="S94" i="31" s="1"/>
  <c r="R90" i="31"/>
  <c r="S90" i="31" s="1"/>
  <c r="R86" i="31"/>
  <c r="S86" i="31" s="1"/>
  <c r="R82" i="31"/>
  <c r="S82" i="31" s="1"/>
  <c r="R78" i="31"/>
  <c r="S78" i="31" s="1"/>
  <c r="R73" i="31"/>
  <c r="S73" i="31" s="1"/>
  <c r="R69" i="31"/>
  <c r="S69" i="31" s="1"/>
  <c r="R65" i="31"/>
  <c r="S65" i="31" s="1"/>
  <c r="R59" i="31"/>
  <c r="S59" i="31" s="1"/>
  <c r="R55" i="31"/>
  <c r="S55" i="31" s="1"/>
  <c r="R51" i="31"/>
  <c r="S51" i="31" s="1"/>
  <c r="R47" i="31"/>
  <c r="S47" i="31" s="1"/>
  <c r="R43" i="31"/>
  <c r="S43" i="31" s="1"/>
  <c r="R39" i="31"/>
  <c r="S39" i="31" s="1"/>
  <c r="R35" i="31"/>
  <c r="S35" i="31" s="1"/>
  <c r="R31" i="31"/>
  <c r="S31" i="31" s="1"/>
  <c r="R27" i="31"/>
  <c r="S27" i="31" s="1"/>
  <c r="R101" i="31"/>
  <c r="S101" i="31" s="1"/>
  <c r="R97" i="31"/>
  <c r="S97" i="31" s="1"/>
  <c r="R93" i="31"/>
  <c r="S93" i="31" s="1"/>
  <c r="R89" i="31"/>
  <c r="S89" i="31" s="1"/>
  <c r="R85" i="31"/>
  <c r="S85" i="31" s="1"/>
  <c r="R81" i="31"/>
  <c r="S81" i="31" s="1"/>
  <c r="R77" i="31"/>
  <c r="S77" i="31" s="1"/>
  <c r="R72" i="31"/>
  <c r="S72" i="31" s="1"/>
  <c r="R68" i="31"/>
  <c r="S68" i="31" s="1"/>
  <c r="R64" i="31"/>
  <c r="S64" i="31" s="1"/>
  <c r="R60" i="31"/>
  <c r="S60" i="31" s="1"/>
  <c r="R56" i="31"/>
  <c r="S56" i="31" s="1"/>
  <c r="R52" i="31"/>
  <c r="S52" i="31" s="1"/>
  <c r="R48" i="31"/>
  <c r="S48" i="31" s="1"/>
  <c r="R44" i="31"/>
  <c r="S44" i="31" s="1"/>
  <c r="R40" i="31"/>
  <c r="S40" i="31" s="1"/>
  <c r="R36" i="31"/>
  <c r="S36" i="31" s="1"/>
  <c r="R32" i="31"/>
  <c r="S32" i="31" s="1"/>
  <c r="R28" i="31"/>
  <c r="S28" i="31" s="1"/>
  <c r="R104" i="31"/>
  <c r="S104" i="31" s="1"/>
  <c r="R100" i="31"/>
  <c r="S100" i="31" s="1"/>
  <c r="R96" i="31"/>
  <c r="S96" i="31" s="1"/>
  <c r="R92" i="31"/>
  <c r="S92" i="31" s="1"/>
  <c r="R88" i="31"/>
  <c r="S88" i="31" s="1"/>
  <c r="R84" i="31"/>
  <c r="S84" i="31" s="1"/>
  <c r="R80" i="31"/>
  <c r="S80" i="31" s="1"/>
  <c r="R76" i="31"/>
  <c r="S76" i="31" s="1"/>
  <c r="R71" i="31"/>
  <c r="S71" i="31" s="1"/>
  <c r="R67" i="31"/>
  <c r="S67" i="31" s="1"/>
  <c r="R61" i="31"/>
  <c r="S61" i="31" s="1"/>
  <c r="R57" i="31"/>
  <c r="S57" i="31" s="1"/>
  <c r="R53" i="31"/>
  <c r="S53" i="31" s="1"/>
  <c r="R49" i="31"/>
  <c r="S49" i="31" s="1"/>
  <c r="R45" i="31"/>
  <c r="S45" i="31" s="1"/>
  <c r="R41" i="31"/>
  <c r="S41" i="31" s="1"/>
  <c r="R37" i="31"/>
  <c r="S37" i="31" s="1"/>
  <c r="R33" i="31"/>
  <c r="S33" i="31" s="1"/>
  <c r="R29" i="31"/>
  <c r="S29" i="31" s="1"/>
  <c r="R25" i="31"/>
  <c r="S25" i="31" s="1"/>
  <c r="C32" i="77"/>
  <c r="G21" i="77"/>
  <c r="F7" i="40"/>
  <c r="J7" i="40"/>
  <c r="R48" i="39"/>
  <c r="E47" i="39"/>
  <c r="G51" i="39"/>
  <c r="H51" i="39" s="1"/>
  <c r="G52" i="39"/>
  <c r="H52" i="39" s="1"/>
  <c r="U7" i="40"/>
  <c r="AB7" i="40"/>
  <c r="T42" i="40" s="1"/>
  <c r="G42" i="40" s="1"/>
  <c r="C35" i="77" l="1"/>
  <c r="G46" i="40"/>
  <c r="H46" i="40" s="1"/>
  <c r="E51" i="39"/>
  <c r="F51" i="39" s="1"/>
  <c r="E52" i="39"/>
  <c r="F52" i="39" s="1"/>
  <c r="I52" i="39"/>
  <c r="J52" i="39" s="1"/>
  <c r="AC7" i="40"/>
  <c r="V42" i="40" s="1"/>
  <c r="I42" i="40" s="1"/>
  <c r="W7" i="40"/>
  <c r="C48" i="39"/>
  <c r="C47" i="39"/>
  <c r="AA7" i="40"/>
  <c r="R42" i="40" s="1"/>
  <c r="S7" i="40"/>
  <c r="C34" i="77" l="1"/>
  <c r="G118" i="77"/>
  <c r="F91" i="78" s="1"/>
  <c r="I118" i="77"/>
  <c r="H118" i="77" s="1"/>
  <c r="H119" i="77" s="1"/>
  <c r="E42" i="40"/>
  <c r="I47" i="40" s="1"/>
  <c r="J47" i="40" s="1"/>
  <c r="R43" i="40"/>
  <c r="B56" i="39"/>
  <c r="F56" i="39" s="1"/>
  <c r="F66" i="39" s="1"/>
  <c r="B2" i="39" s="1"/>
  <c r="B3" i="39" s="1"/>
  <c r="B63" i="39"/>
  <c r="F63" i="39" s="1"/>
  <c r="B57" i="39"/>
  <c r="F57" i="39" s="1"/>
  <c r="B61" i="39"/>
  <c r="F61" i="39" s="1"/>
  <c r="B64" i="39"/>
  <c r="F64" i="39" s="1"/>
  <c r="B59" i="39"/>
  <c r="F59" i="39" s="1"/>
  <c r="B58" i="39"/>
  <c r="F58" i="39" s="1"/>
  <c r="B60" i="39"/>
  <c r="F60" i="39" s="1"/>
  <c r="B65" i="39"/>
  <c r="F65" i="39" s="1"/>
  <c r="B62" i="39"/>
  <c r="F62" i="39" s="1"/>
  <c r="I46" i="40"/>
  <c r="J46" i="40" s="1"/>
  <c r="G47" i="40"/>
  <c r="H47" i="40" s="1"/>
  <c r="C104" i="77" l="1"/>
  <c r="H101" i="77"/>
  <c r="F118" i="77"/>
  <c r="F119" i="77" s="1"/>
  <c r="E118" i="77"/>
  <c r="D118" i="77" s="1"/>
  <c r="D119" i="77" s="1"/>
  <c r="H102" i="77"/>
  <c r="C105" i="77"/>
  <c r="M48" i="77"/>
  <c r="H107" i="77"/>
  <c r="D45" i="77"/>
  <c r="C43" i="40"/>
  <c r="C42" i="40"/>
  <c r="E47" i="40"/>
  <c r="F47" i="40" s="1"/>
  <c r="E46" i="40"/>
  <c r="F46" i="40" s="1"/>
  <c r="C78" i="77" l="1"/>
  <c r="C73" i="77" s="1"/>
  <c r="C93" i="77"/>
  <c r="C86" i="77" s="1"/>
  <c r="C85" i="77"/>
  <c r="C72" i="77"/>
  <c r="C64" i="77"/>
  <c r="C63" i="77" s="1"/>
  <c r="C67" i="77" s="1"/>
  <c r="C68" i="77" s="1"/>
  <c r="D54" i="77" s="1"/>
  <c r="D55" i="77"/>
  <c r="M53" i="77" s="1"/>
  <c r="D53" i="77"/>
  <c r="D52" i="77"/>
  <c r="M49" i="77"/>
  <c r="D122" i="77"/>
  <c r="D123" i="77" s="1"/>
  <c r="H108" i="77"/>
  <c r="B56" i="40"/>
  <c r="F56" i="40" s="1"/>
  <c r="B57" i="40"/>
  <c r="F57" i="40" s="1"/>
  <c r="F61" i="40"/>
  <c r="B2" i="40" s="1"/>
  <c r="B3" i="40" s="1"/>
  <c r="B58" i="40"/>
  <c r="F58" i="40" s="1"/>
  <c r="B53" i="40"/>
  <c r="F53" i="40" s="1"/>
  <c r="B52" i="40"/>
  <c r="F52" i="40" s="1"/>
  <c r="B60" i="40"/>
  <c r="F60" i="40" s="1"/>
  <c r="B51" i="40"/>
  <c r="F51" i="40" s="1"/>
  <c r="B55" i="40"/>
  <c r="F55" i="40" s="1"/>
  <c r="B54" i="40"/>
  <c r="F54" i="40" s="1"/>
  <c r="B59" i="40"/>
  <c r="F59" i="40" s="1"/>
  <c r="C95" i="77" l="1"/>
  <c r="C96" i="77" s="1"/>
  <c r="E96" i="77" s="1"/>
  <c r="E97" i="77" s="1"/>
  <c r="L65" i="77"/>
  <c r="M65" i="77" s="1"/>
  <c r="L63" i="77"/>
  <c r="M63" i="77" s="1"/>
  <c r="L64" i="77"/>
  <c r="M64" i="77" s="1"/>
  <c r="L68" i="77"/>
  <c r="M68" i="77" s="1"/>
  <c r="L66" i="77"/>
  <c r="M66" i="77" s="1"/>
  <c r="L67" i="77"/>
  <c r="M67" i="77" s="1"/>
  <c r="C79" i="77"/>
  <c r="M69" i="77" l="1"/>
  <c r="N69" i="77" s="1"/>
  <c r="C97" i="77"/>
  <c r="D58" i="77" s="1"/>
  <c r="D56" i="77" s="1"/>
  <c r="M54" i="77" s="1"/>
  <c r="N57" i="77" s="1"/>
  <c r="N58" i="77" s="1"/>
  <c r="C80" i="77"/>
  <c r="E80" i="77" s="1"/>
  <c r="E81" i="77" s="1"/>
  <c r="C81" i="77" l="1"/>
  <c r="P57" i="77"/>
  <c r="N59" i="77"/>
  <c r="N60" i="77" s="1"/>
  <c r="N61" i="77" l="1"/>
  <c r="B93" i="78" l="1"/>
  <c r="C75" i="31" l="1"/>
  <c r="R75" i="31" s="1"/>
  <c r="S75" i="31" s="1"/>
  <c r="S22" i="31" s="1"/>
  <c r="B22" i="31"/>
  <c r="E91" i="78"/>
  <c r="B20" i="31" l="1"/>
  <c r="T24" i="31"/>
  <c r="T26" i="31" s="1"/>
  <c r="R22" i="31"/>
  <c r="B21" i="31" s="1"/>
  <c r="C19" i="9"/>
  <c r="C20" i="9"/>
  <c r="D19" i="9"/>
  <c r="D20" i="9"/>
  <c r="C102" i="9" l="1"/>
  <c r="C21" i="9"/>
  <c r="D22" i="9"/>
  <c r="G19" i="9"/>
  <c r="I20" i="9" s="1"/>
  <c r="D21" i="9"/>
  <c r="D102" i="9"/>
  <c r="D103" i="9"/>
  <c r="C103" i="9"/>
  <c r="G20" i="9"/>
  <c r="C32" i="9"/>
  <c r="G21" i="9" l="1"/>
  <c r="H118" i="9"/>
  <c r="C35" i="9"/>
  <c r="F118" i="9" s="1"/>
  <c r="C34" i="9" l="1"/>
  <c r="D118" i="9" s="1"/>
  <c r="D119" i="9" s="1"/>
  <c r="D5" i="52" s="1"/>
  <c r="B49" i="72" s="1"/>
  <c r="H4" i="52"/>
  <c r="H101" i="9"/>
  <c r="C104" i="9"/>
  <c r="D14" i="74"/>
  <c r="I118" i="9"/>
  <c r="H119" i="9"/>
  <c r="H5" i="52" s="1"/>
  <c r="F4" i="52"/>
  <c r="B51" i="72" s="1"/>
  <c r="F119" i="9"/>
  <c r="F5" i="52" s="1"/>
  <c r="B53" i="72" s="1"/>
  <c r="G118" i="9"/>
  <c r="G4" i="52" s="1"/>
  <c r="B52" i="72" s="1"/>
  <c r="D4" i="52" l="1"/>
  <c r="B47" i="72" s="1"/>
  <c r="E118" i="9"/>
  <c r="E4" i="52" s="1"/>
  <c r="B48" i="72" s="1"/>
  <c r="H102" i="9"/>
  <c r="D7" i="53" s="1"/>
  <c r="B21" i="72" s="1"/>
  <c r="I4" i="52"/>
  <c r="C105" i="9"/>
  <c r="E14" i="74"/>
  <c r="B5" i="74"/>
  <c r="G91" i="78" s="1"/>
  <c r="C91" i="78" s="1"/>
  <c r="F14" i="74"/>
  <c r="H107" i="9"/>
  <c r="M48" i="9"/>
  <c r="D45" i="9"/>
  <c r="D5" i="53"/>
  <c r="D6" i="53" l="1"/>
  <c r="B22" i="72" s="1"/>
  <c r="B20" i="72"/>
  <c r="C78" i="9"/>
  <c r="C73" i="9" s="1"/>
  <c r="C64" i="9"/>
  <c r="C63" i="9" s="1"/>
  <c r="C67" i="9" s="1"/>
  <c r="C68" i="9" s="1"/>
  <c r="D54" i="9" s="1"/>
  <c r="D48" i="9" s="1"/>
  <c r="M52" i="9" s="1"/>
  <c r="D52" i="9"/>
  <c r="C72" i="9"/>
  <c r="D53" i="9"/>
  <c r="D55" i="9"/>
  <c r="M53" i="9" s="1"/>
  <c r="C85" i="9"/>
  <c r="C93" i="9"/>
  <c r="C86" i="9" s="1"/>
  <c r="M49" i="9"/>
  <c r="D13" i="53"/>
  <c r="H108" i="9"/>
  <c r="D15" i="53" s="1"/>
  <c r="B31" i="72" s="1"/>
  <c r="D122" i="9"/>
  <c r="C5" i="74"/>
  <c r="H91" i="78" s="1"/>
  <c r="D91" i="78" s="1"/>
  <c r="D5" i="74"/>
  <c r="C95" i="9" l="1"/>
  <c r="C96" i="9" s="1"/>
  <c r="E96" i="9" s="1"/>
  <c r="E97" i="9" s="1"/>
  <c r="L64" i="9"/>
  <c r="M64" i="9" s="1"/>
  <c r="L68" i="9"/>
  <c r="M68" i="9" s="1"/>
  <c r="L63" i="9"/>
  <c r="M63" i="9" s="1"/>
  <c r="L65" i="9"/>
  <c r="M65" i="9" s="1"/>
  <c r="L67" i="9"/>
  <c r="M67" i="9" s="1"/>
  <c r="L66" i="9"/>
  <c r="M66" i="9" s="1"/>
  <c r="D8" i="52"/>
  <c r="G14" i="74"/>
  <c r="B6" i="74" s="1"/>
  <c r="D123" i="9"/>
  <c r="D9" i="52" s="1"/>
  <c r="B30" i="72"/>
  <c r="D14" i="53"/>
  <c r="B32" i="72" s="1"/>
  <c r="C79" i="9"/>
  <c r="M69" i="9" l="1"/>
  <c r="N69" i="9" s="1"/>
  <c r="C97" i="9"/>
  <c r="C80" i="9"/>
  <c r="E80" i="9" s="1"/>
  <c r="E81" i="9" s="1"/>
  <c r="C6" i="74"/>
  <c r="D6" i="74"/>
  <c r="C81" i="9" l="1"/>
  <c r="D58" i="9" s="1"/>
  <c r="D56" i="9" s="1"/>
  <c r="M54" i="9" s="1"/>
  <c r="N57" i="9" s="1"/>
  <c r="N58" i="9" l="1"/>
  <c r="N59" i="9"/>
  <c r="P57"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<sst xmlns="http://schemas.openxmlformats.org/spreadsheetml/2006/main" count="7815" uniqueCount="3197">
  <si>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</si>
  <si>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</si>
  <si>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</si>
  <si>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</si>
  <si>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</si>
  <si>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</si>
  <si>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</si>
  <si>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</si>
  <si>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</si>
  <si>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</si>
  <si>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</si>
  <si>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</si>
  <si>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</si>
  <si>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</si>
  <si>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</si>
  <si>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</si>
  <si>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</si>
  <si>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</si>
  <si>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</si>
  <si>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</si>
  <si>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</si>
  <si>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</si>
  <si>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</si>
  <si>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</si>
  <si>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</si>
  <si>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</si>
  <si>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</si>
  <si>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</si>
  <si>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</si>
  <si>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</si>
  <si>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</si>
  <si>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</si>
  <si>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</si>
  <si>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</si>
  <si>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</si>
  <si>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</si>
  <si>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</si>
  <si>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</si>
  <si>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</si>
  <si>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</si>
  <si>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</si>
  <si>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</si>
  <si>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</si>
  <si>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</si>
  <si>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</si>
  <si>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</si>
  <si>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</si>
  <si>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</si>
  <si>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</si>
  <si>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</si>
  <si>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</si>
  <si>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</si>
  <si>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</si>
  <si>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</si>
  <si>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</si>
  <si>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</si>
  <si>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</si>
  <si>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</si>
  <si>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</si>
  <si>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</si>
  <si>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</si>
  <si>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</si>
  <si>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</si>
  <si>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</si>
  <si>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</si>
  <si>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</si>
  <si>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</si>
  <si>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</si>
  <si>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</si>
  <si>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</si>
  <si>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</si>
  <si>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</si>
  <si>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</si>
  <si>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</si>
  <si>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</si>
  <si>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</si>
  <si>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</si>
  <si>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</si>
  <si>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</si>
  <si>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</si>
  <si>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</si>
  <si>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</si>
  <si>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</si>
  <si>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</si>
  <si>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</si>
  <si>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</si>
  <si>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</si>
  <si>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</si>
  <si>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</si>
  <si>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</si>
  <si>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</si>
  <si>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</si>
  <si>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</si>
  <si>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</si>
  <si>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</si>
  <si>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</si>
  <si>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</si>
  <si>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</si>
  <si>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</si>
  <si>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</si>
  <si>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</si>
  <si>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</si>
  <si>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</si>
  <si>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</si>
  <si>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</si>
  <si>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</si>
  <si>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</si>
  <si>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</si>
  <si>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</si>
  <si>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</si>
  <si>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</si>
  <si>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</si>
  <si>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</si>
  <si>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</si>
  <si>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</si>
  <si>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</si>
  <si>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</si>
  <si>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</si>
  <si>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</si>
  <si>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</si>
  <si>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</si>
  <si>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</si>
  <si>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</si>
  <si>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</si>
  <si>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</si>
  <si>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</si>
  <si>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</si>
  <si>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</si>
  <si>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</si>
  <si>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</si>
  <si>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</si>
  <si>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</si>
  <si>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</si>
  <si>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</si>
  <si>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</si>
  <si>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</si>
  <si>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</si>
  <si>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</si>
  <si>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</si>
  <si>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</si>
  <si>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</si>
  <si>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</si>
  <si>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</si>
  <si>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</si>
  <si>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</si>
  <si>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</si>
  <si>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</si>
  <si>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</si>
  <si>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</si>
  <si>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</si>
  <si>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</si>
  <si>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</si>
  <si>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</si>
  <si>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</si>
  <si>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</si>
  <si>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</si>
  <si>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</si>
  <si>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</si>
  <si>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</si>
  <si>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</si>
  <si>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</si>
  <si>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</si>
  <si>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</si>
  <si>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</si>
  <si>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</si>
  <si>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</si>
  <si>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</si>
  <si>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</si>
  <si>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</si>
  <si>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</si>
  <si>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</si>
  <si>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</si>
  <si>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</si>
  <si>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</si>
  <si>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</si>
  <si>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</si>
  <si>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</si>
  <si>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</si>
  <si>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</si>
  <si>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</si>
  <si>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</si>
  <si>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</si>
  <si>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</si>
  <si>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</si>
  <si>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</si>
  <si>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</si>
  <si>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</si>
  <si>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</si>
  <si>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</si>
  <si>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</si>
  <si>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</si>
  <si>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</si>
  <si>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</si>
  <si>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</si>
  <si>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</si>
  <si>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</si>
  <si>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</si>
  <si>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</si>
  <si>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</si>
  <si>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</si>
  <si>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</si>
  <si>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</si>
  <si>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</si>
  <si>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</si>
  <si>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</si>
  <si>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</si>
  <si>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</si>
  <si>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</si>
  <si>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</si>
  <si>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</si>
  <si>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</si>
  <si>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</si>
  <si>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</si>
  <si>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</si>
  <si>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</si>
  <si>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</si>
  <si>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</si>
  <si>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</si>
  <si>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</si>
  <si>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</si>
  <si>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</si>
  <si>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</si>
  <si>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</si>
  <si>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</si>
  <si>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</si>
  <si>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</si>
  <si>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</si>
  <si>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</si>
  <si>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</si>
  <si>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</si>
  <si>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</si>
  <si>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</si>
  <si>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</si>
  <si>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</si>
  <si>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</si>
  <si>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</si>
  <si>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</si>
  <si>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</si>
  <si>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</si>
  <si>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</si>
  <si>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</si>
  <si>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</si>
  <si>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</si>
  <si>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</si>
  <si>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</si>
  <si>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</si>
  <si>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</si>
  <si>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</si>
  <si>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</si>
  <si>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</si>
  <si>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</si>
  <si>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</si>
  <si>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</si>
  <si>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</si>
  <si>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</si>
  <si>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</si>
  <si>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</si>
  <si>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</si>
  <si>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</si>
  <si>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</si>
  <si>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</si>
  <si>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</si>
  <si>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</si>
  <si>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</si>
  <si>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</si>
  <si>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</si>
  <si>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</si>
  <si>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</si>
  <si>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</si>
  <si>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</si>
  <si>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</si>
  <si>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</si>
  <si>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</si>
  <si>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</si>
  <si>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</si>
  <si>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</si>
  <si>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</si>
  <si>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</si>
  <si>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</si>
  <si>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</si>
  <si>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</si>
  <si>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</si>
  <si>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</si>
  <si>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</si>
  <si>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</si>
  <si>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</si>
  <si>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</si>
  <si>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</si>
  <si>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</si>
  <si>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</si>
  <si>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</si>
  <si>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</si>
  <si>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</si>
  <si>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</si>
  <si>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</si>
  <si>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</si>
  <si>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</si>
  <si>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</si>
  <si>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</si>
  <si>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</si>
  <si>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</si>
  <si>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</si>
  <si>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</si>
  <si>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</si>
  <si>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</si>
  <si>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</si>
  <si>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</si>
  <si>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</si>
  <si>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</si>
  <si>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</si>
  <si>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</si>
  <si>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</si>
  <si>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</si>
  <si>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</si>
  <si>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</si>
  <si>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</si>
  <si>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</si>
  <si>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</si>
  <si>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</si>
  <si>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</si>
  <si>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</si>
  <si>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</si>
  <si>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</si>
  <si>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</si>
  <si>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</si>
  <si>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</si>
  <si>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</si>
  <si>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</si>
  <si>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</si>
  <si>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</si>
  <si>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</si>
  <si>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</si>
  <si>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</si>
  <si>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</si>
  <si>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</si>
  <si>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</si>
  <si>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</si>
  <si>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</si>
  <si>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</si>
  <si>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</si>
  <si>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</si>
  <si>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</si>
  <si>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</si>
  <si>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</si>
  <si>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</si>
  <si>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</si>
  <si>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</si>
  <si>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</si>
  <si>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</si>
  <si>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</si>
  <si>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</si>
  <si>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</si>
  <si>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</si>
  <si>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</si>
  <si>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</si>
  <si>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</si>
  <si>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</si>
  <si>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</si>
  <si>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</si>
  <si>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</si>
  <si>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</si>
  <si>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</si>
  <si>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</si>
  <si>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</si>
  <si>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</si>
  <si>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</si>
  <si>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</si>
  <si>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</si>
  <si>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</si>
  <si>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</si>
  <si>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</si>
  <si>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</si>
  <si>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</si>
  <si>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</si>
  <si>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</si>
  <si>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</si>
  <si>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</si>
  <si>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</si>
  <si>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</si>
  <si>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</si>
  <si>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</si>
  <si>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</si>
  <si>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</si>
  <si>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</si>
  <si>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</si>
  <si>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</si>
  <si>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</si>
  <si>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</si>
  <si>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</si>
  <si>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</si>
  <si>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</si>
  <si>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</si>
  <si>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</si>
  <si>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</si>
  <si>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</si>
  <si>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</si>
  <si>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</si>
  <si>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</si>
  <si>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</si>
  <si>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</si>
  <si>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</si>
  <si>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</si>
  <si>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</si>
  <si>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</si>
  <si>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</si>
  <si>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</si>
  <si>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</si>
  <si>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</si>
  <si>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</si>
  <si>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</si>
  <si>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</si>
  <si>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</si>
  <si>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</si>
  <si>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</si>
  <si>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</si>
  <si>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</si>
  <si>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</si>
  <si>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</si>
  <si>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</si>
  <si>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</si>
  <si>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</si>
  <si>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</si>
  <si>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</si>
  <si>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</si>
  <si>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</si>
  <si>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</si>
  <si>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</si>
  <si>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</si>
  <si>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</si>
  <si>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</si>
  <si>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</si>
  <si>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</si>
  <si>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</si>
  <si>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</si>
  <si>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</si>
  <si>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</si>
  <si>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</si>
  <si>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</si>
  <si>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</si>
  <si>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</si>
  <si>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</si>
  <si>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</si>
  <si>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</si>
  <si>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</si>
  <si>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</si>
  <si>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</si>
  <si>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</si>
  <si>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</si>
  <si>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</si>
  <si>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</si>
  <si>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</si>
  <si>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</si>
  <si>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</si>
  <si>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</si>
  <si>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</si>
  <si>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</si>
  <si>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</si>
  <si>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</si>
  <si>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</si>
  <si>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</si>
  <si>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</si>
  <si>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</si>
  <si>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</si>
  <si>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</si>
  <si>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</si>
  <si>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</si>
  <si>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</si>
  <si>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</si>
  <si>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</si>
  <si>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</si>
  <si>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</si>
  <si>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</si>
  <si>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</si>
  <si>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</si>
  <si>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</si>
  <si>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</si>
  <si>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</si>
  <si>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</si>
  <si>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</si>
  <si>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</si>
  <si>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</si>
  <si>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</si>
  <si>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</si>
  <si>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</si>
  <si>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</si>
  <si>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</si>
  <si>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</si>
  <si>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</si>
  <si>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</si>
  <si>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</si>
  <si>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</si>
  <si>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</si>
  <si>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</si>
  <si>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</si>
  <si>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</si>
  <si>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</si>
  <si>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</si>
  <si>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</si>
  <si>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</si>
  <si>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</si>
  <si>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</si>
  <si>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</si>
  <si>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</si>
  <si>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</si>
  <si>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</si>
  <si>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</si>
  <si>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</si>
  <si>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</si>
  <si>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</si>
  <si>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</si>
  <si>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</si>
  <si>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</si>
  <si>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</si>
  <si>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</si>
  <si>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</si>
  <si>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</si>
  <si>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</si>
  <si>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</si>
  <si>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</si>
  <si>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</si>
  <si>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</si>
  <si>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</si>
  <si>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</si>
  <si>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</si>
  <si>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</si>
  <si>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</si>
  <si>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</si>
  <si>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</si>
  <si>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</si>
  <si>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</si>
  <si>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</si>
  <si>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</si>
  <si>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</si>
  <si>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</si>
  <si>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</si>
  <si>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</si>
  <si>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</si>
  <si>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</si>
  <si>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</si>
  <si>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</si>
  <si>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</si>
  <si>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</si>
  <si>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</si>
  <si>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</si>
  <si>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</si>
  <si>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</si>
  <si>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</si>
  <si>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</si>
  <si>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</si>
  <si>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</si>
  <si>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</si>
  <si>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</si>
  <si>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</si>
  <si>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</si>
  <si>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</si>
  <si>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</si>
  <si>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</si>
  <si>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</si>
  <si>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</si>
  <si>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</si>
  <si>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</si>
  <si>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</si>
  <si>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</si>
  <si>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</si>
  <si>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</si>
  <si>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</si>
  <si>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</si>
  <si>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</si>
  <si>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</si>
  <si>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</si>
  <si>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</si>
  <si>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</si>
  <si>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</si>
  <si>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</si>
  <si>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</si>
  <si>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</si>
  <si>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</si>
  <si>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</si>
  <si>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</si>
  <si>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</si>
  <si>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</si>
  <si>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</si>
  <si>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</si>
  <si>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</si>
  <si>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</si>
  <si>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</si>
  <si>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</si>
  <si>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</si>
  <si>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</si>
  <si>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</si>
  <si>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</si>
  <si>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</si>
  <si>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</si>
  <si>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</si>
  <si>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</si>
  <si>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</si>
  <si>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</si>
  <si>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</si>
  <si>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</si>
  <si>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</si>
  <si>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</si>
  <si>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</si>
  <si>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</si>
  <si>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</si>
  <si>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</si>
  <si>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</si>
  <si>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</si>
  <si>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</si>
  <si>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</si>
  <si>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</si>
  <si>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</si>
  <si>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</si>
  <si>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</si>
  <si>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</si>
  <si>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</si>
  <si>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</si>
  <si>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</si>
  <si>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</si>
  <si>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</si>
  <si>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</si>
  <si>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</si>
  <si>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</si>
  <si>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</si>
  <si>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</si>
  <si>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</si>
  <si>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</si>
  <si>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</si>
  <si>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</si>
  <si>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</si>
  <si>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</si>
  <si>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</si>
  <si>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</si>
  <si>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</si>
  <si>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</si>
  <si>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</si>
  <si>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</si>
  <si>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</si>
  <si>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</si>
  <si>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</si>
  <si>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</si>
  <si>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</si>
  <si>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</si>
  <si>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</si>
  <si>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</si>
  <si>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</si>
  <si>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</si>
  <si>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</si>
  <si>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</si>
  <si>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</si>
  <si>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</si>
  <si>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</si>
  <si>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</si>
  <si>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</si>
  <si>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</si>
  <si>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</si>
  <si>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</si>
  <si>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</si>
  <si>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</si>
  <si>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</si>
  <si>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</si>
  <si>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</si>
  <si>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</si>
  <si>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</si>
  <si>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</si>
  <si>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</si>
  <si>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</si>
  <si>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</si>
  <si>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</si>
  <si>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</si>
  <si>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</si>
  <si>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</si>
  <si>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</si>
  <si>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</si>
  <si>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</si>
  <si>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</si>
  <si>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</si>
  <si>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</si>
  <si>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</si>
  <si>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</si>
  <si>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</si>
  <si>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</si>
  <si>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</si>
  <si>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</si>
  <si>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</si>
  <si>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</si>
  <si>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</si>
  <si>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</si>
  <si>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</si>
  <si>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</si>
  <si>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</si>
  <si>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</si>
  <si>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</si>
  <si>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</si>
  <si>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</si>
  <si>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</si>
  <si>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</si>
  <si>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</si>
  <si>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</si>
  <si>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</si>
  <si>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</si>
  <si>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</si>
  <si>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</si>
  <si>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</si>
  <si>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</si>
  <si>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</si>
  <si>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</si>
  <si>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</si>
  <si>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</si>
  <si>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</si>
  <si>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</si>
  <si>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</si>
  <si>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</si>
  <si>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</si>
  <si>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</si>
  <si>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</si>
  <si>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</si>
  <si>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</si>
  <si>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</si>
  <si>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</si>
  <si>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</si>
  <si>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</si>
  <si>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</si>
  <si>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</si>
  <si>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</si>
  <si>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</si>
  <si>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</si>
  <si>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</si>
  <si>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</si>
  <si>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</si>
  <si>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</si>
  <si>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</si>
  <si>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</si>
  <si>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</si>
  <si>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</si>
  <si>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</si>
  <si>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</si>
  <si>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</si>
  <si>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</si>
  <si>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</si>
  <si>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</si>
  <si>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</si>
  <si>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</si>
  <si>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</si>
  <si>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</si>
  <si>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</si>
  <si>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</si>
  <si>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</si>
  <si>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</si>
  <si>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</si>
  <si>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</si>
  <si>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</si>
  <si>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</si>
  <si>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</si>
  <si>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</si>
  <si>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</si>
  <si>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</si>
  <si>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</si>
  <si>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</si>
  <si>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</si>
  <si>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</si>
  <si>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</si>
  <si>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</si>
  <si>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</si>
  <si>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</si>
  <si>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</si>
  <si>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</si>
  <si>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</si>
  <si>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</si>
  <si>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</si>
  <si>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</si>
  <si>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</si>
  <si>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</si>
  <si>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</si>
  <si>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</si>
  <si>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</si>
  <si>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</si>
  <si>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</si>
  <si>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</si>
  <si>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</si>
  <si>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</si>
  <si>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</si>
  <si>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</si>
  <si>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</si>
  <si>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</si>
  <si>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</si>
  <si>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</si>
  <si>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</si>
  <si>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</si>
  <si>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</si>
  <si>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</si>
  <si>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</si>
  <si>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</si>
  <si>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</si>
  <si>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</si>
  <si>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</si>
  <si>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</si>
  <si>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</si>
  <si>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</si>
  <si>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</si>
  <si>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</si>
  <si>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</si>
  <si>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</si>
  <si>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</si>
  <si>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</si>
  <si>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</si>
  <si>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</si>
  <si>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</si>
  <si>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</si>
  <si>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</si>
  <si>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</si>
  <si>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</si>
  <si>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</si>
  <si>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</si>
  <si>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</si>
  <si>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</si>
  <si>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</si>
  <si>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</si>
  <si>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</si>
  <si>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</si>
  <si>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</si>
  <si>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</si>
  <si>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</si>
  <si>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</si>
  <si>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</si>
  <si>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</si>
  <si>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</si>
  <si>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</si>
  <si>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</si>
  <si>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</si>
  <si>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</si>
  <si>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</si>
  <si>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</si>
  <si>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</si>
  <si>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</si>
  <si>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</si>
  <si>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</si>
  <si>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</si>
  <si>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</si>
  <si>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</si>
  <si>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</si>
  <si>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</si>
  <si>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</si>
  <si>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</si>
  <si>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</si>
  <si>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</si>
  <si>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</si>
  <si>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</si>
  <si>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</si>
  <si>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</si>
  <si>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</si>
  <si>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</si>
  <si>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</si>
  <si>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</si>
  <si>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</si>
  <si>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</si>
  <si>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</si>
  <si>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</si>
  <si>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</si>
  <si>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</si>
  <si>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</si>
  <si>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</si>
  <si>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</si>
  <si>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</si>
  <si>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</si>
  <si>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</si>
  <si>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</si>
  <si>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</si>
  <si>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</si>
  <si>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</si>
  <si>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</si>
  <si>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</si>
  <si>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</si>
  <si>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</si>
  <si>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</si>
  <si>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</si>
  <si>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</si>
  <si>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</si>
  <si>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</si>
  <si>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</si>
  <si>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</si>
  <si>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</si>
  <si>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</si>
  <si>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</si>
  <si>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</si>
  <si>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</si>
  <si>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</si>
  <si>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</si>
  <si>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</si>
  <si>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</si>
  <si>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</si>
  <si>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</si>
  <si>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</si>
  <si>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</si>
  <si>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</si>
  <si>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</si>
  <si>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</si>
  <si>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</si>
  <si>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</si>
  <si>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</si>
  <si>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</si>
  <si>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</si>
  <si>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</si>
  <si>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</si>
  <si>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</si>
  <si>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</si>
  <si>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</si>
  <si>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</si>
  <si>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</si>
  <si>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</si>
  <si>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</si>
  <si>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</si>
  <si>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</si>
  <si>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</si>
  <si>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</si>
  <si>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</si>
  <si>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</si>
  <si>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</si>
  <si>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</si>
  <si>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</si>
  <si>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</si>
  <si>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</si>
  <si>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</si>
  <si>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</si>
  <si>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</si>
  <si>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</si>
  <si>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</si>
  <si>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</si>
  <si>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</si>
  <si>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</si>
  <si>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</si>
  <si>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</si>
  <si>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</si>
  <si>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</si>
  <si>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</si>
  <si>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</si>
  <si>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</si>
  <si>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</si>
  <si>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</si>
  <si>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</si>
  <si>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</si>
  <si>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</si>
  <si>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</si>
  <si>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</si>
  <si>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</si>
  <si>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</si>
  <si>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</si>
  <si>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</si>
  <si>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</si>
  <si>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</si>
  <si>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</si>
  <si>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</si>
  <si>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</si>
  <si>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</si>
  <si>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</si>
  <si>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</si>
  <si>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</si>
  <si>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</si>
  <si>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</si>
  <si>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</si>
  <si>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</si>
  <si>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</si>
  <si>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</si>
  <si>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</si>
  <si>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</si>
  <si>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</si>
  <si>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</si>
  <si>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</si>
  <si>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</si>
  <si>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</si>
  <si>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</si>
  <si>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</si>
  <si>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</si>
  <si>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</si>
  <si>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</si>
  <si>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</si>
  <si>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</si>
  <si>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</si>
  <si>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</si>
  <si>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</si>
  <si>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</si>
  <si>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</si>
  <si>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</si>
  <si>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</si>
  <si>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</si>
  <si>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</si>
  <si>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</si>
  <si>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</si>
  <si>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</si>
  <si>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</si>
  <si>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</si>
  <si>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</si>
  <si>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</si>
  <si>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</si>
  <si>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</si>
  <si>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</si>
  <si>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</si>
  <si>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</si>
  <si>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</si>
  <si>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</si>
  <si>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</si>
  <si>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</si>
  <si>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</si>
  <si>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</si>
  <si>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</si>
  <si>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</si>
  <si>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</si>
  <si>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</si>
  <si>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</si>
  <si>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</si>
  <si>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</si>
  <si>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</si>
  <si>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</si>
  <si>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</si>
  <si>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</si>
  <si>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</si>
  <si>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</si>
  <si>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</si>
  <si>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</si>
  <si>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</si>
  <si>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</si>
  <si>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</si>
  <si>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</si>
  <si>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</si>
  <si>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</si>
  <si>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</si>
  <si>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</si>
  <si>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</si>
  <si>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</si>
  <si>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</si>
  <si>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</si>
  <si>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</si>
  <si>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</si>
  <si>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</si>
  <si>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</si>
  <si>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</si>
  <si>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</si>
  <si>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</si>
  <si>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</si>
  <si>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</si>
  <si>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</si>
  <si>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</si>
  <si>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</si>
  <si>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</si>
  <si>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</si>
  <si>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</si>
  <si>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</si>
  <si>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</si>
  <si>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</si>
  <si>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</si>
  <si>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</si>
  <si>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</si>
  <si>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</si>
  <si>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</si>
  <si>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</si>
  <si>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</si>
  <si>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</si>
  <si>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</si>
  <si>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</si>
  <si>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</si>
  <si>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</si>
  <si>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</si>
  <si>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</si>
  <si>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</si>
  <si>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</si>
  <si>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</si>
  <si>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</si>
  <si>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</si>
  <si>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</si>
  <si>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</si>
  <si>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</si>
  <si>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</si>
  <si>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</si>
  <si>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</si>
  <si>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</si>
  <si>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</si>
  <si>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</si>
  <si>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</si>
  <si>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</si>
  <si>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</si>
  <si>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</si>
  <si>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</si>
  <si>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</si>
  <si>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</si>
  <si>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</si>
  <si>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</si>
  <si>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</si>
  <si>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</si>
  <si>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</si>
  <si>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</si>
  <si>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</si>
  <si>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</si>
  <si>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</si>
  <si>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</si>
  <si>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</si>
  <si>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</si>
  <si>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</si>
  <si>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</si>
  <si>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</si>
  <si>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</si>
  <si>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</si>
  <si>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</si>
  <si>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</si>
  <si>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</si>
  <si>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</si>
  <si>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</si>
  <si>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</si>
  <si>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</si>
  <si>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</si>
  <si>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</si>
  <si>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</si>
  <si>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</si>
  <si>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</si>
  <si>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</si>
  <si>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</si>
  <si>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</si>
  <si>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</si>
  <si>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</si>
  <si>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</si>
  <si>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</si>
  <si>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</si>
  <si>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</si>
  <si>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</si>
  <si>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</si>
  <si>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</si>
  <si>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</si>
  <si>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</si>
  <si>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</si>
  <si>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</si>
  <si>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</si>
  <si>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</si>
  <si>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</si>
  <si>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</si>
  <si>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</si>
  <si>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</si>
  <si>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</si>
  <si>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</si>
  <si>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</si>
  <si>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</si>
  <si>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</si>
  <si>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</si>
  <si>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</si>
  <si>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</si>
  <si>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</si>
  <si>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</si>
  <si>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</si>
  <si>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</si>
  <si>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</si>
  <si>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</si>
  <si>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</si>
  <si>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</si>
  <si>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</si>
  <si>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</si>
  <si>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</si>
  <si>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</si>
  <si>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</si>
  <si>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</si>
  <si>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</si>
  <si>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</si>
  <si>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</si>
  <si>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</si>
  <si>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</si>
  <si>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</si>
  <si>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</si>
  <si>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</si>
  <si>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</si>
  <si>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</si>
  <si>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</si>
  <si>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</si>
  <si>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</si>
  <si>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</si>
  <si>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</si>
  <si>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</si>
  <si>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</si>
  <si>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</si>
  <si>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</si>
  <si>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</si>
  <si>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</si>
  <si>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</si>
  <si>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</si>
  <si>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</si>
  <si>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</si>
  <si>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</si>
  <si>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</si>
  <si>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</si>
  <si>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</si>
  <si>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</si>
  <si>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</si>
  <si>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</si>
  <si>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</si>
  <si>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</si>
  <si>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</si>
  <si>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</si>
  <si>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</si>
  <si>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</si>
  <si>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</si>
  <si>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</si>
  <si>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</si>
  <si>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</si>
  <si>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</si>
  <si>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</si>
  <si>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</si>
  <si>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</si>
  <si>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</si>
  <si>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</si>
  <si>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</si>
  <si>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</si>
  <si>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</si>
  <si>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</si>
  <si>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</si>
  <si>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</si>
  <si>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</si>
  <si>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</si>
  <si>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</si>
  <si>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</si>
  <si>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</si>
  <si>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</si>
  <si>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</si>
  <si>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</si>
  <si>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</si>
  <si>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</si>
  <si>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</si>
  <si>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</si>
  <si>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</si>
  <si>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</si>
  <si>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</si>
  <si>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</si>
  <si>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</si>
  <si>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</si>
  <si>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</si>
  <si>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</si>
  <si>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</si>
  <si>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</si>
  <si>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</si>
  <si>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</si>
  <si>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</si>
  <si>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</si>
  <si>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</si>
  <si>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</si>
  <si>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</si>
  <si>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</si>
  <si>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</si>
  <si>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</si>
  <si>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</si>
  <si>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</si>
  <si>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</si>
  <si>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</si>
  <si>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</si>
  <si>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</si>
  <si>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</si>
  <si>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</si>
  <si>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</si>
  <si>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</si>
  <si>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</si>
  <si>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</si>
  <si>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</si>
  <si>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</si>
  <si>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</si>
  <si>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</si>
  <si>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</si>
  <si>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</si>
  <si>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</si>
  <si>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</si>
  <si>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</si>
  <si>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</si>
  <si>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</si>
  <si>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</si>
  <si>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</si>
  <si>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</si>
  <si>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</si>
  <si>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</si>
  <si>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</si>
  <si>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</si>
  <si>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</si>
  <si>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</si>
  <si>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</si>
  <si>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</si>
  <si>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</si>
  <si>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</si>
  <si>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</si>
  <si>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</si>
  <si>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</si>
  <si>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</si>
  <si>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</si>
  <si>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</si>
  <si>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</si>
  <si>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</si>
  <si>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</si>
  <si>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</si>
  <si>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</si>
  <si>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</si>
  <si>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</si>
  <si>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</si>
  <si>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</si>
  <si>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</si>
  <si>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</si>
  <si>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</si>
  <si>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</si>
  <si>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</si>
  <si>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</si>
  <si>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</si>
  <si>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</si>
  <si>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</si>
  <si>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</si>
  <si>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</si>
  <si>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</si>
  <si>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</si>
  <si>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</si>
  <si>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</si>
  <si>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</si>
  <si>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</si>
  <si>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</si>
  <si>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</si>
  <si>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</si>
  <si>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</si>
  <si>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</si>
  <si>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</si>
  <si>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</si>
  <si>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</si>
  <si>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</si>
  <si>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</si>
  <si>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</si>
  <si>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</si>
  <si>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</si>
  <si>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</si>
  <si>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</si>
  <si>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</si>
  <si>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</si>
  <si>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</si>
  <si>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</si>
  <si>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</si>
  <si>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</si>
  <si>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</si>
  <si>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</si>
  <si>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</si>
  <si>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</si>
  <si>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</si>
  <si>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</si>
  <si>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</si>
  <si>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</si>
  <si>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</si>
  <si>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</si>
  <si>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</si>
  <si>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</si>
  <si>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</si>
  <si>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</si>
  <si>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</si>
  <si>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</si>
  <si>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</si>
  <si>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</si>
  <si>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</si>
  <si>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</si>
  <si>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</si>
  <si>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</si>
  <si>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</si>
  <si>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</si>
  <si>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</si>
  <si>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</si>
  <si>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</si>
  <si>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</si>
  <si>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</si>
  <si>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</si>
  <si>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</si>
  <si>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</si>
  <si>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</si>
  <si>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</si>
  <si>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</si>
  <si>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</si>
  <si>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</si>
  <si>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</si>
  <si>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</si>
  <si>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</si>
  <si>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</si>
  <si>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</si>
  <si>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</si>
  <si>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</si>
  <si>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</si>
  <si>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</si>
  <si>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</si>
  <si>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</si>
  <si>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</si>
  <si>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</si>
  <si>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</si>
  <si>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</si>
  <si>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</si>
  <si>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</si>
  <si>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</si>
  <si>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</si>
  <si>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</si>
  <si>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</si>
  <si>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</si>
  <si>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</si>
  <si>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</si>
  <si>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</si>
  <si>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</si>
  <si>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</si>
  <si>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</si>
  <si>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</si>
  <si>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</si>
  <si>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</si>
  <si>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</si>
  <si>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</si>
  <si>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</si>
  <si>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</si>
  <si>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</si>
  <si>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</si>
  <si>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</si>
  <si>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</si>
  <si>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</si>
  <si>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</si>
  <si>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</si>
  <si>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</si>
  <si>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</si>
  <si>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</si>
  <si>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</si>
  <si>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</si>
  <si>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</si>
  <si>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</si>
  <si>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</si>
  <si>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</si>
  <si>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</si>
  <si>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</si>
  <si>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</si>
  <si>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</si>
  <si>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</si>
  <si>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</si>
  <si>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</si>
  <si>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</si>
  <si>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</si>
  <si>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</si>
  <si>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</si>
  <si>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</si>
  <si>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</si>
  <si>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</si>
  <si>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</si>
  <si>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</si>
  <si>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</si>
  <si>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</si>
  <si>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</si>
  <si>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</si>
  <si>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</si>
  <si>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</si>
  <si>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</si>
  <si>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</si>
  <si>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</si>
  <si>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</si>
  <si>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</si>
  <si>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</si>
  <si>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</si>
  <si>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</si>
  <si>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</si>
  <si>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</si>
  <si>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</si>
  <si>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</si>
  <si>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</si>
  <si>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</si>
  <si>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</si>
  <si>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</si>
  <si>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</si>
  <si>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</si>
  <si>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</si>
  <si>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</si>
  <si>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</si>
  <si>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</si>
  <si>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</si>
  <si>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</si>
  <si>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</si>
  <si>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</si>
  <si>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</si>
  <si>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</si>
  <si>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</si>
  <si>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</si>
  <si>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</si>
  <si>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</si>
  <si>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</si>
  <si>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</si>
  <si>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</si>
  <si>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</si>
  <si>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</si>
  <si>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</si>
  <si>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</si>
  <si>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</si>
  <si>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</si>
  <si>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</si>
  <si>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</si>
  <si>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</si>
  <si>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</si>
  <si>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</si>
  <si>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</si>
  <si>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</si>
  <si>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</si>
  <si>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</si>
  <si>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</si>
  <si>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</si>
  <si>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</si>
  <si>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</si>
  <si>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</si>
  <si>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</si>
  <si>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</si>
  <si>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</si>
  <si>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</si>
  <si>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</si>
  <si>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</si>
  <si>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</si>
  <si>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</si>
  <si>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</si>
  <si>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</si>
  <si>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</si>
  <si>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</si>
  <si>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</si>
  <si>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</si>
  <si>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</si>
  <si>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</si>
  <si>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</si>
  <si>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</si>
  <si>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</si>
  <si>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</si>
  <si>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</si>
  <si>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</si>
  <si>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</si>
  <si>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</si>
  <si>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</si>
  <si>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</si>
  <si>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</si>
  <si>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</si>
  <si>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</si>
  <si>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</si>
  <si>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</si>
  <si>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</si>
  <si>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</si>
  <si>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</si>
  <si>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</si>
  <si>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</si>
  <si>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</si>
  <si>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</si>
  <si>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</si>
  <si>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</si>
  <si>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</si>
  <si>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</si>
  <si>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</si>
  <si>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</si>
  <si>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</si>
  <si>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</si>
  <si>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</si>
  <si>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</si>
  <si>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</si>
  <si>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</si>
  <si>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</si>
  <si>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</si>
  <si>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</si>
  <si>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</si>
  <si>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</si>
  <si>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</si>
  <si>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</si>
  <si>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</si>
  <si>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</si>
  <si>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</si>
  <si>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</si>
  <si>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</si>
  <si>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</si>
  <si>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</si>
  <si>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</si>
  <si>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</si>
  <si>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</si>
  <si>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</si>
  <si>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</si>
  <si>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</si>
  <si>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</si>
  <si>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</si>
  <si>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</si>
  <si>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</si>
  <si>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</si>
  <si>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</si>
  <si>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</si>
  <si>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</si>
  <si>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</si>
  <si>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</si>
  <si>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</si>
  <si>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</si>
  <si>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</si>
  <si>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</si>
  <si>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</si>
  <si>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</si>
  <si>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</si>
  <si>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</si>
  <si>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</si>
  <si>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</si>
  <si>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</si>
  <si>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</si>
  <si>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</si>
  <si>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</si>
  <si>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</si>
  <si>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</si>
  <si>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</si>
  <si>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</si>
  <si>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</si>
  <si>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</si>
  <si>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</si>
  <si>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</si>
  <si>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</si>
  <si>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</si>
  <si>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</si>
  <si>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</si>
  <si>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</si>
  <si>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</si>
  <si>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</si>
  <si>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</si>
  <si>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</si>
  <si>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</si>
  <si>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</si>
  <si>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</si>
  <si>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</si>
  <si>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</si>
  <si>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</si>
  <si>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</si>
  <si>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</si>
  <si>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</si>
  <si>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</si>
  <si>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</si>
  <si>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</si>
  <si>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</si>
  <si>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</si>
  <si>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</si>
  <si>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</si>
  <si>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</si>
  <si>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</si>
  <si>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</si>
  <si>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</si>
  <si>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</si>
  <si>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</si>
  <si>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</si>
  <si>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</si>
  <si>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</si>
  <si>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</si>
  <si>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</si>
  <si>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</si>
  <si>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</si>
  <si>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</si>
  <si>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</si>
  <si>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</si>
  <si>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</si>
  <si>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</si>
  <si>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</si>
  <si>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</si>
  <si>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</si>
  <si>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</si>
  <si>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</si>
  <si>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</si>
  <si>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</si>
  <si>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</si>
  <si>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</si>
  <si>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</si>
  <si>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</si>
  <si>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</si>
  <si>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</si>
  <si>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</si>
  <si>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</si>
  <si>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</si>
  <si>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</si>
  <si>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</si>
  <si>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</si>
  <si>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</si>
  <si>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</si>
  <si>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</si>
  <si>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</si>
  <si>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</si>
  <si>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</si>
  <si>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</si>
  <si>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</si>
  <si>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</si>
  <si>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</si>
  <si>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</si>
  <si>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</si>
  <si>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</si>
  <si>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</si>
  <si>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</si>
  <si>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</si>
  <si>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</si>
  <si>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</si>
  <si>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</si>
  <si>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</si>
  <si>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</si>
  <si>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</si>
  <si>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</si>
  <si>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</si>
  <si>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</si>
  <si>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</si>
  <si>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</si>
  <si>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</si>
  <si>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</si>
  <si>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</si>
  <si>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</si>
  <si>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</si>
  <si>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</si>
  <si>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</si>
  <si>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</si>
  <si>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</si>
  <si>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</si>
  <si>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</si>
  <si>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</si>
  <si>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</si>
  <si>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</si>
  <si>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</si>
  <si>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</si>
  <si>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</si>
  <si>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</si>
  <si>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</si>
  <si>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</si>
  <si>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</si>
  <si>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</si>
  <si>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</si>
  <si>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</si>
  <si>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</si>
  <si>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</si>
  <si>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</si>
  <si>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</si>
  <si>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</si>
  <si>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</si>
  <si>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</si>
  <si>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</si>
  <si>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</si>
  <si>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</si>
  <si>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</si>
  <si>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</si>
  <si>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</si>
  <si>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</si>
  <si>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</si>
  <si>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</si>
  <si>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</si>
  <si>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</si>
  <si>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</si>
  <si>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</si>
  <si>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</si>
  <si>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</si>
  <si>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</si>
  <si>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</si>
  <si>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</si>
  <si>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</si>
  <si>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</si>
  <si>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</si>
  <si>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</si>
  <si>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</si>
  <si>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</si>
  <si>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</si>
  <si>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</si>
  <si>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</si>
  <si>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</si>
  <si>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</si>
  <si>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</si>
  <si>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</si>
  <si>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</si>
  <si>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</si>
  <si>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</si>
  <si>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</si>
  <si>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</si>
  <si>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</si>
  <si>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</si>
  <si>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</si>
  <si>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</si>
  <si>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</si>
  <si>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</si>
  <si>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</si>
  <si>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</si>
  <si>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</si>
  <si>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</si>
  <si>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</si>
  <si>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</si>
  <si>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</si>
  <si>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</si>
  <si>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</si>
  <si>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</si>
  <si>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</si>
  <si>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</si>
  <si>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</si>
  <si>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</si>
  <si>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</si>
  <si>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</si>
  <si>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</si>
  <si>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</si>
  <si>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</si>
  <si>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</si>
  <si>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</si>
  <si>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</si>
  <si>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</si>
  <si>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</si>
  <si>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</si>
  <si>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</si>
  <si>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</si>
  <si>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</si>
  <si>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</si>
  <si>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</si>
  <si>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</si>
  <si>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</si>
  <si>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</si>
  <si>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</si>
  <si>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</si>
  <si>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</si>
  <si>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</si>
  <si>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</si>
  <si>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</si>
  <si>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</si>
  <si>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</si>
  <si>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</si>
  <si>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</si>
  <si>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</si>
  <si>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</si>
  <si>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</si>
  <si>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</si>
  <si>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</si>
  <si>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</si>
  <si>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</si>
  <si>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</si>
  <si>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</si>
  <si>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</si>
  <si>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</si>
  <si>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</si>
  <si>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</si>
  <si>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</si>
  <si>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</si>
  <si>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</si>
  <si>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</si>
  <si>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</si>
  <si>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</si>
  <si>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</si>
  <si>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</si>
  <si>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</si>
  <si>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</si>
  <si>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</si>
  <si>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</si>
  <si>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</si>
  <si>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</si>
  <si>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</si>
  <si>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</si>
  <si>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</si>
  <si>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</si>
  <si>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</si>
  <si>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</si>
  <si>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</si>
  <si>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</si>
  <si>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</si>
  <si>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</si>
  <si>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</si>
  <si>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</si>
  <si>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</si>
  <si>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</si>
  <si>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</si>
  <si>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</si>
  <si>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</si>
  <si>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</si>
  <si>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</si>
  <si>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</si>
  <si>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</si>
  <si>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</si>
  <si>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</si>
  <si>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</si>
  <si>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</si>
  <si>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</si>
  <si>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</si>
  <si>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</si>
  <si>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</si>
  <si>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</si>
  <si>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</si>
  <si>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</si>
  <si>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</si>
  <si>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</si>
  <si>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</si>
  <si>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</si>
  <si>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</si>
  <si>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</si>
  <si>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</si>
  <si>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</si>
  <si>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</si>
  <si>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</si>
  <si>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</si>
  <si>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</si>
  <si>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</si>
  <si>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</si>
  <si>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</si>
  <si>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</si>
  <si>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</si>
  <si>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</si>
  <si>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</si>
  <si>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</si>
  <si>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</si>
  <si>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</si>
  <si>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</si>
  <si>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</si>
  <si>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</si>
  <si>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</si>
  <si>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</si>
  <si>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</si>
  <si>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</si>
  <si>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</si>
  <si>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</si>
  <si>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</si>
  <si>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</si>
  <si>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</si>
  <si>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</si>
  <si>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</si>
  <si>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</si>
  <si>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</si>
  <si>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</si>
  <si>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</si>
  <si>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</si>
  <si>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</si>
  <si>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</si>
  <si>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</si>
  <si>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</si>
  <si>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</si>
  <si>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</si>
  <si>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</si>
  <si>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</si>
  <si>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</si>
  <si>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</si>
  <si>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</si>
  <si>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</si>
  <si>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</si>
  <si>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</si>
  <si>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</si>
  <si>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</si>
  <si>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</si>
  <si>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</si>
  <si>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</si>
  <si>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</si>
  <si>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</si>
  <si>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</si>
  <si>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</si>
  <si>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</si>
  <si>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</si>
  <si>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</si>
  <si>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</si>
  <si>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</si>
  <si>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</si>
  <si>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</si>
  <si>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</si>
  <si>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</si>
  <si>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</si>
  <si>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</si>
  <si>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</si>
  <si>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</si>
  <si>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</si>
  <si>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</si>
  <si>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</si>
  <si>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</si>
  <si>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</si>
  <si>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</si>
  <si>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</si>
  <si>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</si>
  <si>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</si>
  <si>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</si>
  <si>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</si>
  <si>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</si>
  <si>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</si>
  <si>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</si>
  <si>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</si>
  <si>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</si>
  <si>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</si>
  <si>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</si>
  <si>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</si>
  <si>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</si>
  <si>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</si>
  <si>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</si>
  <si>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</si>
  <si>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</si>
  <si>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</si>
  <si>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</si>
  <si>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</si>
  <si>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</si>
  <si>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</si>
  <si>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</si>
  <si>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</si>
  <si>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</si>
  <si>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</si>
  <si>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</si>
  <si>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</si>
  <si>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</si>
  <si>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</si>
  <si>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</si>
  <si>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</si>
  <si>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</si>
  <si>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</si>
  <si>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</si>
  <si>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</si>
  <si>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</si>
  <si>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</si>
  <si>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</si>
  <si>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</si>
  <si>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</si>
  <si>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</si>
  <si>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</si>
  <si>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</si>
  <si>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</si>
  <si>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</si>
  <si>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</si>
  <si>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</si>
  <si>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</si>
  <si>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</si>
  <si>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</si>
  <si>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</si>
  <si>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</si>
  <si>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</si>
  <si>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</si>
  <si>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</si>
  <si>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</si>
  <si>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</si>
  <si>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</si>
  <si>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</si>
  <si>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</si>
  <si>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</si>
  <si>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</si>
  <si>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</si>
  <si>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</si>
  <si>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</si>
  <si>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</si>
  <si>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</si>
  <si>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</si>
  <si>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</si>
  <si>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</si>
  <si>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</si>
  <si>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</si>
  <si>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</si>
  <si>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</si>
  <si>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</si>
  <si>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</si>
  <si>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</si>
  <si>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</si>
  <si>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</si>
  <si>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</si>
  <si>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</si>
  <si>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</si>
  <si>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</si>
  <si>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</si>
  <si>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</si>
  <si>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</si>
  <si>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</si>
  <si>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</si>
  <si>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</si>
  <si>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</si>
  <si>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</si>
  <si>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</si>
  <si>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</si>
  <si>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</si>
  <si>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</si>
  <si>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</si>
  <si>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</si>
  <si>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</si>
  <si>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</si>
  <si>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</si>
  <si>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</si>
  <si>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</si>
  <si>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</si>
  <si>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</si>
  <si>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</si>
  <si>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</si>
  <si>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</si>
  <si>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</si>
  <si>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</si>
  <si>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</si>
  <si>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</si>
  <si>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</si>
  <si>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</si>
  <si>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</si>
  <si>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</si>
  <si>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</si>
  <si>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</si>
  <si>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</si>
  <si>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</si>
  <si>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</si>
  <si>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</si>
  <si>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</si>
  <si>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</si>
  <si>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</si>
  <si>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</si>
  <si>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</si>
  <si>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</si>
  <si>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</si>
  <si>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</si>
  <si>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</si>
  <si>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</si>
  <si>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</si>
  <si>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</si>
  <si>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</si>
  <si>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</si>
  <si>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</si>
  <si>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</si>
  <si>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</si>
  <si>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</si>
  <si>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</si>
  <si>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</si>
  <si>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</si>
  <si>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</si>
  <si>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</si>
  <si>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</si>
  <si>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</si>
  <si>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</si>
  <si>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</si>
  <si>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</si>
  <si>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</si>
  <si>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</si>
  <si>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</si>
  <si>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</si>
  <si>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</si>
  <si>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</si>
  <si>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</si>
  <si>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</si>
  <si>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</si>
  <si>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</si>
  <si>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</si>
  <si>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</si>
  <si>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</si>
  <si>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</si>
  <si>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</si>
  <si>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</si>
  <si>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</si>
  <si>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</si>
  <si>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</si>
  <si>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</si>
  <si>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</si>
  <si>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</si>
  <si>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</si>
  <si>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</si>
  <si>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</si>
  <si>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</si>
  <si>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</si>
  <si>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</si>
  <si>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</si>
  <si>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</si>
  <si>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</si>
  <si>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</si>
  <si>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</si>
  <si>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</si>
  <si>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</si>
  <si>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</si>
  <si>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</si>
  <si>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</si>
  <si>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</si>
  <si>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</si>
  <si>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</si>
  <si>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</si>
  <si>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</si>
  <si>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</si>
  <si>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</si>
  <si>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</si>
  <si>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</si>
  <si>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</si>
  <si>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</si>
  <si>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</si>
  <si>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</si>
  <si>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</si>
  <si>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</si>
  <si>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</si>
  <si>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</si>
  <si>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</si>
  <si>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</si>
  <si>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</si>
  <si>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</si>
  <si>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</si>
  <si>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</si>
  <si>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</si>
  <si>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</si>
  <si>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</si>
  <si>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</si>
  <si>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</si>
  <si>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</si>
  <si>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</si>
  <si>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</si>
  <si>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</si>
  <si>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</si>
  <si>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</si>
  <si>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</si>
  <si>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</si>
  <si>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</si>
  <si>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</si>
  <si>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</si>
  <si>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</si>
  <si>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</si>
  <si>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</si>
  <si>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</si>
  <si>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</si>
  <si>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</si>
  <si>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</si>
  <si>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</si>
  <si>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</si>
  <si>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</si>
  <si>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</si>
  <si>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</si>
  <si>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</si>
  <si>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</si>
  <si>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</si>
  <si>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</si>
  <si>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</si>
  <si>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</si>
  <si>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</si>
  <si>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</si>
  <si>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</si>
  <si>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</si>
  <si>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</si>
  <si>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</si>
  <si>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</si>
  <si>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</si>
  <si>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</si>
  <si>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</si>
  <si>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</si>
  <si>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</si>
  <si>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</si>
  <si>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</si>
  <si>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</si>
  <si>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</si>
  <si>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</si>
  <si>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</si>
  <si>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</si>
  <si>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</si>
  <si>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</si>
  <si>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</si>
  <si>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</si>
  <si>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</si>
  <si>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</si>
  <si>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</si>
  <si>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</si>
  <si>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</si>
  <si>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</si>
  <si>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</si>
  <si>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</si>
  <si>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</si>
  <si>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</si>
  <si>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</si>
  <si>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</si>
  <si>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</si>
  <si>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</si>
  <si>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</si>
  <si>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</si>
  <si>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</si>
  <si>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</si>
  <si>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</si>
  <si>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</si>
  <si>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</si>
  <si>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</si>
  <si>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</si>
  <si>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</si>
  <si>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</si>
  <si>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</si>
  <si>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</si>
  <si>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</si>
  <si>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</si>
  <si>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</si>
  <si>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</si>
  <si>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</si>
  <si>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</si>
  <si>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</si>
  <si>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</si>
  <si>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</si>
  <si>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</si>
  <si>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</si>
  <si>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</si>
  <si>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</si>
  <si>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</si>
  <si>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</si>
  <si>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</si>
  <si>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</si>
  <si>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</si>
  <si>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</si>
  <si>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</si>
  <si>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</si>
  <si>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</si>
  <si>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</si>
  <si>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</si>
  <si>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</si>
  <si>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</si>
  <si>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</si>
  <si>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</si>
  <si>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</si>
  <si>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</si>
  <si>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</si>
  <si>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</si>
  <si>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</si>
  <si>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</si>
  <si>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</si>
  <si>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</si>
  <si>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</si>
  <si>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</si>
  <si>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</si>
  <si>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</si>
  <si>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</si>
  <si>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</si>
  <si>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</si>
  <si>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</si>
  <si>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</si>
  <si>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</si>
  <si>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</si>
  <si>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</si>
  <si>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</si>
  <si>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</si>
  <si>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</si>
  <si>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</si>
  <si>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</si>
  <si>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</si>
  <si>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</si>
  <si>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</si>
  <si>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</si>
  <si>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</si>
  <si>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</si>
  <si>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</si>
  <si>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</si>
  <si>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</si>
  <si>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</si>
  <si>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</si>
  <si>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</si>
  <si>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</si>
  <si>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</si>
  <si>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</si>
  <si>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</si>
  <si>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</si>
  <si>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</si>
  <si>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</si>
  <si>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</si>
  <si>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</si>
  <si>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</si>
  <si>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</si>
  <si>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</si>
  <si>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</si>
  <si>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</si>
  <si>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</si>
  <si>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</si>
  <si>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</si>
  <si>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</si>
  <si>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</si>
  <si>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</si>
  <si>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</si>
  <si>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</si>
  <si>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</si>
  <si>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</si>
  <si>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</si>
  <si>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</si>
  <si>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</si>
  <si>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</si>
  <si>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</si>
  <si>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</si>
  <si>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</si>
  <si>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</si>
  <si>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</si>
  <si>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</si>
  <si>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</si>
  <si>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</si>
  <si>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</si>
  <si>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</si>
  <si>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</si>
  <si>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</si>
  <si>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</si>
  <si>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</si>
  <si>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</si>
  <si>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</si>
  <si>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</si>
  <si>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</si>
  <si>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</si>
  <si>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</si>
  <si>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</si>
  <si>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</si>
  <si>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</si>
  <si>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</si>
  <si>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</si>
  <si>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</si>
  <si>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</si>
  <si>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</si>
  <si>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</si>
  <si>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</si>
  <si>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</si>
  <si>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</si>
  <si>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</si>
  <si>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</si>
  <si>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</si>
  <si>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</si>
  <si>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</si>
  <si>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</si>
  <si>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</si>
  <si>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</si>
  <si>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</si>
  <si>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</si>
  <si>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</si>
  <si>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</si>
  <si>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</si>
  <si>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</si>
  <si>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</si>
  <si>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</si>
  <si>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</si>
  <si>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</si>
  <si>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</si>
  <si>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</si>
  <si>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</si>
  <si>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</si>
  <si>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</si>
  <si>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</si>
  <si>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</si>
  <si>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</si>
  <si>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</si>
  <si>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</si>
  <si>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</si>
  <si>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</si>
  <si>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</si>
  <si>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</si>
  <si>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</si>
  <si>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</si>
  <si>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</si>
  <si>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</si>
  <si>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</si>
  <si>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</si>
  <si>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</si>
  <si>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</si>
  <si>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</si>
  <si>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</si>
  <si>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</si>
  <si>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</si>
  <si>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</si>
  <si>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</si>
  <si>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</si>
  <si>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</si>
  <si>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</si>
  <si>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</si>
  <si>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</si>
  <si>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</si>
  <si>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</si>
  <si>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</si>
  <si>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</si>
  <si>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</si>
  <si>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</si>
  <si>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</si>
  <si>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</si>
  <si>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</si>
  <si>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</si>
  <si>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</si>
  <si>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</si>
  <si>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</si>
  <si>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</si>
  <si>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</si>
  <si>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</si>
  <si>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</si>
  <si>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</si>
  <si>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</si>
  <si>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</si>
  <si>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</si>
  <si>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</si>
  <si>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</si>
  <si>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</si>
  <si>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</si>
  <si>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</si>
  <si>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</si>
  <si>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</si>
  <si>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</si>
  <si>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</si>
  <si>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</si>
  <si>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</si>
  <si>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</si>
  <si>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</si>
  <si>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</si>
  <si>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</si>
  <si>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</si>
  <si>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</si>
  <si>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</si>
  <si>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</si>
  <si>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</si>
  <si>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</si>
  <si>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</si>
  <si>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</si>
  <si>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</si>
  <si>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</si>
  <si>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</si>
  <si>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</si>
  <si>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</si>
  <si>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</si>
  <si>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</si>
  <si>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</si>
  <si>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</si>
  <si>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</si>
  <si>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</si>
  <si>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</si>
  <si>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</si>
  <si>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</si>
  <si>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</si>
  <si>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</si>
  <si>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</si>
  <si>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</si>
  <si>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</si>
  <si>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</si>
  <si>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</si>
  <si>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</si>
  <si>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</si>
  <si>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</si>
  <si>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</si>
  <si>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</si>
  <si>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</si>
  <si>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</si>
  <si>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</si>
  <si>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</si>
  <si>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</si>
  <si>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</si>
  <si>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</si>
  <si>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</si>
  <si>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</si>
  <si>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</si>
  <si>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</si>
  <si>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</si>
  <si>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</si>
  <si>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</si>
  <si>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</si>
  <si>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</si>
  <si>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</si>
  <si>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</si>
  <si>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</si>
  <si>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</si>
  <si>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</si>
  <si>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</si>
  <si>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</si>
  <si>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</si>
  <si>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</si>
  <si>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</si>
  <si>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</si>
  <si>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</si>
  <si>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</si>
  <si>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</si>
  <si>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</si>
  <si>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</si>
  <si>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</si>
  <si>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</si>
  <si>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</si>
  <si>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</si>
  <si>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</si>
  <si>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</si>
  <si>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</si>
  <si>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</si>
  <si>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</si>
  <si>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</si>
  <si>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</si>
  <si>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</si>
  <si>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</si>
  <si>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</si>
  <si>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</si>
  <si>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</si>
  <si>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</si>
  <si>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</si>
  <si>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</si>
  <si>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</si>
  <si>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</si>
  <si>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</si>
  <si>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</si>
  <si>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</si>
  <si>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</si>
  <si>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</si>
  <si>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</si>
  <si>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</si>
  <si>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</si>
  <si>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</si>
  <si>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</si>
  <si>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</si>
  <si>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</si>
  <si>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</si>
  <si>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</si>
  <si>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</si>
  <si>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</si>
  <si>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</si>
  <si>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</si>
  <si>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</si>
  <si>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</si>
  <si>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</si>
  <si>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</si>
  <si>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</si>
  <si>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</si>
  <si>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</si>
  <si>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</si>
  <si>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</si>
  <si>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</si>
  <si>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</si>
  <si>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</si>
  <si>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</si>
  <si>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</si>
  <si>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</si>
  <si>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</si>
  <si>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</si>
  <si>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</si>
  <si>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</si>
  <si>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</si>
  <si>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</si>
  <si>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</si>
  <si>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</si>
  <si>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</si>
  <si>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</si>
  <si>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</si>
  <si>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</si>
  <si>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</si>
  <si>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</si>
  <si>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</si>
  <si>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</si>
  <si>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</si>
  <si>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</si>
  <si>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</si>
  <si>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</si>
  <si>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</si>
  <si>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</si>
  <si>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</si>
  <si>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</si>
  <si>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</si>
  <si>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</si>
  <si>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</si>
  <si>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</si>
  <si>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</si>
  <si>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</si>
  <si>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</si>
  <si>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</si>
  <si>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</si>
  <si>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</si>
  <si>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</si>
  <si>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</si>
  <si>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</si>
  <si>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</si>
  <si>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</si>
  <si>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</si>
  <si>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</si>
  <si>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</si>
  <si>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</si>
  <si>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</si>
  <si>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</si>
  <si>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</si>
  <si>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</si>
  <si>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</si>
  <si>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</si>
  <si>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</si>
  <si>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</si>
  <si>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</si>
  <si>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</si>
  <si>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</si>
  <si>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</si>
  <si>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</si>
  <si>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</si>
  <si>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</si>
  <si>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</si>
  <si>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</si>
  <si>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</si>
  <si>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</si>
  <si>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</si>
  <si>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</si>
  <si>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</si>
  <si>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</si>
  <si>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</si>
  <si>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</si>
  <si>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</si>
  <si>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</si>
  <si>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</si>
  <si>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</si>
  <si>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</si>
  <si>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</si>
  <si>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</si>
  <si>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</si>
  <si>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</si>
  <si>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</si>
  <si>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</si>
  <si>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</si>
  <si>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</si>
  <si>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</si>
  <si>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</si>
  <si>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</si>
  <si>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</si>
  <si>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</si>
  <si>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</si>
  <si>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</si>
  <si>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</si>
  <si>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</si>
  <si>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</si>
  <si>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</si>
  <si>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</si>
  <si>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</si>
  <si>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</si>
  <si>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</si>
  <si>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</si>
  <si>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</si>
  <si>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</si>
  <si>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</si>
  <si>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</si>
  <si>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</si>
  <si>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</si>
  <si>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</si>
  <si>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</si>
  <si>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</si>
  <si>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</si>
  <si>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</si>
  <si>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</si>
  <si>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</si>
  <si>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</si>
  <si>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</si>
  <si>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</si>
  <si>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</si>
  <si>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</si>
  <si>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</si>
  <si>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</si>
  <si>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</si>
  <si>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</si>
  <si>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</si>
  <si>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</si>
  <si>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</si>
  <si>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</si>
  <si>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</si>
  <si>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</si>
  <si>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</si>
  <si>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</si>
  <si>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</si>
  <si>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</si>
  <si>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</si>
  <si>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</si>
  <si>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</si>
  <si>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</si>
  <si>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</si>
  <si>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</si>
  <si>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</si>
  <si>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</si>
  <si>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</si>
  <si>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</si>
  <si>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</si>
  <si>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</si>
  <si>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</si>
  <si>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</si>
  <si>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</si>
  <si>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</si>
  <si>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</si>
  <si>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</si>
  <si>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</si>
  <si>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</si>
  <si>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</si>
  <si>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</si>
  <si>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</si>
  <si>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</si>
  <si>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</si>
  <si>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</si>
  <si>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</si>
  <si>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</si>
  <si>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</si>
  <si>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</si>
  <si>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</si>
  <si>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</si>
  <si>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</si>
  <si>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</si>
  <si>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</si>
  <si>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</si>
  <si>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</si>
  <si>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</si>
  <si>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</si>
  <si>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</si>
  <si>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</si>
  <si>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</si>
  <si>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</si>
  <si>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</si>
  <si>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</si>
  <si>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</si>
  <si>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</si>
  <si>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</si>
  <si>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</si>
  <si>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</si>
  <si>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</si>
  <si>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</si>
  <si>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</si>
  <si>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</si>
  <si>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</si>
  <si>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</si>
  <si>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</si>
  <si>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</si>
  <si>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</si>
  <si>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</si>
  <si>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</si>
  <si>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</si>
  <si>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</si>
  <si>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</si>
  <si>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</si>
  <si>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</si>
  <si>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</si>
  <si>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</si>
  <si>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</si>
  <si>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</si>
  <si>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</si>
  <si>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</si>
  <si>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</si>
  <si>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</si>
  <si>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</si>
  <si>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</si>
  <si>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</si>
  <si>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</si>
  <si>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</si>
  <si>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</si>
  <si>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</si>
  <si>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</si>
  <si>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</si>
  <si>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</si>
  <si>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</si>
  <si>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</si>
  <si>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</si>
  <si>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</si>
  <si>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</si>
  <si>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</si>
  <si>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</si>
  <si>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</si>
  <si>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</si>
  <si>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</si>
  <si>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</si>
  <si>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</si>
  <si>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</si>
  <si>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</si>
  <si>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</si>
  <si>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</si>
  <si>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</si>
  <si>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</si>
  <si>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</si>
  <si>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</si>
  <si>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</si>
  <si>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</si>
  <si>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</si>
  <si>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</si>
  <si>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</si>
  <si>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</si>
  <si>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</si>
  <si>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</si>
  <si>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</si>
  <si>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</si>
  <si>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</si>
  <si>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</si>
  <si>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</si>
  <si>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</si>
  <si>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</si>
  <si>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</si>
  <si>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</si>
  <si>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</si>
  <si>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</si>
  <si>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</si>
  <si>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</si>
  <si>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</si>
  <si>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</si>
  <si>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</si>
  <si>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</si>
  <si>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</si>
  <si>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</si>
  <si>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</si>
  <si>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</si>
  <si>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</si>
  <si>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</si>
  <si>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</si>
  <si>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</si>
  <si>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</si>
  <si>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</si>
  <si>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</si>
  <si>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</si>
  <si>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</si>
  <si>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</si>
  <si>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</si>
  <si>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</si>
  <si>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</si>
  <si>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</si>
  <si>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</si>
  <si>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</si>
  <si>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</si>
  <si>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</si>
  <si>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</si>
  <si>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</si>
  <si>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</si>
  <si>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</si>
  <si>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</si>
  <si>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</si>
  <si>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</si>
  <si>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</si>
  <si>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</si>
  <si>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</si>
  <si>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</si>
  <si>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</si>
  <si>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</si>
  <si>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</si>
  <si>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</si>
  <si>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</si>
  <si>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</si>
  <si>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</si>
  <si>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</si>
  <si>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</si>
  <si>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</si>
  <si>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</si>
  <si>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</si>
  <si>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</si>
  <si>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</si>
  <si>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</si>
  <si>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</si>
  <si>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</si>
  <si>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</si>
  <si>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</si>
  <si>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</si>
  <si>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</si>
  <si>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</si>
  <si>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</si>
  <si>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</si>
  <si>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</si>
  <si>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</si>
  <si>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</si>
  <si>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</si>
  <si>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</si>
  <si>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</si>
  <si>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</si>
  <si>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</si>
  <si>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</si>
  <si>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</si>
  <si>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</si>
  <si>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</si>
  <si>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</si>
  <si>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</si>
  <si>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</si>
  <si>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</si>
  <si>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</si>
  <si>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</si>
  <si>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</si>
  <si>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</si>
  <si>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</si>
  <si>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</si>
  <si>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</si>
  <si>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</si>
  <si>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</si>
  <si>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</si>
  <si>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</si>
  <si>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</si>
  <si>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</si>
  <si>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</si>
  <si>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</si>
  <si>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</si>
  <si>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</si>
  <si>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</si>
  <si>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</si>
  <si>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</si>
  <si>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</si>
  <si>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</si>
  <si>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</si>
  <si>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</si>
  <si>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</si>
  <si>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</si>
  <si>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</si>
  <si>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</si>
  <si>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</si>
  <si>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</si>
  <si>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</si>
  <si>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</si>
  <si>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</si>
  <si>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</si>
  <si>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</si>
  <si>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</si>
  <si>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</si>
  <si>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</si>
  <si>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</si>
  <si>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</si>
  <si>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</si>
  <si>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</si>
  <si>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</si>
  <si>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</si>
  <si>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</si>
  <si>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</si>
  <si>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</si>
  <si>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</si>
  <si>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</si>
  <si>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</si>
  <si>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</si>
  <si>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</si>
  <si>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</si>
  <si>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</si>
  <si>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</si>
  <si>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</si>
  <si>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</si>
  <si>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</si>
  <si>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</si>
  <si>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</si>
  <si>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</si>
  <si>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</si>
  <si>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</si>
  <si>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</si>
  <si>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</si>
  <si>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</si>
  <si>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</si>
  <si>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</si>
  <si>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</si>
  <si>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</si>
  <si>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</si>
  <si>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</si>
  <si>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</si>
  <si>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</si>
  <si>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</si>
  <si>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</si>
  <si>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</si>
  <si>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</si>
  <si>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</si>
  <si>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</si>
  <si>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</si>
  <si>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</si>
  <si>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</si>
  <si>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</si>
  <si>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</si>
  <si>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</si>
  <si>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</si>
  <si>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</si>
  <si>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</si>
  <si>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</si>
  <si>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</si>
  <si>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</si>
  <si>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</si>
  <si>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</si>
  <si>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</si>
  <si>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</si>
  <si>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</si>
  <si>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</si>
  <si>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</si>
  <si>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</si>
  <si>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</si>
  <si>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</si>
  <si>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</si>
  <si>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</si>
  <si>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</si>
  <si>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</si>
  <si>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</si>
  <si>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</si>
  <si>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</si>
  <si>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</si>
  <si>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</si>
  <si>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</si>
  <si>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</si>
  <si>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</si>
  <si>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</si>
  <si>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</si>
  <si>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</si>
  <si>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</si>
  <si>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</si>
  <si>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</si>
  <si>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</si>
  <si>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</si>
  <si>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</si>
  <si>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</si>
  <si>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</si>
  <si>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</si>
  <si>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</si>
  <si>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</si>
  <si>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</si>
  <si>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</si>
  <si>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</si>
  <si>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</si>
  <si>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</si>
  <si>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</si>
  <si>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</si>
  <si>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</si>
  <si>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</si>
  <si>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</si>
  <si>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</si>
  <si>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</si>
  <si>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</si>
  <si>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</si>
  <si>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</si>
  <si>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</si>
  <si>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</si>
  <si>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</si>
  <si>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</si>
  <si>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</si>
  <si>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</si>
  <si>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</si>
  <si>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</si>
  <si>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</si>
  <si>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3" type="noConversion"/>
  </si>
  <si>
    <t>2020-2</t>
    <phoneticPr fontId="143" type="noConversion"/>
  </si>
  <si>
    <t>比较法-办公</t>
  </si>
  <si>
    <t>收益法 (元)</t>
  </si>
  <si>
    <t>抵押</t>
  </si>
  <si>
    <t>房地产抵押价值</t>
  </si>
  <si>
    <t>北京市</t>
  </si>
  <si>
    <t>企业</t>
  </si>
  <si>
    <t>出让</t>
  </si>
  <si>
    <t>国有土地使用证</t>
  </si>
  <si>
    <t>房屋所有权证</t>
  </si>
  <si>
    <t>楼号</t>
  </si>
  <si>
    <r>
      <t>房号</t>
    </r>
    <r>
      <rPr>
        <sz val="10"/>
        <color rgb="FF000000"/>
        <rFont val="Arial"/>
        <family val="2"/>
      </rPr>
      <t>/</t>
    </r>
    <r>
      <rPr>
        <sz val="10"/>
        <color rgb="FF000000"/>
        <rFont val="楷体_GB2312"/>
        <family val="3"/>
        <charset val="134"/>
      </rPr>
      <t>部位</t>
    </r>
  </si>
  <si>
    <t>房屋总层数</t>
  </si>
  <si>
    <t>所在层数</t>
  </si>
  <si>
    <t>建筑面积</t>
  </si>
  <si>
    <t>规划用途</t>
  </si>
  <si>
    <t>现状使用用途</t>
  </si>
  <si>
    <r>
      <t>京朝国用（</t>
    </r>
    <r>
      <rPr>
        <sz val="10"/>
        <color rgb="FF000000"/>
        <rFont val="Arial"/>
        <family val="2"/>
      </rPr>
      <t>2009</t>
    </r>
    <r>
      <rPr>
        <sz val="10"/>
        <color rgb="FF000000"/>
        <rFont val="楷体_GB2312"/>
        <family val="3"/>
        <charset val="134"/>
      </rPr>
      <t>出）第</t>
    </r>
    <r>
      <rPr>
        <sz val="10"/>
        <color rgb="FF000000"/>
        <rFont val="Arial"/>
        <family val="2"/>
      </rPr>
      <t>0131</t>
    </r>
    <r>
      <rPr>
        <sz val="10"/>
        <color rgb="FF000000"/>
        <rFont val="楷体_GB2312"/>
        <family val="3"/>
        <charset val="134"/>
      </rPr>
      <t>号</t>
    </r>
  </si>
  <si>
    <r>
      <t>X</t>
    </r>
    <r>
      <rPr>
        <sz val="10"/>
        <color rgb="FF000000"/>
        <rFont val="楷体_GB2312"/>
        <family val="3"/>
        <charset val="134"/>
      </rPr>
      <t>京房权证朝字第</t>
    </r>
    <r>
      <rPr>
        <sz val="10"/>
        <color rgb="FF000000"/>
        <rFont val="Arial"/>
        <family val="2"/>
      </rPr>
      <t>1062429</t>
    </r>
    <r>
      <rPr>
        <sz val="10"/>
        <color rgb="FF000000"/>
        <rFont val="楷体_GB2312"/>
        <family val="3"/>
        <charset val="134"/>
      </rPr>
      <t>号</t>
    </r>
  </si>
  <si>
    <r>
      <t>26</t>
    </r>
    <r>
      <rPr>
        <sz val="10"/>
        <color rgb="FF000000"/>
        <rFont val="楷体_GB2312"/>
        <family val="3"/>
        <charset val="134"/>
      </rPr>
      <t>号</t>
    </r>
  </si>
  <si>
    <t>3-601</t>
  </si>
  <si>
    <r>
      <t>31</t>
    </r>
    <r>
      <rPr>
        <sz val="10"/>
        <color rgb="FF000000"/>
        <rFont val="楷体_GB2312"/>
        <family val="3"/>
        <charset val="134"/>
      </rPr>
      <t>（</t>
    </r>
    <r>
      <rPr>
        <sz val="10"/>
        <color rgb="FF000000"/>
        <rFont val="Arial"/>
        <family val="2"/>
      </rPr>
      <t>-04</t>
    </r>
    <r>
      <rPr>
        <sz val="10"/>
        <color rgb="FF000000"/>
        <rFont val="楷体_GB2312"/>
        <family val="3"/>
        <charset val="134"/>
      </rPr>
      <t>）</t>
    </r>
  </si>
  <si>
    <t>办公</t>
    <phoneticPr fontId="143" type="noConversion"/>
  </si>
  <si>
    <t>3-602</t>
  </si>
  <si>
    <t>3-603</t>
  </si>
  <si>
    <t>3-605</t>
  </si>
  <si>
    <t>3-606</t>
  </si>
  <si>
    <t>3-607</t>
  </si>
  <si>
    <t>3-608</t>
  </si>
  <si>
    <t>3-609</t>
  </si>
  <si>
    <t>3-701</t>
  </si>
  <si>
    <t>3-702</t>
  </si>
  <si>
    <t>3-703</t>
  </si>
  <si>
    <t>3-705</t>
  </si>
  <si>
    <t>3-706</t>
  </si>
  <si>
    <t>3-707</t>
  </si>
  <si>
    <t>3-708</t>
  </si>
  <si>
    <t>3-709</t>
  </si>
  <si>
    <t>3-1001</t>
  </si>
  <si>
    <t>3-1002</t>
  </si>
  <si>
    <t>3-1003</t>
  </si>
  <si>
    <t>3-1005</t>
  </si>
  <si>
    <t>3-1006</t>
  </si>
  <si>
    <t>3-1007</t>
  </si>
  <si>
    <t>3-1008</t>
  </si>
  <si>
    <t>3-1009</t>
  </si>
  <si>
    <t>3-1101</t>
  </si>
  <si>
    <t>3-1102</t>
  </si>
  <si>
    <t>3-1103</t>
  </si>
  <si>
    <t>3-1105</t>
  </si>
  <si>
    <t>3-1106</t>
  </si>
  <si>
    <t>3-1107</t>
  </si>
  <si>
    <t>3-1108</t>
  </si>
  <si>
    <t>3-1109</t>
  </si>
  <si>
    <t>3-2001</t>
  </si>
  <si>
    <t>3-2002</t>
  </si>
  <si>
    <t>3-2003</t>
  </si>
  <si>
    <t>3-2005</t>
  </si>
  <si>
    <t>3-2006</t>
  </si>
  <si>
    <t>3-2007</t>
  </si>
  <si>
    <t>3-2008</t>
  </si>
  <si>
    <t>3-2009</t>
  </si>
  <si>
    <t>3-2301</t>
  </si>
  <si>
    <t>3-2302</t>
  </si>
  <si>
    <t>3-2303</t>
  </si>
  <si>
    <t>3-2305</t>
  </si>
  <si>
    <t>3-2306</t>
  </si>
  <si>
    <t>3-2307</t>
  </si>
  <si>
    <t>3-2308</t>
  </si>
  <si>
    <t>3-2309</t>
  </si>
  <si>
    <t>3-2501</t>
  </si>
  <si>
    <t>3-2502</t>
  </si>
  <si>
    <t>3-2503</t>
  </si>
  <si>
    <t>3-2505</t>
  </si>
  <si>
    <t>3-2506</t>
  </si>
  <si>
    <t>3-2507</t>
  </si>
  <si>
    <t>3-2508</t>
  </si>
  <si>
    <t>3-2509</t>
  </si>
  <si>
    <t>3-3001</t>
  </si>
  <si>
    <t>3-3002</t>
  </si>
  <si>
    <t>3-3003</t>
  </si>
  <si>
    <t>3-3005</t>
  </si>
  <si>
    <t>3-3006</t>
  </si>
  <si>
    <t>3-3007</t>
  </si>
  <si>
    <t>3-3008</t>
  </si>
  <si>
    <t>3-3009</t>
  </si>
  <si>
    <t>3-3101</t>
  </si>
  <si>
    <t>3-3102</t>
  </si>
  <si>
    <t>3-3103</t>
  </si>
  <si>
    <t>3-3105</t>
  </si>
  <si>
    <t>3-3106</t>
  </si>
  <si>
    <t>3-3107</t>
  </si>
  <si>
    <t>3-3108</t>
  </si>
  <si>
    <t>3-3109</t>
  </si>
  <si>
    <t>3-3501</t>
  </si>
  <si>
    <t>3-3502</t>
  </si>
  <si>
    <t>3-3503</t>
  </si>
  <si>
    <t>3-3505</t>
  </si>
  <si>
    <t>3-3506</t>
  </si>
  <si>
    <t>3-3507</t>
  </si>
  <si>
    <t>3-3508</t>
  </si>
  <si>
    <t>3-3509</t>
  </si>
  <si>
    <t>总价</t>
    <phoneticPr fontId="143" type="noConversion"/>
  </si>
  <si>
    <t>单价</t>
    <phoneticPr fontId="143" type="noConversion"/>
  </si>
  <si>
    <t>是</t>
  </si>
  <si>
    <t>3-2008</t>
    <phoneticPr fontId="3" type="noConversion"/>
  </si>
  <si>
    <t>地上</t>
  </si>
  <si>
    <t>3-2008</t>
    <phoneticPr fontId="7" type="noConversion"/>
  </si>
  <si>
    <t>直线成新度</t>
    <phoneticPr fontId="3" type="noConversion"/>
  </si>
  <si>
    <t>观察成新度</t>
    <phoneticPr fontId="3" type="noConversion"/>
  </si>
  <si>
    <t>钢混</t>
  </si>
  <si>
    <t>非生产用房</t>
  </si>
  <si>
    <t>押一</t>
  </si>
  <si>
    <t>按租金收入计税</t>
  </si>
  <si>
    <t>售价</t>
  </si>
  <si>
    <t>天元港中心</t>
    <phoneticPr fontId="3" type="noConversion"/>
  </si>
  <si>
    <t>南银大厦</t>
    <phoneticPr fontId="3" type="noConversion"/>
  </si>
  <si>
    <t>正常</t>
    <phoneticPr fontId="32" type="noConversion"/>
  </si>
  <si>
    <t>办公</t>
    <phoneticPr fontId="32" type="noConversion"/>
  </si>
  <si>
    <t>较好</t>
    <phoneticPr fontId="32" type="noConversion"/>
  </si>
  <si>
    <t>七通</t>
    <phoneticPr fontId="32" type="noConversion"/>
  </si>
  <si>
    <t>中区</t>
    <phoneticPr fontId="32" type="noConversion"/>
  </si>
  <si>
    <t>高区</t>
    <phoneticPr fontId="32" type="noConversion"/>
  </si>
  <si>
    <t>低区</t>
    <phoneticPr fontId="32" type="noConversion"/>
  </si>
  <si>
    <t>高区</t>
    <phoneticPr fontId="25" type="noConversion"/>
  </si>
  <si>
    <t>中区</t>
    <phoneticPr fontId="25" type="noConversion"/>
  </si>
  <si>
    <t>低区</t>
    <phoneticPr fontId="25" type="noConversion"/>
  </si>
  <si>
    <t>中区</t>
    <phoneticPr fontId="25" type="noConversion"/>
  </si>
  <si>
    <t>低区</t>
    <phoneticPr fontId="25" type="noConversion"/>
  </si>
  <si>
    <t>典型户型修正</t>
  </si>
  <si>
    <t>典型户型修正</t>
    <phoneticPr fontId="16" type="noConversion"/>
  </si>
  <si>
    <t>情况4</t>
  </si>
  <si>
    <t>转让取得</t>
  </si>
  <si>
    <t>非个人房产</t>
  </si>
  <si>
    <t>2016年5月1日前购买</t>
  </si>
  <si>
    <t>收益比率</t>
  </si>
  <si>
    <t>楼面单价</t>
  </si>
  <si>
    <t>其他</t>
    <phoneticPr fontId="7" type="noConversion"/>
  </si>
  <si>
    <t>其他</t>
    <phoneticPr fontId="3" type="noConversion"/>
  </si>
  <si>
    <t>权重</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</si>
</sst>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sz val="10"/>
      <color rgb="FF000000"/>
      <name val="楷体_GB2312"/>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5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1" fillId="0" borderId="0" xfId="12" applyFont="1" applyBorder="1" applyAlignment="1">
      <alignment horizontal="left" vertical="center" wrapText="1"/>
    </xf>
    <xf numFmtId="0" fontId="171" fillId="0" borderId="1" xfId="12" applyFont="1" applyBorder="1" applyAlignment="1" applyProtection="1">
      <alignment horizontal="left" vertical="center" wrapText="1"/>
      <protection locked="0"/>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152" fillId="13" borderId="127" xfId="16" applyFont="1" applyFill="1" applyBorder="1" applyAlignment="1" applyProtection="1">
      <alignment horizontal="center" vertical="center" wrapText="1"/>
    </xf>
    <xf numFmtId="0" fontId="152" fillId="13" borderId="131" xfId="16" applyFont="1" applyFill="1" applyBorder="1" applyAlignment="1" applyProtection="1">
      <alignment horizontal="center" vertical="center" wrapText="1"/>
    </xf>
    <xf numFmtId="0" fontId="255" fillId="0" borderId="82" xfId="0" applyFont="1" applyBorder="1" applyAlignment="1">
      <alignment horizontal="center" vertical="center"/>
    </xf>
    <xf numFmtId="0" fontId="255" fillId="0" borderId="65" xfId="0" applyFont="1" applyBorder="1" applyAlignment="1">
      <alignment horizontal="center" vertical="center"/>
    </xf>
    <xf numFmtId="0" fontId="105" fillId="0" borderId="43" xfId="0" applyFont="1" applyBorder="1" applyAlignment="1">
      <alignment horizontal="center" vertical="center"/>
    </xf>
    <xf numFmtId="0" fontId="175" fillId="0" borderId="43" xfId="0" applyFont="1" applyBorder="1" applyAlignment="1">
      <alignment horizontal="center" vertical="center" wrapText="1"/>
    </xf>
    <xf numFmtId="0" fontId="255" fillId="0" borderId="81" xfId="0" applyFont="1" applyBorder="1" applyAlignment="1">
      <alignment horizontal="center" vertical="center"/>
    </xf>
    <xf numFmtId="0" fontId="99" fillId="0" borderId="0" xfId="0" applyFont="1">
      <alignment vertical="center"/>
    </xf>
    <xf numFmtId="0" fontId="80" fillId="6" borderId="0" xfId="0" applyFont="1" applyFill="1" applyAlignment="1" applyProtection="1">
      <alignment vertical="center"/>
      <protection locked="0"/>
    </xf>
    <xf numFmtId="49" fontId="137" fillId="2" borderId="26"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49" fontId="137" fillId="2" borderId="6"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0" fontId="98" fillId="2" borderId="7" xfId="0" applyNumberFormat="1" applyFont="1" applyFill="1" applyBorder="1" applyAlignment="1" applyProtection="1">
      <alignment horizontal="center" vertical="center" wrapText="1"/>
      <protection locked="0"/>
    </xf>
    <xf numFmtId="0" fontId="98" fillId="2" borderId="41" xfId="0" applyNumberFormat="1" applyFont="1" applyFill="1" applyBorder="1" applyAlignment="1" applyProtection="1">
      <alignment horizontal="center" vertical="center" wrapText="1"/>
      <protection locked="0"/>
    </xf>
    <xf numFmtId="0" fontId="98" fillId="2" borderId="35" xfId="0" applyNumberFormat="1" applyFont="1" applyFill="1" applyBorder="1" applyAlignment="1" applyProtection="1">
      <alignment horizontal="center" vertical="center" wrapText="1"/>
      <protection locked="0"/>
    </xf>
    <xf numFmtId="49" fontId="98" fillId="2" borderId="14" xfId="0" applyNumberFormat="1" applyFont="1" applyFill="1" applyBorder="1" applyAlignment="1" applyProtection="1">
      <alignment horizontal="center" vertical="center" wrapText="1"/>
      <protection locked="0"/>
    </xf>
    <xf numFmtId="49" fontId="98" fillId="2" borderId="35" xfId="0" applyNumberFormat="1" applyFont="1" applyFill="1" applyBorder="1" applyAlignment="1" applyProtection="1">
      <alignment horizontal="center" vertical="center" wrapText="1"/>
      <protection locked="0"/>
    </xf>
    <xf numFmtId="49" fontId="98" fillId="2" borderId="41" xfId="0" applyNumberFormat="1" applyFont="1" applyFill="1" applyBorder="1" applyAlignment="1" applyProtection="1">
      <alignment horizontal="center" vertical="center" wrapText="1"/>
      <protection locked="0"/>
    </xf>
    <xf numFmtId="49" fontId="98" fillId="2" borderId="7" xfId="0" applyNumberFormat="1" applyFont="1" applyFill="1" applyBorder="1" applyAlignment="1" applyProtection="1">
      <alignment horizontal="center" vertical="center" wrapText="1"/>
      <protection locked="0"/>
    </xf>
    <xf numFmtId="0" fontId="98" fillId="2" borderId="54" xfId="0" applyNumberFormat="1" applyFont="1" applyFill="1" applyBorder="1" applyAlignment="1" applyProtection="1">
      <alignment horizontal="center" vertical="center" wrapText="1"/>
      <protection locked="0"/>
    </xf>
    <xf numFmtId="0" fontId="98" fillId="2" borderId="37"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192" fillId="2" borderId="1" xfId="0" applyFont="1" applyFill="1" applyBorder="1" applyAlignment="1" applyProtection="1">
      <alignment horizontal="center" vertical="center"/>
      <protection locked="0"/>
    </xf>
    <xf numFmtId="0" fontId="0" fillId="5" borderId="0" xfId="0" applyFill="1">
      <alignment vertical="center"/>
    </xf>
    <xf numFmtId="0" fontId="0" fillId="9" borderId="0" xfId="0" applyFill="1">
      <alignment vertical="center"/>
    </xf>
    <xf numFmtId="0" fontId="0" fillId="17" borderId="0" xfId="0" applyFill="1">
      <alignment vertical="center"/>
    </xf>
    <xf numFmtId="177" fontId="80" fillId="0" borderId="1" xfId="1" applyNumberFormat="1" applyFont="1" applyFill="1" applyBorder="1" applyAlignment="1" applyProtection="1">
      <alignment vertical="center"/>
      <protection locked="0" hidden="1"/>
    </xf>
    <xf numFmtId="0" fontId="80" fillId="0" borderId="1" xfId="0" applyFont="1" applyBorder="1" applyAlignment="1" applyProtection="1">
      <alignment vertical="center" wrapText="1"/>
      <protection locked="0"/>
    </xf>
    <xf numFmtId="0" fontId="171" fillId="6" borderId="1" xfId="12" applyFont="1" applyFill="1" applyBorder="1" applyAlignment="1">
      <alignment horizontal="left" vertical="center" wrapText="1"/>
    </xf>
    <xf numFmtId="0" fontId="170" fillId="0" borderId="0" xfId="12" applyBorder="1" applyAlignment="1">
      <alignment horizontal="left"/>
    </xf>
    <xf numFmtId="0" fontId="170" fillId="0" borderId="0" xfId="12" applyAlignment="1">
      <alignment horizontal="left"/>
    </xf>
    <xf numFmtId="14" fontId="171" fillId="6" borderId="1" xfId="12" applyNumberFormat="1" applyFont="1" applyFill="1" applyBorder="1" applyAlignment="1">
      <alignment horizontal="left" vertical="center" wrapText="1"/>
    </xf>
    <xf numFmtId="0" fontId="171" fillId="13" borderId="1" xfId="12" applyFont="1" applyFill="1" applyBorder="1" applyAlignment="1" applyProtection="1">
      <alignment horizontal="left" vertical="center" wrapText="1"/>
      <protection locked="0"/>
    </xf>
    <xf numFmtId="0" fontId="170" fillId="6" borderId="1" xfId="12" applyFill="1" applyBorder="1" applyAlignment="1">
      <alignment horizontal="left" vertical="center"/>
    </xf>
    <xf numFmtId="0" fontId="171" fillId="6" borderId="13" xfId="12" applyFont="1" applyFill="1" applyBorder="1" applyAlignment="1">
      <alignment horizontal="left" vertical="center" wrapText="1"/>
    </xf>
    <xf numFmtId="0" fontId="99" fillId="6" borderId="1" xfId="12" applyFont="1" applyFill="1" applyBorder="1" applyAlignment="1">
      <alignment horizontal="left"/>
    </xf>
    <xf numFmtId="0" fontId="170" fillId="0" borderId="1" xfId="12" applyBorder="1" applyAlignment="1" applyProtection="1">
      <alignment horizontal="left"/>
      <protection locked="0"/>
    </xf>
    <xf numFmtId="9" fontId="50" fillId="6" borderId="0" xfId="0" applyNumberFormat="1" applyFont="1" applyFill="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255" fillId="0" borderId="27" xfId="0" applyFont="1" applyBorder="1" applyAlignment="1">
      <alignment horizontal="center" vertical="center"/>
    </xf>
    <xf numFmtId="0" fontId="255" fillId="0" borderId="80" xfId="0" applyFont="1" applyBorder="1" applyAlignment="1">
      <alignment horizontal="center" vertical="center"/>
    </xf>
    <xf numFmtId="0" fontId="255" fillId="0" borderId="81" xfId="0" applyFont="1" applyBorder="1" applyAlignment="1">
      <alignment horizontal="center" vertical="center"/>
    </xf>
    <xf numFmtId="0" fontId="175" fillId="0" borderId="27" xfId="0" applyFont="1" applyBorder="1" applyAlignment="1">
      <alignment horizontal="center" vertical="center"/>
    </xf>
    <xf numFmtId="0" fontId="175" fillId="0" borderId="80" xfId="0" applyFont="1" applyBorder="1" applyAlignment="1">
      <alignment horizontal="center" vertical="center"/>
    </xf>
    <xf numFmtId="0" fontId="175" fillId="0" borderId="81" xfId="0" applyFont="1" applyBorder="1" applyAlignment="1">
      <alignment horizontal="center" vertical="center"/>
    </xf>
    <xf numFmtId="0" fontId="175" fillId="0" borderId="27" xfId="0" applyFont="1" applyBorder="1" applyAlignment="1">
      <alignment horizontal="center" vertical="center" wrapText="1"/>
    </xf>
    <xf numFmtId="0" fontId="175" fillId="0" borderId="80" xfId="0" applyFont="1" applyBorder="1" applyAlignment="1">
      <alignment horizontal="center" vertical="center" wrapText="1"/>
    </xf>
    <xf numFmtId="0" fontId="175" fillId="0" borderId="81" xfId="0" applyFont="1" applyBorder="1" applyAlignment="1">
      <alignment horizontal="center" vertical="center" wrapText="1"/>
    </xf>
    <xf numFmtId="0" fontId="175" fillId="0" borderId="63" xfId="0" applyFont="1" applyBorder="1" applyAlignment="1">
      <alignment horizontal="center" vertical="center"/>
    </xf>
    <xf numFmtId="0" fontId="175" fillId="0" borderId="64" xfId="0" applyFont="1" applyBorder="1" applyAlignment="1">
      <alignment horizontal="center" vertical="center"/>
    </xf>
    <xf numFmtId="0" fontId="175" fillId="0" borderId="65" xfId="0" applyFont="1" applyBorder="1" applyAlignment="1">
      <alignment horizontal="center" vertical="center"/>
    </xf>
    <xf numFmtId="0" fontId="105" fillId="0" borderId="63" xfId="0" applyFont="1" applyBorder="1" applyAlignment="1">
      <alignment horizontal="center" vertical="center"/>
    </xf>
    <xf numFmtId="0" fontId="105" fillId="0" borderId="64" xfId="0" applyFont="1" applyBorder="1" applyAlignment="1">
      <alignment horizontal="center" vertical="center"/>
    </xf>
    <xf numFmtId="0" fontId="105" fillId="0" borderId="65" xfId="0" applyFont="1" applyBorder="1" applyAlignment="1">
      <alignment horizontal="center" vertical="center"/>
    </xf>
    <xf numFmtId="0" fontId="0" fillId="0" borderId="0" xfId="0"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77" fontId="50" fillId="18" borderId="1" xfId="1" applyNumberFormat="1" applyFont="1" applyFill="1" applyBorder="1" applyAlignment="1" applyProtection="1">
      <alignment horizontal="center" vertical="center"/>
      <protection locked="0"/>
    </xf>
    <xf numFmtId="9" fontId="50" fillId="18" borderId="5" xfId="0" applyNumberFormat="1" applyFont="1" applyFill="1" applyBorder="1" applyAlignment="1" applyProtection="1">
      <alignment horizontal="center" vertical="center"/>
      <protection locked="0"/>
    </xf>
    <xf numFmtId="0" fontId="80" fillId="6" borderId="0" xfId="0" applyFont="1" applyFill="1" applyAlignment="1" applyProtection="1">
      <alignment horizontal="center" vertical="center"/>
      <protection locked="0"/>
    </xf>
    <xf numFmtId="9" fontId="50" fillId="18" borderId="0" xfId="0" applyNumberFormat="1" applyFont="1" applyFill="1" applyAlignment="1" applyProtection="1">
      <alignment vertical="center"/>
      <protection locked="0"/>
    </xf>
    <xf numFmtId="181" fontId="105" fillId="18" borderId="1" xfId="0" applyNumberFormat="1" applyFont="1" applyFill="1" applyBorder="1" applyAlignment="1" applyProtection="1">
      <alignment horizontal="center"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0">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27458</xdr:colOff>
      <xdr:row>27</xdr:row>
      <xdr:rowOff>142279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942858" cy="4771429"/>
        </a:xfrm>
        <a:prstGeom prst="rect">
          <a:avLst/>
        </a:prstGeom>
      </xdr:spPr>
    </xdr:pic>
    <xdr:clientData/>
  </xdr:twoCellAnchor>
  <xdr:twoCellAnchor editAs="oneCell">
    <xdr:from>
      <xdr:col>0</xdr:col>
      <xdr:colOff>0</xdr:colOff>
      <xdr:row>28</xdr:row>
      <xdr:rowOff>9525</xdr:rowOff>
    </xdr:from>
    <xdr:to>
      <xdr:col>12</xdr:col>
      <xdr:colOff>237067</xdr:colOff>
      <xdr:row>57</xdr:row>
      <xdr:rowOff>94618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10125"/>
          <a:ext cx="8466667" cy="5057143"/>
        </a:xfrm>
        <a:prstGeom prst="rect">
          <a:avLst/>
        </a:prstGeom>
      </xdr:spPr>
    </xdr:pic>
    <xdr:clientData/>
  </xdr:twoCellAnchor>
  <xdr:twoCellAnchor editAs="oneCell">
    <xdr:from>
      <xdr:col>0</xdr:col>
      <xdr:colOff>0</xdr:colOff>
      <xdr:row>57</xdr:row>
      <xdr:rowOff>152400</xdr:rowOff>
    </xdr:from>
    <xdr:to>
      <xdr:col>12</xdr:col>
      <xdr:colOff>189448</xdr:colOff>
      <xdr:row>84</xdr:row>
      <xdr:rowOff>8965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925050"/>
          <a:ext cx="8419048" cy="44857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019-1-0140-F01DYGJ2&#21271;&#20140;&#24066;&#26397;&#38451;&#21306;&#38660;&#20113;&#36335;26&#21495;&#65288;&#37096;&#20998;&#65289;&#25151;&#22320;&#20135;&#25269;&#25276;&#20215;&#20540;&#35780;&#202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成本法 (元)"/>
      <sheetName val="假设开发法"/>
      <sheetName val="收益法"/>
      <sheetName val="比较法-办公"/>
      <sheetName val="收益法 (元)"/>
      <sheetName val="收益法（汇总）"/>
      <sheetName val="酒店收入计算"/>
      <sheetName val="比较法-住宅"/>
      <sheetName val="比较法-商业"/>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B1">
            <v>32481.78999999999</v>
          </cell>
        </row>
      </sheetData>
      <sheetData sheetId="18">
        <row r="35">
          <cell r="D35">
            <v>0.127</v>
          </cell>
        </row>
        <row r="116">
          <cell r="D116" t="str">
            <v>出让国有建设用地使用权价值</v>
          </cell>
          <cell r="F116" t="str">
            <v>在建建筑物价值</v>
          </cell>
          <cell r="H116" t="str">
            <v>房地产价值</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83" customWidth="1"/>
    <col min="2" max="2" width="81" style="1600" customWidth="1"/>
    <col min="3" max="16384" width="9" style="1598"/>
  </cols>
  <sheetData>
    <row r="1" spans="1:2" s="1586" customFormat="1" ht="16.2" thickBot="1">
      <c r="A1" s="1585" t="s">
        <v>1214</v>
      </c>
      <c r="B1" s="1584" t="s">
        <v>1293</v>
      </c>
    </row>
    <row r="2" spans="1:2" s="1589" customFormat="1" ht="16.2" thickTop="1">
      <c r="A2" s="1587" t="s">
        <v>1215</v>
      </c>
      <c r="B2" s="1588" t="str">
        <f>'预评函-封皮'!B37:I37</f>
        <v>北京市出让国有建设用地使用权及在建建筑物房地产抵押价值预评估</v>
      </c>
    </row>
    <row r="3" spans="1:2" s="1592" customFormat="1">
      <c r="A3" s="1590" t="s">
        <v>1216</v>
      </c>
      <c r="B3" s="1591">
        <f>'预评函-封皮'!B40</f>
        <v>0</v>
      </c>
    </row>
    <row r="4" spans="1:2" s="1592" customFormat="1">
      <c r="A4" s="1590" t="s">
        <v>1217</v>
      </c>
      <c r="B4" s="1591" t="str">
        <f>'预评函-封皮'!B46</f>
        <v>（注册号：0)、（注册号：0)</v>
      </c>
    </row>
    <row r="5" spans="1:2" s="1586" customFormat="1" ht="16.2" thickBot="1">
      <c r="A5" s="1593" t="s">
        <v>1218</v>
      </c>
      <c r="B5" s="1594" t="str">
        <f>'预评函-封皮'!B49</f>
        <v>康正预评字号</v>
      </c>
    </row>
    <row r="6" spans="1:2" s="1589" customFormat="1" ht="16.2" thickTop="1">
      <c r="A6" s="1587" t="s">
        <v>1219</v>
      </c>
      <c r="B6" s="1588" t="str">
        <f>'预评函-1'!A4</f>
        <v>受贵公司委托，我公司对北京市出让国有建设用地使用权及在建建筑物房地产抵押价值进行了预评估。</v>
      </c>
    </row>
    <row r="7" spans="1:2" s="1592" customFormat="1">
      <c r="A7" s="1590" t="s">
        <v>1259</v>
      </c>
      <c r="B7" s="1591" t="str">
        <f>'预评函-1'!A7</f>
        <v>估价对象为北京市出让国有建设用地使用权及在建建筑物房地产，为所有。根据《国有土地使用证》[]，估价对象（分摊）出让国有建设用地使用权面积为1574.14平方米，建筑面积为32481.79平方米。</v>
      </c>
    </row>
    <row r="8" spans="1:2" s="1592" customFormat="1">
      <c r="A8" s="1590" t="s">
        <v>1260</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1261</v>
      </c>
      <c r="B9" s="1591" t="str">
        <f>'预评函-1'!A10</f>
        <v>估价对象为北京市出让国有建设用地使用权及在建建筑物房地产,属开发建设的，该项目尚在开发建设中。根据《国有土地使用证》[]，估价对象（分摊）出让国有建设用地使用权面积为1574.14平方米，规划建筑面积为32481.79平方米。</v>
      </c>
    </row>
    <row r="10" spans="1:2" s="1592" customFormat="1">
      <c r="A10" s="1590" t="s">
        <v>1262</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1220</v>
      </c>
      <c r="B11" s="1591"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2" customFormat="1">
      <c r="A12" s="1590" t="s">
        <v>1221</v>
      </c>
      <c r="B12" s="1591" t="str">
        <f>'预评函-1'!A15</f>
        <v>2020年6月17日</v>
      </c>
    </row>
    <row r="13" spans="1:2" s="1592" customFormat="1">
      <c r="A13" s="1590" t="s">
        <v>1222</v>
      </c>
      <c r="B13" s="1591" t="str">
        <f>'预评函-1'!A18</f>
        <v>本次估价的“房地产价值”是指在正常市场情况下，在价值时点2020年6月17日，估价对象规划用途为，土地取得方式为出让，出让国有建设用地使用权剩余土地使用年限为，假定未设立法定优先受偿款下的房地产市场价值。</v>
      </c>
    </row>
    <row r="14" spans="1:2" s="1592" customFormat="1">
      <c r="A14" s="1590" t="s">
        <v>1223</v>
      </c>
      <c r="B14" s="159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1224</v>
      </c>
      <c r="B15" s="1591" t="str">
        <f>'预评函-1'!A20</f>
        <v>本次估价的“房地产抵押价值”是指估价对象在价值时点的“房地产价值”扣减估价师于价值时点所知悉的法定优先受偿款后的余额。</v>
      </c>
    </row>
    <row r="16" spans="1:2" s="1592" customFormat="1">
      <c r="A16" s="1590" t="s">
        <v>1225</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1226</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6.2" thickBot="1">
      <c r="A18" s="1593" t="s">
        <v>1227</v>
      </c>
      <c r="B18" s="1594" t="str">
        <f>'预评函-1'!A24</f>
        <v>本次评估采用的主估价方法为基准地价系数修正法和基准地价系数修正法。</v>
      </c>
    </row>
    <row r="19" spans="1:2" s="1589" customFormat="1" ht="16.2" thickTop="1">
      <c r="A19" s="1587" t="s">
        <v>1228</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1229</v>
      </c>
      <c r="B20" s="1591">
        <f ca="1">'预评函-2'!D5</f>
        <v>164996</v>
      </c>
    </row>
    <row r="21" spans="1:2" s="1592" customFormat="1">
      <c r="A21" s="1590" t="s">
        <v>1230</v>
      </c>
      <c r="B21" s="1591">
        <f ca="1">'预评函-2'!D7</f>
        <v>50796</v>
      </c>
    </row>
    <row r="22" spans="1:2" s="1592" customFormat="1">
      <c r="A22" s="1590" t="s">
        <v>1231</v>
      </c>
      <c r="B22" s="1591" t="str">
        <f ca="1">'预评函-2'!D6</f>
        <v>壹拾陆亿肆仟玖佰玖拾陆万元整</v>
      </c>
    </row>
    <row r="23" spans="1:2" s="1592" customFormat="1">
      <c r="A23" s="1590" t="s">
        <v>1282</v>
      </c>
      <c r="B23" s="1591" t="str">
        <f>'预评函-2'!B8</f>
        <v>2.估价师知悉的法定优先受偿款</v>
      </c>
    </row>
    <row r="24" spans="1:2" s="1592" customFormat="1">
      <c r="A24" s="1590" t="s">
        <v>1288</v>
      </c>
      <c r="B24" s="1591">
        <f>'预评函-2'!D8</f>
        <v>0</v>
      </c>
    </row>
    <row r="25" spans="1:2" s="1592" customFormat="1">
      <c r="A25" s="1590" t="s">
        <v>1232</v>
      </c>
      <c r="B25" s="1591" t="str">
        <f>'预评函-2'!D9</f>
        <v>零元整</v>
      </c>
    </row>
    <row r="26" spans="1:2" s="1592" customFormat="1">
      <c r="A26" s="1590" t="s">
        <v>1233</v>
      </c>
      <c r="B26" s="1591">
        <f>'预评函-2'!D10</f>
        <v>0</v>
      </c>
    </row>
    <row r="27" spans="1:2" s="1592" customFormat="1">
      <c r="A27" s="1590" t="s">
        <v>1234</v>
      </c>
      <c r="B27" s="1591">
        <f>'预评函-2'!D11</f>
        <v>0</v>
      </c>
    </row>
    <row r="28" spans="1:2" s="1592" customFormat="1">
      <c r="A28" s="1590" t="s">
        <v>1235</v>
      </c>
      <c r="B28" s="1591">
        <f>'预评函-2'!D12</f>
        <v>0</v>
      </c>
    </row>
    <row r="29" spans="1:2" s="1592" customFormat="1">
      <c r="A29" s="1590" t="s">
        <v>1286</v>
      </c>
      <c r="B29" s="1591" t="str">
        <f>'预评函-2'!B13</f>
        <v>3.房地产抵押价值</v>
      </c>
    </row>
    <row r="30" spans="1:2" s="1592" customFormat="1">
      <c r="A30" s="1590" t="s">
        <v>1287</v>
      </c>
      <c r="B30" s="1591">
        <f ca="1">'预评函-2'!D13</f>
        <v>164996</v>
      </c>
    </row>
    <row r="31" spans="1:2" s="1592" customFormat="1">
      <c r="A31" s="1590" t="s">
        <v>1269</v>
      </c>
      <c r="B31" s="1591">
        <f ca="1">'预评函-2'!D15</f>
        <v>50796</v>
      </c>
    </row>
    <row r="32" spans="1:2" s="1592" customFormat="1">
      <c r="A32" s="1590" t="s">
        <v>1236</v>
      </c>
      <c r="B32" s="1591" t="str">
        <f ca="1">'预评函-2'!D14</f>
        <v>壹拾陆亿肆仟玖佰玖拾陆万元整</v>
      </c>
    </row>
    <row r="33" spans="1:2" s="1592" customFormat="1">
      <c r="A33" s="1590" t="s">
        <v>1271</v>
      </c>
      <c r="B33" s="1591" t="str">
        <f>'预评函-2'!B16</f>
        <v>——</v>
      </c>
    </row>
    <row r="34" spans="1:2" s="1592" customFormat="1">
      <c r="A34" s="1590" t="s">
        <v>1289</v>
      </c>
      <c r="B34" s="1591" t="str">
        <f>'预评函-2'!D16</f>
        <v>——</v>
      </c>
    </row>
    <row r="35" spans="1:2" s="1592" customFormat="1">
      <c r="A35" s="1590" t="s">
        <v>1270</v>
      </c>
      <c r="B35" s="1591" t="str">
        <f>'预评函-2'!D18</f>
        <v>——</v>
      </c>
    </row>
    <row r="36" spans="1:2" s="1592" customFormat="1">
      <c r="A36" s="1590" t="s">
        <v>1237</v>
      </c>
      <c r="B36" s="1591" t="e">
        <f>'预评函-2'!D17</f>
        <v>#VALUE!</v>
      </c>
    </row>
    <row r="37" spans="1:2" s="1592" customFormat="1">
      <c r="A37" s="1590" t="s">
        <v>1272</v>
      </c>
      <c r="B37" s="1591" t="str">
        <f>'预评函-2'!B19</f>
        <v>——</v>
      </c>
    </row>
    <row r="38" spans="1:2" s="1592" customFormat="1">
      <c r="A38" s="1590" t="s">
        <v>1290</v>
      </c>
      <c r="B38" s="1591" t="str">
        <f>'预评函-2'!D19</f>
        <v>——</v>
      </c>
    </row>
    <row r="39" spans="1:2" s="1592" customFormat="1">
      <c r="A39" s="1590" t="s">
        <v>1238</v>
      </c>
      <c r="B39" s="1591" t="str">
        <f>'预评函-2'!D21</f>
        <v>——</v>
      </c>
    </row>
    <row r="40" spans="1:2" s="1592" customFormat="1">
      <c r="A40" s="1590" t="s">
        <v>1239</v>
      </c>
      <c r="B40" s="1591" t="e">
        <f>'预评函-2'!D20</f>
        <v>#VALUE!</v>
      </c>
    </row>
    <row r="41" spans="1:2" s="1592" customFormat="1">
      <c r="A41" s="1590" t="s">
        <v>1285</v>
      </c>
      <c r="B41" s="1591" t="str">
        <f>'预评函-3'!A4</f>
        <v>北京市出让国有建设用地使用权及在建建筑物房地产</v>
      </c>
    </row>
    <row r="42" spans="1:2" s="1592" customFormat="1" ht="31.2">
      <c r="A42" s="1590" t="s">
        <v>1283</v>
      </c>
      <c r="B42" s="1591" t="str">
        <f>'预评函-3'!B2</f>
        <v>建筑面积</v>
      </c>
    </row>
    <row r="43" spans="1:2" s="1592" customFormat="1">
      <c r="A43" s="1590" t="s">
        <v>1284</v>
      </c>
      <c r="B43" s="1591">
        <f>'预评函-3'!B4</f>
        <v>32481.78999999999</v>
      </c>
    </row>
    <row r="44" spans="1:2" s="1592" customFormat="1" ht="31.2">
      <c r="A44" s="1590" t="s">
        <v>1268</v>
      </c>
      <c r="B44" s="1591" t="str">
        <f>'预评函-3'!C2</f>
        <v>(分摊)土地面积</v>
      </c>
    </row>
    <row r="45" spans="1:2" s="1592" customFormat="1">
      <c r="A45" s="1590" t="s">
        <v>1240</v>
      </c>
      <c r="B45" s="1591">
        <f>'预评函-3'!C4</f>
        <v>1574.14</v>
      </c>
    </row>
    <row r="46" spans="1:2" s="1592" customFormat="1">
      <c r="A46" s="1590" t="s">
        <v>1266</v>
      </c>
      <c r="B46" s="1591" t="str">
        <f>'预评函-3'!D2</f>
        <v>出让国有建设用地使用权价值</v>
      </c>
    </row>
    <row r="47" spans="1:2" s="1592" customFormat="1">
      <c r="A47" s="1590" t="s">
        <v>1241</v>
      </c>
      <c r="B47" s="1591" t="e">
        <f ca="1">'预评函-3'!D4</f>
        <v>#REF!</v>
      </c>
    </row>
    <row r="48" spans="1:2" s="1592" customFormat="1">
      <c r="A48" s="1590" t="s">
        <v>1242</v>
      </c>
      <c r="B48" s="1591" t="e">
        <f ca="1">'预评函-3'!E4</f>
        <v>#REF!</v>
      </c>
    </row>
    <row r="49" spans="1:2" s="1592" customFormat="1">
      <c r="A49" s="1590" t="s">
        <v>1243</v>
      </c>
      <c r="B49" s="1591" t="e">
        <f ca="1">'预评函-3'!D5</f>
        <v>#REF!</v>
      </c>
    </row>
    <row r="50" spans="1:2" s="1592" customFormat="1">
      <c r="A50" s="1590" t="s">
        <v>1267</v>
      </c>
      <c r="B50" s="1591" t="str">
        <f>'预评函-3'!F2</f>
        <v>在建建筑物价值</v>
      </c>
    </row>
    <row r="51" spans="1:2" s="1592" customFormat="1">
      <c r="A51" s="1590" t="s">
        <v>1244</v>
      </c>
      <c r="B51" s="1591" t="e">
        <f ca="1">'预评函-3'!F4</f>
        <v>#REF!</v>
      </c>
    </row>
    <row r="52" spans="1:2" s="1592" customFormat="1">
      <c r="A52" s="1590" t="s">
        <v>1245</v>
      </c>
      <c r="B52" s="1591" t="e">
        <f ca="1">'预评函-3'!G4</f>
        <v>#REF!</v>
      </c>
    </row>
    <row r="53" spans="1:2" s="1592" customFormat="1">
      <c r="A53" s="1590" t="s">
        <v>1273</v>
      </c>
      <c r="B53" s="1591" t="e">
        <f ca="1">'预评函-3'!F5</f>
        <v>#REF!</v>
      </c>
    </row>
    <row r="54" spans="1:2" s="1592" customFormat="1">
      <c r="A54" s="1590" t="s">
        <v>1291</v>
      </c>
      <c r="B54" s="1591" t="str">
        <f>'预评函-3'!A8</f>
        <v>房地产抵押价值</v>
      </c>
    </row>
    <row r="55" spans="1:2" s="1592" customFormat="1">
      <c r="A55" s="1590" t="s">
        <v>1274</v>
      </c>
      <c r="B55" s="1591" t="str">
        <f>'预评函-3'!A10</f>
        <v/>
      </c>
    </row>
    <row r="56" spans="1:2" s="1592" customFormat="1">
      <c r="A56" s="1590" t="s">
        <v>1275</v>
      </c>
      <c r="B56" s="1591" t="str">
        <f>'预评函-3'!A12</f>
        <v/>
      </c>
    </row>
    <row r="57" spans="1:2" s="1586" customFormat="1" ht="16.2" thickBot="1">
      <c r="A57" s="1593" t="s">
        <v>1292</v>
      </c>
      <c r="B57" s="1594" t="str">
        <f>'预评函-3'!A6</f>
        <v>估价师知悉的法定优先受偿款</v>
      </c>
    </row>
    <row r="58" spans="1:2" s="1589" customFormat="1" ht="16.2" thickTop="1">
      <c r="A58" s="1587" t="s">
        <v>1246</v>
      </c>
      <c r="B58" s="1588" t="str">
        <f>'预评函-4'!A12</f>
        <v>2.本《评估意见函》仅供金融机构进行内部审核使用，不做其他目的之用。</v>
      </c>
    </row>
    <row r="59" spans="1:2" s="1592" customFormat="1">
      <c r="A59" s="1590" t="s">
        <v>1247</v>
      </c>
      <c r="B59" s="1591" t="str">
        <f>'预评函-4'!A13</f>
        <v>3.抵押双方在办理抵押登记手续时，应使用本公司出具的正式《房地产评估报告》，特提醒报告使用者注意。</v>
      </c>
    </row>
    <row r="60" spans="1:2" s="1592" customFormat="1">
      <c r="A60" s="1590" t="s">
        <v>1248</v>
      </c>
      <c r="B60" s="1591" t="str">
        <f>'预评函-4'!A14</f>
        <v>4.本次评估估价师所知悉的法定优先受偿款情况说明如下：</v>
      </c>
    </row>
    <row r="61" spans="1:2" s="1592" customFormat="1">
      <c r="A61" s="1590" t="s">
        <v>1249</v>
      </c>
      <c r="B61" s="159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1250</v>
      </c>
      <c r="B62" s="1591" t="str">
        <f>'预评函-4'!A16</f>
        <v>（2）根据《工程款支付情况说明》，截至价值时点，估价对象不存在应付未付工程款项。（只要没有施工方盖章的，均“设定”进行表述）</v>
      </c>
    </row>
    <row r="63" spans="1:2" s="1592" customFormat="1">
      <c r="A63" s="1590" t="s">
        <v>1251</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1263</v>
      </c>
      <c r="B64" s="1591" t="str">
        <f>'预评函-4'!A18</f>
        <v>故，本次评估不存在估价师知悉的法定优先受偿款</v>
      </c>
    </row>
    <row r="65" spans="1:2" s="1592" customFormat="1">
      <c r="A65" s="1590" t="s">
        <v>1252</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1253</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1264</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1265</v>
      </c>
      <c r="B68" s="1591" t="str">
        <f>'预评函-4'!A22</f>
        <v>8.其他需特殊说明事项：无（注意调整序号）</v>
      </c>
    </row>
    <row r="69" spans="1:2" s="1586" customFormat="1" ht="16.2" thickBot="1">
      <c r="A69" s="1593" t="s">
        <v>1254</v>
      </c>
      <c r="B69" s="1595">
        <f>'预评函-4'!C31</f>
        <v>42551</v>
      </c>
    </row>
    <row r="70" spans="1:2" ht="16.2" thickTop="1">
      <c r="A70" s="1596" t="s">
        <v>1255</v>
      </c>
      <c r="B70" s="1597">
        <f>'预评函-4'!A4</f>
        <v>0</v>
      </c>
    </row>
    <row r="71" spans="1:2">
      <c r="A71" s="1590" t="s">
        <v>1256</v>
      </c>
      <c r="B71" s="1591">
        <f>'预评函-4'!B4</f>
        <v>0</v>
      </c>
    </row>
    <row r="72" spans="1:2">
      <c r="A72" s="1590" t="s">
        <v>1257</v>
      </c>
      <c r="B72" s="1599">
        <f>'预评函-4'!A5</f>
        <v>0</v>
      </c>
    </row>
    <row r="73" spans="1:2" s="1586" customFormat="1" ht="16.2" thickBot="1">
      <c r="A73" s="1593" t="s">
        <v>1258</v>
      </c>
      <c r="B73" s="1594">
        <f>'预评函-4'!B5</f>
        <v>0</v>
      </c>
    </row>
    <row r="74" spans="1:2" ht="16.2" thickTop="1">
      <c r="A74" s="1583" t="s">
        <v>1294</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1015" customWidth="1"/>
    <col min="2" max="9" width="10" style="1015" customWidth="1"/>
    <col min="10" max="16384" width="9" style="1015"/>
  </cols>
  <sheetData>
    <row r="36" spans="1:9">
      <c r="A36" s="1014" t="s">
        <v>818</v>
      </c>
      <c r="B36" s="1014" t="s">
        <v>819</v>
      </c>
    </row>
    <row r="37" spans="1:9" ht="27.75" customHeight="1">
      <c r="A37" s="1014"/>
      <c r="B37" s="3001" t="str">
        <f>项目基本情况!B1</f>
        <v>北京市出让国有建设用地使用权及在建建筑物房地产抵押价值预评估</v>
      </c>
      <c r="C37" s="3001"/>
      <c r="D37" s="3001"/>
      <c r="E37" s="3001"/>
      <c r="F37" s="3001"/>
      <c r="G37" s="3001"/>
      <c r="H37" s="3001"/>
      <c r="I37" s="3001"/>
    </row>
    <row r="38" spans="1:9">
      <c r="A38" s="1016"/>
      <c r="B38" s="1016"/>
    </row>
    <row r="39" spans="1:9">
      <c r="A39" s="1014" t="s">
        <v>818</v>
      </c>
      <c r="B39" s="1014" t="s">
        <v>820</v>
      </c>
    </row>
    <row r="40" spans="1:9">
      <c r="A40" s="1014"/>
      <c r="B40" s="1931">
        <f>项目基本情况!B5</f>
        <v>0</v>
      </c>
    </row>
    <row r="41" spans="1:9">
      <c r="A41" s="1014"/>
      <c r="B41" s="1014"/>
    </row>
    <row r="42" spans="1:9">
      <c r="A42" s="1014" t="s">
        <v>818</v>
      </c>
      <c r="B42" s="1014" t="s">
        <v>821</v>
      </c>
    </row>
    <row r="43" spans="1:9">
      <c r="A43" s="1014"/>
      <c r="B43" s="1931" t="s">
        <v>822</v>
      </c>
    </row>
    <row r="44" spans="1:9">
      <c r="A44" s="1014"/>
      <c r="B44" s="1014"/>
    </row>
    <row r="45" spans="1:9">
      <c r="A45" s="1014" t="s">
        <v>818</v>
      </c>
      <c r="B45" s="1014" t="s">
        <v>823</v>
      </c>
    </row>
    <row r="46" spans="1:9" s="1014" customFormat="1">
      <c r="B46" s="1931" t="str">
        <f>项目基本情况!K4</f>
        <v>（注册号：0)、（注册号：0)</v>
      </c>
    </row>
    <row r="47" spans="1:9">
      <c r="A47" s="1014"/>
      <c r="B47" s="1014" t="str">
        <f>项目基本情况!K5</f>
        <v/>
      </c>
    </row>
    <row r="48" spans="1:9">
      <c r="A48" s="1014" t="s">
        <v>818</v>
      </c>
      <c r="B48" s="1014" t="s">
        <v>824</v>
      </c>
    </row>
    <row r="49" spans="2:2">
      <c r="B49" s="193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34" customWidth="1"/>
    <col min="2" max="16384" width="9" style="1934"/>
  </cols>
  <sheetData>
    <row r="1" spans="1:1" ht="22.8">
      <c r="A1" s="1933" t="s">
        <v>1605</v>
      </c>
    </row>
    <row r="2" spans="1:1">
      <c r="A2" s="1935"/>
    </row>
    <row r="3" spans="1:1" ht="17.399999999999999">
      <c r="A3" s="1936" t="str">
        <f>项目基本情况!B5&amp;"："</f>
        <v>：</v>
      </c>
    </row>
    <row r="4" spans="1:1" ht="34.799999999999997">
      <c r="A4" s="1937" t="str">
        <f>"受贵公司委托，我公司对"&amp;项目基本情况!S1&amp;"进行了预评估。"</f>
        <v>受贵公司委托，我公司对北京市出让国有建设用地使用权及在建建筑物房地产抵押价值进行了预评估。</v>
      </c>
    </row>
    <row r="5" spans="1:1" ht="17.399999999999999">
      <c r="A5" s="1938" t="s">
        <v>1606</v>
      </c>
    </row>
    <row r="6" spans="1:1" ht="17.399999999999999">
      <c r="A6" s="1939" t="s">
        <v>1607</v>
      </c>
    </row>
    <row r="7" spans="1:1" ht="52.2">
      <c r="A7" s="193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估价对象为北京市出让国有建设用地使用权及在建建筑物房地产，为所有。根据《国有土地使用证》[]，估价对象（分摊）出让国有建设用地使用权面积为1574.14平方米，建筑面积为32481.79平方米。</v>
      </c>
    </row>
    <row r="8" spans="1:1" ht="54.6">
      <c r="A8" s="1940" t="s">
        <v>1608</v>
      </c>
    </row>
    <row r="9" spans="1:1" ht="17.399999999999999">
      <c r="A9" s="1939" t="s">
        <v>1609</v>
      </c>
    </row>
    <row r="10" spans="1:1" ht="69.599999999999994">
      <c r="A10" s="193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1574.14平方米，规划建筑面积为32481.79平方米。</v>
      </c>
    </row>
    <row r="11" spans="1:1" ht="72">
      <c r="A11" s="1940" t="s">
        <v>1610</v>
      </c>
    </row>
    <row r="12" spans="1:1" ht="17.399999999999999">
      <c r="A12" s="1938" t="s">
        <v>1611</v>
      </c>
    </row>
    <row r="13" spans="1:1" ht="38.25" customHeight="1">
      <c r="A13" s="1941"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942" t="s">
        <v>1612</v>
      </c>
    </row>
    <row r="15" spans="1:1" ht="17.399999999999999">
      <c r="A15" s="1943" t="str">
        <f>TEXT(项目基本情况!D3,"yyyy年m月d日;;")&amp;IF(项目基本情况!D3=项目基本情况!B3,"（评估专业人员实地查勘之日）","")</f>
        <v>2020年6月17日</v>
      </c>
    </row>
    <row r="16" spans="1:1" ht="17.399999999999999">
      <c r="A16" s="1942" t="s">
        <v>1613</v>
      </c>
    </row>
    <row r="17" spans="1:1" ht="69.599999999999994">
      <c r="A17" s="1937" t="s">
        <v>1614</v>
      </c>
    </row>
    <row r="18" spans="1:1" ht="69.599999999999994">
      <c r="A18" s="193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6月17日，估价对象规划用途为，土地取得方式为出让，出让国有建设用地使用权剩余土地使用年限为，假定未设立法定优先受偿款下的房地产市场价值。</v>
      </c>
    </row>
    <row r="19" spans="1:1" ht="157.5" customHeight="1">
      <c r="A19" s="193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93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93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93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942" t="s">
        <v>1603</v>
      </c>
    </row>
    <row r="24" spans="1:1" ht="17.399999999999999">
      <c r="A24" s="1944" t="str">
        <f>"本次评估采用的主估价方法为"&amp;结果表!K4&amp;"和"&amp;结果表!L4&amp;"。"</f>
        <v>本次评估采用的主估价方法为基准地价系数修正法和基准地价系数修正法。</v>
      </c>
    </row>
    <row r="25" spans="1:1" ht="17.399999999999999">
      <c r="A25" s="1944"/>
    </row>
    <row r="26" spans="1:1" ht="17.399999999999999">
      <c r="A26" s="1945" t="s">
        <v>1604</v>
      </c>
    </row>
    <row r="27" spans="1:1">
      <c r="A27" s="1946"/>
    </row>
    <row r="28" spans="1:1">
      <c r="A28" s="1946"/>
    </row>
    <row r="29" spans="1:1">
      <c r="A29" s="1946"/>
    </row>
    <row r="30" spans="1:1">
      <c r="A30" s="1946"/>
    </row>
    <row r="31" spans="1:1">
      <c r="A31" s="1946"/>
    </row>
    <row r="32" spans="1:1">
      <c r="A32" s="1946"/>
    </row>
    <row r="33" spans="1:1">
      <c r="A33" s="1946"/>
    </row>
    <row r="34" spans="1:1">
      <c r="A34" s="1946"/>
    </row>
    <row r="35" spans="1:1">
      <c r="A35" s="1946"/>
    </row>
    <row r="36" spans="1:1">
      <c r="A36" s="1946"/>
    </row>
    <row r="37" spans="1:1">
      <c r="A37" s="1946"/>
    </row>
    <row r="38" spans="1:1">
      <c r="A38" s="1946"/>
    </row>
    <row r="39" spans="1:1">
      <c r="A39" s="1946"/>
    </row>
    <row r="40" spans="1:1">
      <c r="A40" s="1946"/>
    </row>
    <row r="41" spans="1:1">
      <c r="A41" s="1946"/>
    </row>
    <row r="42" spans="1:1">
      <c r="A42" s="1946"/>
    </row>
    <row r="43" spans="1:1">
      <c r="A43" s="1946"/>
    </row>
    <row r="44" spans="1:1">
      <c r="A44" s="1946"/>
    </row>
    <row r="45" spans="1:1">
      <c r="A45" s="1946"/>
    </row>
    <row r="46" spans="1:1">
      <c r="A46" s="1946"/>
    </row>
    <row r="47" spans="1:1">
      <c r="A47" s="1946"/>
    </row>
    <row r="48" spans="1:1">
      <c r="A48" s="194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49" customWidth="1"/>
    <col min="2" max="2" width="37.21875" style="1949" customWidth="1"/>
    <col min="3" max="3" width="11.33203125" style="1949" customWidth="1"/>
    <col min="4" max="4" width="31.77734375" style="1949" customWidth="1"/>
    <col min="5" max="5" width="0.44140625" style="1949" customWidth="1"/>
    <col min="6" max="7" width="13" style="1949" customWidth="1"/>
    <col min="8" max="16384" width="9" style="1949"/>
  </cols>
  <sheetData>
    <row r="1" spans="1:5" ht="17.399999999999999">
      <c r="A1" s="1947" t="s">
        <v>1615</v>
      </c>
      <c r="B1" s="1948"/>
      <c r="C1" s="1948"/>
      <c r="D1" s="1948"/>
      <c r="E1" s="1948"/>
    </row>
    <row r="2" spans="1:5" ht="78" customHeight="1">
      <c r="A2" s="300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6"/>
      <c r="C2" s="3006"/>
      <c r="D2" s="3006"/>
      <c r="E2" s="3006"/>
    </row>
    <row r="3" spans="1:5" ht="17.399999999999999">
      <c r="A3" s="3007" t="str">
        <f>IF(项目基本情况!B9="房地产市场价值","估价结果一览表（市场价值不需“结果表-1”）","估价结果一览表")</f>
        <v>估价结果一览表</v>
      </c>
      <c r="B3" s="3007"/>
      <c r="C3" s="3007"/>
      <c r="D3" s="3007"/>
      <c r="E3" s="3007"/>
    </row>
    <row r="4" spans="1:5" ht="18" thickBot="1">
      <c r="A4" s="1950"/>
      <c r="B4" s="3005" t="s">
        <v>1624</v>
      </c>
      <c r="C4" s="3005"/>
      <c r="D4" s="3005"/>
      <c r="E4" s="1950"/>
    </row>
    <row r="5" spans="1:5" ht="16.2" thickTop="1">
      <c r="A5" s="1948"/>
      <c r="B5" s="3003" t="s">
        <v>1616</v>
      </c>
      <c r="C5" s="1951" t="s">
        <v>1617</v>
      </c>
      <c r="D5" s="1040">
        <f ca="1">结果表!H101</f>
        <v>164996</v>
      </c>
      <c r="E5" s="1948"/>
    </row>
    <row r="6" spans="1:5" ht="31.2">
      <c r="A6" s="1948"/>
      <c r="B6" s="3003"/>
      <c r="C6" s="1951" t="s">
        <v>1618</v>
      </c>
      <c r="D6" s="1040" t="str">
        <f ca="1">NUMBERSTRING(INT(D5*10000),2)&amp;"元整"</f>
        <v>壹拾陆亿肆仟玖佰玖拾陆万元整</v>
      </c>
      <c r="E6" s="1948"/>
    </row>
    <row r="7" spans="1:5" ht="15.6">
      <c r="A7" s="1948"/>
      <c r="B7" s="3008"/>
      <c r="C7" s="1952" t="s">
        <v>1619</v>
      </c>
      <c r="D7" s="1041">
        <f ca="1">结果表!H102</f>
        <v>50796</v>
      </c>
      <c r="E7" s="1948"/>
    </row>
    <row r="8" spans="1:5" ht="15.6">
      <c r="A8" s="1948"/>
      <c r="B8" s="3009" t="str">
        <f>结果表!E103</f>
        <v>2.估价师知悉的法定优先受偿款</v>
      </c>
      <c r="C8" s="1953" t="s">
        <v>1620</v>
      </c>
      <c r="D8" s="1041">
        <f>结果表!H103</f>
        <v>0</v>
      </c>
      <c r="E8" s="1948"/>
    </row>
    <row r="9" spans="1:5" ht="15.6">
      <c r="A9" s="1948"/>
      <c r="B9" s="3011"/>
      <c r="C9" s="1951" t="s">
        <v>1618</v>
      </c>
      <c r="D9" s="1040" t="str">
        <f>NUMBERSTRING(INT(D8*10000),2)&amp;"元整"</f>
        <v>零元整</v>
      </c>
      <c r="E9" s="1948"/>
    </row>
    <row r="10" spans="1:5" ht="15.6">
      <c r="A10" s="1948"/>
      <c r="B10" s="1954" t="s">
        <v>1623</v>
      </c>
      <c r="C10" s="1955" t="s">
        <v>1621</v>
      </c>
      <c r="D10" s="1042">
        <f>结果表!H104</f>
        <v>0</v>
      </c>
      <c r="E10" s="1948"/>
    </row>
    <row r="11" spans="1:5" ht="15.6">
      <c r="A11" s="1948"/>
      <c r="B11" s="1954" t="s">
        <v>1625</v>
      </c>
      <c r="C11" s="1955" t="s">
        <v>1626</v>
      </c>
      <c r="D11" s="1042">
        <f>结果表!H105</f>
        <v>0</v>
      </c>
      <c r="E11" s="1948"/>
    </row>
    <row r="12" spans="1:5" ht="15.6">
      <c r="A12" s="1948"/>
      <c r="B12" s="1954" t="s">
        <v>1627</v>
      </c>
      <c r="C12" s="1955" t="s">
        <v>1626</v>
      </c>
      <c r="D12" s="1042">
        <f>结果表!H106</f>
        <v>0</v>
      </c>
      <c r="E12" s="1948"/>
    </row>
    <row r="13" spans="1:5" ht="15.6">
      <c r="A13" s="1948"/>
      <c r="B13" s="3002" t="str">
        <f>结果表!E107</f>
        <v>3.房地产抵押价值</v>
      </c>
      <c r="C13" s="1956" t="s">
        <v>1617</v>
      </c>
      <c r="D13" s="1043">
        <f ca="1">结果表!H107</f>
        <v>164996</v>
      </c>
      <c r="E13" s="1948"/>
    </row>
    <row r="14" spans="1:5" ht="31.2">
      <c r="A14" s="1948"/>
      <c r="B14" s="3003"/>
      <c r="C14" s="1951" t="s">
        <v>1618</v>
      </c>
      <c r="D14" s="1040" t="str">
        <f ca="1">NUMBERSTRING(INT(D13*10000),2)&amp;"元整"</f>
        <v>壹拾陆亿肆仟玖佰玖拾陆万元整</v>
      </c>
      <c r="E14" s="1948"/>
    </row>
    <row r="15" spans="1:5" ht="15.6">
      <c r="A15" s="1948"/>
      <c r="B15" s="3008"/>
      <c r="C15" s="1952" t="s">
        <v>1628</v>
      </c>
      <c r="D15" s="1052">
        <f ca="1">结果表!H108</f>
        <v>50796</v>
      </c>
      <c r="E15" s="1948"/>
    </row>
    <row r="16" spans="1:5" ht="15.6">
      <c r="A16" s="1948"/>
      <c r="B16" s="3009" t="str">
        <f>结果表!E109</f>
        <v>——</v>
      </c>
      <c r="C16" s="1956" t="s">
        <v>1629</v>
      </c>
      <c r="D16" s="1957" t="str">
        <f>结果表!H109</f>
        <v>——</v>
      </c>
      <c r="E16" s="1948"/>
    </row>
    <row r="17" spans="1:5" ht="15.6">
      <c r="A17" s="1948"/>
      <c r="B17" s="3010"/>
      <c r="C17" s="1951" t="s">
        <v>1630</v>
      </c>
      <c r="D17" s="1040" t="e">
        <f>NUMBERSTRING(INT(D16*10000),2)&amp;"元整"</f>
        <v>#VALUE!</v>
      </c>
      <c r="E17" s="1948"/>
    </row>
    <row r="18" spans="1:5" ht="15.6">
      <c r="A18" s="1948"/>
      <c r="B18" s="3011"/>
      <c r="C18" s="1952" t="s">
        <v>1619</v>
      </c>
      <c r="D18" s="1052" t="str">
        <f>结果表!H110</f>
        <v>——</v>
      </c>
      <c r="E18" s="1948"/>
    </row>
    <row r="19" spans="1:5" ht="15.6">
      <c r="A19" s="1948"/>
      <c r="B19" s="3002" t="str">
        <f>结果表!E111</f>
        <v>——</v>
      </c>
      <c r="C19" s="1956" t="s">
        <v>1617</v>
      </c>
      <c r="D19" s="1041" t="str">
        <f>结果表!H111</f>
        <v>——</v>
      </c>
      <c r="E19" s="1948"/>
    </row>
    <row r="20" spans="1:5" ht="15.6">
      <c r="A20" s="1948"/>
      <c r="B20" s="3003"/>
      <c r="C20" s="1951" t="s">
        <v>1630</v>
      </c>
      <c r="D20" s="1040" t="e">
        <f>NUMBERSTRING(INT(D19*10000),2)&amp;"元整"</f>
        <v>#VALUE!</v>
      </c>
      <c r="E20" s="1948"/>
    </row>
    <row r="21" spans="1:5" ht="16.2" thickBot="1">
      <c r="A21" s="1948"/>
      <c r="B21" s="3004"/>
      <c r="C21" s="1958" t="s">
        <v>1628</v>
      </c>
      <c r="D21" s="1053" t="str">
        <f>结果表!H112</f>
        <v>——</v>
      </c>
      <c r="E21" s="1948"/>
    </row>
    <row r="22" spans="1:5" ht="14.4" thickTop="1">
      <c r="A22" s="1948"/>
      <c r="B22" s="1959" t="s">
        <v>1631</v>
      </c>
      <c r="C22" s="1948"/>
      <c r="D22" s="1948"/>
      <c r="E22" s="1948"/>
    </row>
    <row r="23" spans="1:5">
      <c r="A23" s="1948"/>
      <c r="B23" s="1948"/>
      <c r="C23" s="1948"/>
      <c r="D23" s="1948"/>
      <c r="E23" s="1948"/>
    </row>
    <row r="24" spans="1:5" ht="17.399999999999999">
      <c r="A24" s="1960"/>
      <c r="B24" s="1961" t="s">
        <v>1622</v>
      </c>
      <c r="C24" s="1960"/>
      <c r="D24" s="1960"/>
      <c r="E24" s="1960"/>
    </row>
    <row r="25" spans="1:5">
      <c r="A25" s="1960"/>
      <c r="B25" s="1960"/>
      <c r="C25" s="1960"/>
      <c r="D25" s="1960"/>
      <c r="E25" s="1960"/>
    </row>
    <row r="26" spans="1:5">
      <c r="A26" s="1960"/>
      <c r="B26" s="1960"/>
      <c r="C26" s="1960"/>
      <c r="D26" s="1960"/>
      <c r="E26" s="1960"/>
    </row>
    <row r="27" spans="1:5">
      <c r="A27" s="1960"/>
      <c r="B27" s="1960"/>
      <c r="C27" s="1960"/>
      <c r="D27" s="1960"/>
      <c r="E27" s="1960"/>
    </row>
    <row r="28" spans="1:5">
      <c r="A28" s="1960"/>
      <c r="B28" s="1960"/>
      <c r="C28" s="1960"/>
      <c r="D28" s="1960"/>
      <c r="E28" s="1960"/>
    </row>
    <row r="29" spans="1:5">
      <c r="A29" s="1960"/>
      <c r="B29" s="1960"/>
      <c r="C29" s="1960"/>
      <c r="D29" s="1960"/>
      <c r="E29" s="1960"/>
    </row>
    <row r="30" spans="1:5">
      <c r="A30" s="1960"/>
      <c r="B30" s="1960"/>
      <c r="C30" s="1960"/>
      <c r="D30" s="1960"/>
      <c r="E30" s="1960"/>
    </row>
    <row r="31" spans="1:5">
      <c r="A31" s="1960"/>
      <c r="B31" s="1960"/>
      <c r="C31" s="1960"/>
      <c r="D31" s="1960"/>
      <c r="E31" s="1960"/>
    </row>
    <row r="32" spans="1:5">
      <c r="A32" s="1960"/>
      <c r="B32" s="1960"/>
      <c r="C32" s="1960"/>
      <c r="D32" s="1960"/>
      <c r="E32" s="1960"/>
    </row>
    <row r="33" spans="1:5">
      <c r="A33" s="1960"/>
      <c r="B33" s="1960"/>
      <c r="C33" s="1960"/>
      <c r="D33" s="1960"/>
      <c r="E33" s="1960"/>
    </row>
    <row r="34" spans="1:5">
      <c r="A34" s="1960"/>
      <c r="B34" s="1960"/>
      <c r="C34" s="1960"/>
      <c r="D34" s="1960"/>
      <c r="E34" s="1960"/>
    </row>
    <row r="35" spans="1:5">
      <c r="A35" s="1960"/>
      <c r="B35" s="1960"/>
      <c r="C35" s="1960"/>
      <c r="D35" s="1960"/>
      <c r="E35" s="1960"/>
    </row>
    <row r="36" spans="1:5">
      <c r="A36" s="1960"/>
      <c r="B36" s="1960"/>
      <c r="C36" s="1960"/>
      <c r="D36" s="1960"/>
      <c r="E36" s="1960"/>
    </row>
    <row r="37" spans="1:5">
      <c r="A37" s="1960"/>
      <c r="B37" s="1960"/>
      <c r="C37" s="1960"/>
      <c r="D37" s="1960"/>
      <c r="E37" s="1960"/>
    </row>
    <row r="38" spans="1:5">
      <c r="A38" s="1960"/>
      <c r="B38" s="1960"/>
      <c r="C38" s="1960"/>
      <c r="D38" s="1960"/>
      <c r="E38" s="1960"/>
    </row>
    <row r="39" spans="1:5">
      <c r="A39" s="1960"/>
      <c r="B39" s="1960"/>
      <c r="C39" s="1960"/>
      <c r="D39" s="1960"/>
      <c r="E39" s="1960"/>
    </row>
    <row r="40" spans="1:5">
      <c r="A40" s="1960"/>
      <c r="B40" s="1960"/>
      <c r="C40" s="1960"/>
      <c r="D40" s="1960"/>
      <c r="E40" s="1960"/>
    </row>
    <row r="41" spans="1:5">
      <c r="A41" s="1960"/>
      <c r="B41" s="1960"/>
      <c r="C41" s="1960"/>
      <c r="D41" s="1960"/>
      <c r="E41" s="1960"/>
    </row>
    <row r="42" spans="1:5">
      <c r="A42" s="1960"/>
      <c r="B42" s="1960"/>
      <c r="C42" s="1960"/>
      <c r="D42" s="1960"/>
      <c r="E42" s="196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34" customWidth="1"/>
    <col min="2" max="9" width="12.109375" style="1934" customWidth="1"/>
    <col min="10" max="16384" width="9" style="1934"/>
  </cols>
  <sheetData>
    <row r="1" spans="1:9" ht="18" thickBot="1">
      <c r="A1" s="3012" t="str">
        <f>IF(项目基本情况!B9="房地产市场价值","估价结果一览表","结果表-2")</f>
        <v>结果表-2</v>
      </c>
      <c r="B1" s="3012"/>
      <c r="C1" s="3012"/>
      <c r="D1" s="3012"/>
      <c r="E1" s="3012"/>
      <c r="F1" s="3012"/>
      <c r="G1" s="3012"/>
      <c r="H1" s="3012"/>
      <c r="I1" s="3012"/>
    </row>
    <row r="2" spans="1:9" ht="30" customHeight="1" thickTop="1">
      <c r="A2" s="3013" t="s">
        <v>1635</v>
      </c>
      <c r="B2" s="3013" t="s">
        <v>1636</v>
      </c>
      <c r="C2" s="3013" t="s">
        <v>1637</v>
      </c>
      <c r="D2" s="3013" t="str">
        <f>结果表!D116</f>
        <v>出让国有建设用地使用权价值</v>
      </c>
      <c r="E2" s="3013"/>
      <c r="F2" s="3013" t="str">
        <f>结果表!F116</f>
        <v>在建建筑物价值</v>
      </c>
      <c r="G2" s="3013"/>
      <c r="H2" s="3013" t="str">
        <f>IF(项目基本情况!B9="房地产市场价值","房地产市场价值","房地产价值")</f>
        <v>房地产价值</v>
      </c>
      <c r="I2" s="3013"/>
    </row>
    <row r="3" spans="1:9" ht="15.6">
      <c r="A3" s="3014"/>
      <c r="B3" s="3014"/>
      <c r="C3" s="3014"/>
      <c r="D3" s="1044" t="s">
        <v>1632</v>
      </c>
      <c r="E3" s="1044" t="s">
        <v>1638</v>
      </c>
      <c r="F3" s="1044" t="s">
        <v>1632</v>
      </c>
      <c r="G3" s="1044" t="s">
        <v>1633</v>
      </c>
      <c r="H3" s="1044" t="s">
        <v>1632</v>
      </c>
      <c r="I3" s="1044" t="s">
        <v>1633</v>
      </c>
    </row>
    <row r="4" spans="1:9" ht="30">
      <c r="A4" s="1962" t="str">
        <f>项目基本情况!S2</f>
        <v>北京市出让国有建设用地使用权及在建建筑物房地产</v>
      </c>
      <c r="B4" s="1044">
        <f>项目基本情况!C17</f>
        <v>32481.78999999999</v>
      </c>
      <c r="C4" s="1044">
        <f>项目基本情况!C18</f>
        <v>1574.14</v>
      </c>
      <c r="D4" s="1044" t="e">
        <f ca="1">结果表!D118</f>
        <v>#REF!</v>
      </c>
      <c r="E4" s="1044" t="e">
        <f ca="1">结果表!E118</f>
        <v>#REF!</v>
      </c>
      <c r="F4" s="1044" t="e">
        <f ca="1">结果表!F118</f>
        <v>#REF!</v>
      </c>
      <c r="G4" s="1044" t="e">
        <f ca="1">结果表!G118</f>
        <v>#REF!</v>
      </c>
      <c r="H4" s="1044">
        <f ca="1">结果表!H118</f>
        <v>164996</v>
      </c>
      <c r="I4" s="1044">
        <f ca="1">结果表!I118</f>
        <v>50796</v>
      </c>
    </row>
    <row r="5" spans="1:9" ht="30" customHeight="1">
      <c r="A5" s="3014" t="s">
        <v>1634</v>
      </c>
      <c r="B5" s="3014"/>
      <c r="C5" s="3014"/>
      <c r="D5" s="3015" t="e">
        <f ca="1">结果表!D119</f>
        <v>#REF!</v>
      </c>
      <c r="E5" s="3015"/>
      <c r="F5" s="3015" t="e">
        <f ca="1">结果表!F119</f>
        <v>#REF!</v>
      </c>
      <c r="G5" s="3015"/>
      <c r="H5" s="3015" t="str">
        <f ca="1">结果表!H119</f>
        <v>壹拾陆亿肆仟玖佰玖拾陆万元整</v>
      </c>
      <c r="I5" s="3015"/>
    </row>
    <row r="6" spans="1:9" ht="15.6">
      <c r="A6" s="3016" t="str">
        <f>结果表!A120</f>
        <v>估价师知悉的法定优先受偿款</v>
      </c>
      <c r="B6" s="3016"/>
      <c r="C6" s="3016"/>
      <c r="D6" s="3016">
        <f>结果表!D120</f>
        <v>0</v>
      </c>
      <c r="E6" s="3016"/>
      <c r="F6" s="3016"/>
      <c r="G6" s="3016"/>
      <c r="H6" s="3016"/>
      <c r="I6" s="3016"/>
    </row>
    <row r="7" spans="1:9" ht="15">
      <c r="A7" s="3014" t="s">
        <v>1634</v>
      </c>
      <c r="B7" s="3014"/>
      <c r="C7" s="3014"/>
      <c r="D7" s="3017" t="str">
        <f>结果表!D121</f>
        <v>零元整</v>
      </c>
      <c r="E7" s="3018"/>
      <c r="F7" s="3018"/>
      <c r="G7" s="3018"/>
      <c r="H7" s="3018"/>
      <c r="I7" s="3019"/>
    </row>
    <row r="8" spans="1:9" ht="15.6">
      <c r="A8" s="3016" t="str">
        <f>结果表!A122</f>
        <v>房地产抵押价值</v>
      </c>
      <c r="B8" s="3016"/>
      <c r="C8" s="3016"/>
      <c r="D8" s="3016">
        <f ca="1">结果表!D122</f>
        <v>164996</v>
      </c>
      <c r="E8" s="3016"/>
      <c r="F8" s="3016"/>
      <c r="G8" s="3016"/>
      <c r="H8" s="3016"/>
      <c r="I8" s="3016"/>
    </row>
    <row r="9" spans="1:9" ht="15">
      <c r="A9" s="3014" t="s">
        <v>1634</v>
      </c>
      <c r="B9" s="3014"/>
      <c r="C9" s="3014"/>
      <c r="D9" s="3015" t="str">
        <f ca="1">结果表!D123</f>
        <v>壹拾陆亿肆仟玖佰玖拾陆万元整</v>
      </c>
      <c r="E9" s="3015"/>
      <c r="F9" s="3015"/>
      <c r="G9" s="3015"/>
      <c r="H9" s="3015"/>
      <c r="I9" s="3015"/>
    </row>
    <row r="10" spans="1:9" ht="15.6">
      <c r="A10" s="3016" t="str">
        <f>结果表!A124</f>
        <v/>
      </c>
      <c r="B10" s="3016"/>
      <c r="C10" s="3016"/>
      <c r="D10" s="3016" t="str">
        <f>结果表!D124</f>
        <v>——</v>
      </c>
      <c r="E10" s="3016"/>
      <c r="F10" s="3016"/>
      <c r="G10" s="3016"/>
      <c r="H10" s="3016"/>
      <c r="I10" s="3016"/>
    </row>
    <row r="11" spans="1:9" ht="15">
      <c r="A11" s="3014" t="s">
        <v>1634</v>
      </c>
      <c r="B11" s="3014"/>
      <c r="C11" s="3014"/>
      <c r="D11" s="3015" t="e">
        <f>结果表!D125</f>
        <v>#VALUE!</v>
      </c>
      <c r="E11" s="3015"/>
      <c r="F11" s="3015"/>
      <c r="G11" s="3015"/>
      <c r="H11" s="3015"/>
      <c r="I11" s="3015"/>
    </row>
    <row r="12" spans="1:9" ht="15.6">
      <c r="A12" s="3016" t="str">
        <f>结果表!A126</f>
        <v/>
      </c>
      <c r="B12" s="3016"/>
      <c r="C12" s="3016"/>
      <c r="D12" s="3016" t="str">
        <f>结果表!D126</f>
        <v>——</v>
      </c>
      <c r="E12" s="3016"/>
      <c r="F12" s="3016"/>
      <c r="G12" s="3016"/>
      <c r="H12" s="3016"/>
      <c r="I12" s="3016"/>
    </row>
    <row r="13" spans="1:9" ht="15.6" thickBot="1">
      <c r="A13" s="3020" t="s">
        <v>1634</v>
      </c>
      <c r="B13" s="3020"/>
      <c r="C13" s="3020"/>
      <c r="D13" s="3021" t="e">
        <f>结果表!D127</f>
        <v>#VALUE!</v>
      </c>
      <c r="E13" s="3021"/>
      <c r="F13" s="3021"/>
      <c r="G13" s="3021"/>
      <c r="H13" s="3021"/>
      <c r="I13" s="3021"/>
    </row>
    <row r="14" spans="1:9" ht="14.4" thickTop="1">
      <c r="A14" s="3022" t="s">
        <v>1639</v>
      </c>
      <c r="B14" s="3022"/>
      <c r="C14" s="3022"/>
      <c r="D14" s="3022"/>
      <c r="E14" s="3022"/>
      <c r="F14" s="3022"/>
      <c r="G14" s="3022"/>
      <c r="H14" s="3022"/>
      <c r="I14" s="3022"/>
    </row>
    <row r="16" spans="1:9" ht="17.399999999999999">
      <c r="A16" s="1963" t="s">
        <v>1622</v>
      </c>
      <c r="B16" s="1946"/>
      <c r="C16" s="1946"/>
      <c r="D16" s="1946"/>
      <c r="E16" s="1946"/>
      <c r="F16" s="1946"/>
      <c r="G16" s="1946"/>
      <c r="H16" s="1946"/>
      <c r="I16" s="1946"/>
    </row>
    <row r="17" spans="1:9">
      <c r="A17" s="1946"/>
      <c r="B17" s="1946"/>
      <c r="C17" s="1946"/>
      <c r="D17" s="1946"/>
      <c r="E17" s="1946"/>
      <c r="F17" s="1946"/>
      <c r="G17" s="1946"/>
      <c r="H17" s="1946"/>
      <c r="I17" s="1946"/>
    </row>
    <row r="18" spans="1:9">
      <c r="A18" s="1946"/>
      <c r="B18" s="1946"/>
      <c r="C18" s="1946"/>
      <c r="D18" s="1946"/>
      <c r="E18" s="1946"/>
      <c r="F18" s="1946"/>
      <c r="G18" s="1946"/>
      <c r="H18" s="1946"/>
      <c r="I18" s="1946"/>
    </row>
    <row r="19" spans="1:9">
      <c r="A19" s="1946"/>
      <c r="B19" s="1946"/>
      <c r="C19" s="1946"/>
      <c r="D19" s="1946"/>
      <c r="E19" s="1946"/>
      <c r="F19" s="1946"/>
      <c r="G19" s="1946"/>
      <c r="H19" s="1946"/>
      <c r="I19" s="1946"/>
    </row>
    <row r="20" spans="1:9">
      <c r="A20" s="1946"/>
      <c r="B20" s="1946"/>
      <c r="C20" s="1946"/>
      <c r="D20" s="1946"/>
      <c r="E20" s="1946"/>
      <c r="F20" s="1946"/>
      <c r="G20" s="1946"/>
      <c r="H20" s="1946"/>
      <c r="I20" s="1946"/>
    </row>
    <row r="21" spans="1:9">
      <c r="A21" s="1946"/>
      <c r="B21" s="1946"/>
      <c r="C21" s="1946"/>
      <c r="D21" s="1946"/>
      <c r="E21" s="1946"/>
      <c r="F21" s="1946"/>
      <c r="G21" s="1946"/>
      <c r="H21" s="1946"/>
      <c r="I21" s="1946"/>
    </row>
    <row r="22" spans="1:9">
      <c r="A22" s="1946"/>
      <c r="B22" s="1946"/>
      <c r="C22" s="1946"/>
      <c r="D22" s="1946"/>
      <c r="E22" s="1946"/>
      <c r="F22" s="1946"/>
      <c r="G22" s="1946"/>
      <c r="H22" s="1946"/>
      <c r="I22" s="194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34" customWidth="1"/>
    <col min="2" max="3" width="22.33203125" style="1934" customWidth="1"/>
    <col min="4" max="4" width="23" style="1934" customWidth="1"/>
    <col min="5" max="16384" width="9" style="1934"/>
  </cols>
  <sheetData>
    <row r="1" spans="1:4" ht="17.399999999999999">
      <c r="A1" s="3023" t="s">
        <v>1656</v>
      </c>
      <c r="B1" s="3023"/>
      <c r="C1" s="3023"/>
      <c r="D1" s="3023"/>
    </row>
    <row r="2" spans="1:4" ht="17.399999999999999">
      <c r="A2" s="3024" t="s">
        <v>1640</v>
      </c>
      <c r="B2" s="3024"/>
      <c r="C2" s="3024"/>
      <c r="D2" s="3024"/>
    </row>
    <row r="3" spans="1:4" ht="17.399999999999999">
      <c r="A3" s="1966" t="s">
        <v>1641</v>
      </c>
      <c r="B3" s="1966" t="s">
        <v>1642</v>
      </c>
      <c r="C3" s="1966" t="s">
        <v>1643</v>
      </c>
      <c r="D3" s="1966" t="s">
        <v>1644</v>
      </c>
    </row>
    <row r="4" spans="1:4" ht="56.25" customHeight="1">
      <c r="A4" s="1967">
        <f>项目基本情况!B4</f>
        <v>0</v>
      </c>
      <c r="B4" s="1968">
        <f>项目基本情况!C4</f>
        <v>0</v>
      </c>
      <c r="C4" s="1969"/>
      <c r="D4" s="1970" t="s">
        <v>1645</v>
      </c>
    </row>
    <row r="5" spans="1:4" ht="56.25" customHeight="1">
      <c r="A5" s="1967">
        <f>项目基本情况!D4</f>
        <v>0</v>
      </c>
      <c r="B5" s="1968">
        <f>项目基本情况!E4</f>
        <v>0</v>
      </c>
      <c r="C5" s="1971"/>
      <c r="D5" s="1970" t="s">
        <v>1645</v>
      </c>
    </row>
    <row r="6" spans="1:4" ht="17.399999999999999">
      <c r="A6" s="3024" t="s">
        <v>1646</v>
      </c>
      <c r="B6" s="3024"/>
      <c r="C6" s="3024"/>
      <c r="D6" s="3024"/>
    </row>
    <row r="7" spans="1:4" ht="17.399999999999999">
      <c r="A7" s="1966" t="s">
        <v>1641</v>
      </c>
      <c r="B7" s="1968" t="s">
        <v>1647</v>
      </c>
      <c r="C7" s="1966" t="s">
        <v>1643</v>
      </c>
      <c r="D7" s="1966" t="s">
        <v>1644</v>
      </c>
    </row>
    <row r="8" spans="1:4" ht="56.25" customHeight="1">
      <c r="A8" s="1972" t="s">
        <v>865</v>
      </c>
      <c r="B8" s="1972" t="s">
        <v>1</v>
      </c>
      <c r="C8" s="1969"/>
      <c r="D8" s="1970" t="s">
        <v>1645</v>
      </c>
    </row>
    <row r="9" spans="1:4">
      <c r="A9" s="728"/>
      <c r="B9" s="728"/>
      <c r="C9" s="728"/>
      <c r="D9" s="728"/>
    </row>
    <row r="10" spans="1:4" ht="17.399999999999999">
      <c r="A10" s="1973" t="s">
        <v>1648</v>
      </c>
      <c r="B10" s="728"/>
      <c r="C10" s="728"/>
      <c r="D10" s="728"/>
    </row>
    <row r="11" spans="1:4" ht="30" customHeight="1">
      <c r="A11" s="3025" t="s">
        <v>1649</v>
      </c>
      <c r="B11" s="3026"/>
      <c r="C11" s="3026"/>
      <c r="D11" s="3026"/>
    </row>
    <row r="12" spans="1:4" ht="15.6">
      <c r="A12" s="302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7"/>
      <c r="C12" s="3027"/>
      <c r="D12" s="3027"/>
    </row>
    <row r="13" spans="1:4" ht="30" customHeight="1">
      <c r="A13" s="302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7"/>
      <c r="C13" s="3027"/>
      <c r="D13" s="3027"/>
    </row>
    <row r="14" spans="1:4" ht="15.75" customHeight="1">
      <c r="A14" s="3026" t="str">
        <f>IF(项目基本情况!B8="抵押","4.本次评估估价师所知悉的法定优先受偿款情况说明如下：","——")</f>
        <v>4.本次评估估价师所知悉的法定优先受偿款情况说明如下：</v>
      </c>
      <c r="B14" s="3027"/>
      <c r="C14" s="3027"/>
      <c r="D14" s="3027"/>
    </row>
    <row r="15" spans="1:4" ht="42" customHeight="1">
      <c r="A15" s="302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26"/>
      <c r="C15" s="3026"/>
      <c r="D15" s="3026"/>
    </row>
    <row r="16" spans="1:4" ht="30" customHeight="1">
      <c r="A16" s="3029" t="s">
        <v>1650</v>
      </c>
      <c r="B16" s="3029"/>
      <c r="C16" s="3029"/>
      <c r="D16" s="3029"/>
    </row>
    <row r="17" spans="1:4" ht="144" customHeight="1">
      <c r="A17" s="3029" t="s">
        <v>1651</v>
      </c>
      <c r="B17" s="3029"/>
      <c r="C17" s="3029"/>
      <c r="D17" s="3029"/>
    </row>
    <row r="18" spans="1:4" ht="15.75" customHeight="1">
      <c r="A18" s="3026" t="str">
        <f>IF(项目基本情况!B8="抵押",结果表!K120,"——")</f>
        <v>故，本次评估不存在估价师知悉的法定优先受偿款</v>
      </c>
      <c r="B18" s="3026"/>
      <c r="C18" s="3026"/>
      <c r="D18" s="3026"/>
    </row>
    <row r="19" spans="1:4" ht="46.5" customHeight="1">
      <c r="A19" s="302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6"/>
      <c r="C19" s="3026"/>
      <c r="D19" s="3026"/>
    </row>
    <row r="20" spans="1:4" ht="57.75" customHeight="1">
      <c r="A20" s="302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6"/>
      <c r="C20" s="3026"/>
      <c r="D20" s="3026"/>
    </row>
    <row r="21" spans="1:4" ht="57.75" customHeight="1">
      <c r="A21" s="303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0"/>
      <c r="C21" s="3030"/>
      <c r="D21" s="3030"/>
    </row>
    <row r="22" spans="1:4" ht="18.75" customHeight="1">
      <c r="A22" s="3031" t="s">
        <v>1652</v>
      </c>
      <c r="B22" s="3031"/>
      <c r="C22" s="3031"/>
      <c r="D22" s="3031"/>
    </row>
    <row r="23" spans="1:4">
      <c r="A23" s="1974"/>
      <c r="B23" s="1946"/>
      <c r="C23" s="1946"/>
      <c r="D23" s="1946"/>
    </row>
    <row r="24" spans="1:4">
      <c r="A24" s="1974"/>
      <c r="B24" s="1946"/>
      <c r="C24" s="1946"/>
      <c r="D24" s="1946"/>
    </row>
    <row r="25" spans="1:4" ht="17.399999999999999">
      <c r="A25" s="1975" t="s">
        <v>1653</v>
      </c>
    </row>
    <row r="26" spans="1:4" ht="17.399999999999999">
      <c r="A26" s="1944"/>
    </row>
    <row r="27" spans="1:4" ht="17.399999999999999">
      <c r="A27" s="1944" t="s">
        <v>1654</v>
      </c>
    </row>
    <row r="30" spans="1:4" ht="17.399999999999999">
      <c r="D30" s="1975" t="s">
        <v>1655</v>
      </c>
    </row>
    <row r="31" spans="1:4" ht="13.5" customHeight="1">
      <c r="C31" s="3028">
        <v>42551</v>
      </c>
      <c r="D31" s="302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32" customWidth="1"/>
    <col min="3" max="10" width="12.44140625" style="1932" customWidth="1"/>
    <col min="11" max="16384" width="9" style="1932"/>
  </cols>
  <sheetData>
    <row r="1" spans="1:10" ht="17.399999999999999">
      <c r="A1" s="1965" t="s">
        <v>866</v>
      </c>
      <c r="B1" s="1976"/>
      <c r="C1" s="1976"/>
      <c r="D1" s="1976"/>
      <c r="E1" s="1976"/>
      <c r="F1" s="1976"/>
      <c r="G1" s="1976"/>
      <c r="H1" s="1976"/>
      <c r="I1" s="1976"/>
      <c r="J1" s="1976"/>
    </row>
    <row r="2" spans="1:10" ht="17.399999999999999">
      <c r="A2" s="1977"/>
      <c r="B2" s="1976"/>
      <c r="C2" s="1976"/>
      <c r="D2" s="1976"/>
      <c r="E2" s="1976"/>
      <c r="F2" s="1976"/>
      <c r="G2" s="1976"/>
      <c r="H2" s="1976"/>
      <c r="I2" s="1976"/>
      <c r="J2" s="1976"/>
    </row>
    <row r="3" spans="1:10">
      <c r="A3" s="1976"/>
      <c r="B3" s="1976"/>
      <c r="C3" s="1976"/>
      <c r="D3" s="1976"/>
      <c r="E3" s="1976"/>
      <c r="F3" s="1976"/>
      <c r="G3" s="1976"/>
      <c r="H3" s="1976"/>
      <c r="I3" s="1976"/>
      <c r="J3" s="1976"/>
    </row>
    <row r="4" spans="1:10">
      <c r="A4" s="1976"/>
      <c r="B4" s="1976"/>
      <c r="C4" s="1976"/>
      <c r="D4" s="1976"/>
      <c r="E4" s="1976"/>
      <c r="F4" s="1976"/>
      <c r="G4" s="1976"/>
      <c r="H4" s="1976"/>
      <c r="I4" s="1976"/>
      <c r="J4" s="1976"/>
    </row>
    <row r="5" spans="1:10">
      <c r="A5" s="1976"/>
      <c r="B5" s="1976"/>
      <c r="C5" s="1976"/>
      <c r="D5" s="1976"/>
      <c r="E5" s="1976"/>
      <c r="F5" s="1976"/>
      <c r="G5" s="1976"/>
      <c r="H5" s="1976"/>
      <c r="I5" s="1976"/>
      <c r="J5" s="1976"/>
    </row>
    <row r="6" spans="1:10">
      <c r="A6" s="1976"/>
      <c r="B6" s="1976"/>
      <c r="C6" s="1976"/>
      <c r="D6" s="1976"/>
      <c r="E6" s="1976"/>
      <c r="F6" s="1976"/>
      <c r="G6" s="1976"/>
      <c r="H6" s="1976"/>
      <c r="I6" s="1976"/>
      <c r="J6" s="1976"/>
    </row>
    <row r="7" spans="1:10">
      <c r="A7" s="1976"/>
      <c r="B7" s="1976"/>
      <c r="C7" s="1976"/>
      <c r="D7" s="1976"/>
      <c r="E7" s="1976"/>
      <c r="F7" s="1976"/>
      <c r="G7" s="1976"/>
      <c r="H7" s="1976"/>
      <c r="I7" s="1976"/>
      <c r="J7" s="1976"/>
    </row>
    <row r="8" spans="1:10">
      <c r="A8" s="1976"/>
      <c r="B8" s="1976"/>
      <c r="C8" s="1976"/>
      <c r="D8" s="1976"/>
      <c r="E8" s="1976"/>
      <c r="F8" s="1976"/>
      <c r="G8" s="1976"/>
      <c r="H8" s="1976"/>
      <c r="I8" s="1976"/>
      <c r="J8" s="1976"/>
    </row>
    <row r="9" spans="1:10">
      <c r="A9" s="1976"/>
      <c r="B9" s="1976"/>
      <c r="C9" s="1976"/>
      <c r="D9" s="1976"/>
      <c r="E9" s="1976"/>
      <c r="F9" s="1976"/>
      <c r="G9" s="1976"/>
      <c r="H9" s="1976"/>
      <c r="I9" s="1976"/>
      <c r="J9" s="1976"/>
    </row>
    <row r="10" spans="1:10">
      <c r="A10" s="1976"/>
      <c r="B10" s="1976"/>
      <c r="C10" s="1976"/>
      <c r="D10" s="1976"/>
      <c r="E10" s="1976"/>
      <c r="F10" s="1976"/>
      <c r="G10" s="1976"/>
      <c r="H10" s="1976"/>
      <c r="I10" s="1976"/>
      <c r="J10" s="1976"/>
    </row>
    <row r="11" spans="1:10">
      <c r="A11" s="1976"/>
      <c r="B11" s="1976"/>
      <c r="C11" s="1976"/>
      <c r="D11" s="1976"/>
      <c r="E11" s="1976"/>
      <c r="F11" s="1976"/>
      <c r="G11" s="1976"/>
      <c r="H11" s="1976"/>
      <c r="I11" s="1976"/>
      <c r="J11" s="1976"/>
    </row>
    <row r="12" spans="1:10">
      <c r="A12" s="1976"/>
      <c r="B12" s="1976"/>
      <c r="C12" s="1976"/>
      <c r="D12" s="1976"/>
      <c r="E12" s="1976"/>
      <c r="F12" s="1976"/>
      <c r="G12" s="1976"/>
      <c r="H12" s="1976"/>
      <c r="I12" s="1976"/>
      <c r="J12" s="1976"/>
    </row>
    <row r="13" spans="1:10">
      <c r="A13" s="1976"/>
      <c r="B13" s="1976"/>
      <c r="C13" s="1976"/>
      <c r="D13" s="1976"/>
      <c r="E13" s="1976"/>
      <c r="F13" s="1976"/>
      <c r="G13" s="1976"/>
      <c r="H13" s="1976"/>
      <c r="I13" s="1976"/>
      <c r="J13" s="1976"/>
    </row>
    <row r="14" spans="1:10">
      <c r="A14" s="1976"/>
      <c r="B14" s="1976"/>
      <c r="C14" s="1976"/>
      <c r="D14" s="1976"/>
      <c r="E14" s="1976"/>
      <c r="F14" s="1976"/>
      <c r="G14" s="1976"/>
      <c r="H14" s="1976"/>
      <c r="I14" s="1976"/>
      <c r="J14" s="1976"/>
    </row>
    <row r="15" spans="1:10">
      <c r="A15" s="1976"/>
      <c r="B15" s="1976"/>
      <c r="C15" s="1976"/>
      <c r="D15" s="1976"/>
      <c r="E15" s="1976"/>
      <c r="F15" s="1976"/>
      <c r="G15" s="1976"/>
      <c r="H15" s="1976"/>
      <c r="I15" s="1976"/>
      <c r="J15" s="1976"/>
    </row>
    <row r="16" spans="1:10">
      <c r="A16" s="1976"/>
      <c r="B16" s="1976"/>
      <c r="C16" s="1976"/>
      <c r="D16" s="1976"/>
      <c r="E16" s="1976"/>
      <c r="F16" s="1976"/>
      <c r="G16" s="1976"/>
      <c r="H16" s="1976"/>
      <c r="I16" s="1976"/>
      <c r="J16" s="1976"/>
    </row>
    <row r="17" spans="1:10">
      <c r="A17" s="1976"/>
      <c r="B17" s="1976"/>
      <c r="C17" s="1976"/>
      <c r="D17" s="1976"/>
      <c r="E17" s="1976"/>
      <c r="F17" s="1976"/>
      <c r="G17" s="1976"/>
      <c r="H17" s="1976"/>
      <c r="I17" s="1976"/>
      <c r="J17" s="1976"/>
    </row>
    <row r="18" spans="1:10">
      <c r="A18" s="1976"/>
      <c r="B18" s="1976"/>
      <c r="C18" s="1976"/>
      <c r="D18" s="1976"/>
      <c r="E18" s="1976"/>
      <c r="F18" s="1976"/>
      <c r="G18" s="1976"/>
      <c r="H18" s="1976"/>
      <c r="I18" s="1976"/>
      <c r="J18" s="1976"/>
    </row>
    <row r="19" spans="1:10">
      <c r="A19" s="1976"/>
      <c r="B19" s="1976"/>
      <c r="C19" s="1976"/>
      <c r="D19" s="1976"/>
      <c r="E19" s="1976"/>
      <c r="F19" s="1976"/>
      <c r="G19" s="1976"/>
      <c r="H19" s="1976"/>
      <c r="I19" s="1976"/>
      <c r="J19" s="1976"/>
    </row>
    <row r="20" spans="1:10">
      <c r="A20" s="1976"/>
      <c r="B20" s="1976"/>
      <c r="C20" s="1976"/>
      <c r="D20" s="1976"/>
      <c r="E20" s="1976"/>
      <c r="F20" s="1976"/>
      <c r="G20" s="1976"/>
      <c r="H20" s="1976"/>
      <c r="I20" s="1976"/>
      <c r="J20" s="1976"/>
    </row>
    <row r="21" spans="1:10">
      <c r="A21" s="1976"/>
      <c r="B21" s="1976"/>
      <c r="C21" s="1976"/>
      <c r="D21" s="1976"/>
      <c r="E21" s="1976"/>
      <c r="F21" s="1976"/>
      <c r="G21" s="1976"/>
      <c r="H21" s="1976"/>
      <c r="I21" s="1976"/>
      <c r="J21" s="1976"/>
    </row>
    <row r="22" spans="1:10">
      <c r="A22" s="1976"/>
      <c r="B22" s="1976"/>
      <c r="C22" s="1976"/>
      <c r="D22" s="1976"/>
      <c r="E22" s="1976"/>
      <c r="F22" s="1976"/>
      <c r="G22" s="1976"/>
      <c r="H22" s="1976"/>
      <c r="I22" s="1976"/>
      <c r="J22" s="1976"/>
    </row>
    <row r="23" spans="1:10">
      <c r="A23" s="1976"/>
      <c r="B23" s="1976"/>
      <c r="C23" s="1976"/>
      <c r="D23" s="1976"/>
      <c r="E23" s="1976"/>
      <c r="F23" s="1976"/>
      <c r="G23" s="1976"/>
      <c r="H23" s="1976"/>
      <c r="I23" s="1976"/>
      <c r="J23" s="1976"/>
    </row>
    <row r="24" spans="1:10">
      <c r="A24" s="1976"/>
      <c r="B24" s="1976"/>
      <c r="C24" s="1976"/>
      <c r="D24" s="1976"/>
      <c r="E24" s="1976"/>
      <c r="F24" s="1976"/>
      <c r="G24" s="1976"/>
      <c r="H24" s="1976"/>
      <c r="I24" s="1976"/>
      <c r="J24" s="1976"/>
    </row>
    <row r="25" spans="1:10">
      <c r="A25" s="1976"/>
      <c r="B25" s="1976"/>
      <c r="C25" s="1976"/>
      <c r="D25" s="1976"/>
      <c r="E25" s="1976"/>
      <c r="F25" s="1976"/>
      <c r="G25" s="1976"/>
      <c r="H25" s="1976"/>
      <c r="I25" s="1976"/>
      <c r="J25" s="1976"/>
    </row>
    <row r="26" spans="1:10">
      <c r="A26" s="1976"/>
      <c r="B26" s="1976"/>
      <c r="C26" s="1976"/>
      <c r="D26" s="1976"/>
      <c r="E26" s="1976"/>
      <c r="F26" s="1976"/>
      <c r="G26" s="1976"/>
      <c r="H26" s="1976"/>
      <c r="I26" s="1976"/>
      <c r="J26" s="1976"/>
    </row>
    <row r="27" spans="1:10">
      <c r="A27" s="1976"/>
      <c r="B27" s="1976"/>
      <c r="C27" s="1976"/>
      <c r="D27" s="1976"/>
      <c r="E27" s="1976"/>
      <c r="F27" s="1976"/>
      <c r="G27" s="1976"/>
      <c r="H27" s="1976"/>
      <c r="I27" s="1976"/>
      <c r="J27" s="1976"/>
    </row>
    <row r="28" spans="1:10">
      <c r="A28" s="1976"/>
      <c r="B28" s="1976"/>
      <c r="C28" s="1976"/>
      <c r="D28" s="1976"/>
      <c r="E28" s="1976"/>
      <c r="F28" s="1976"/>
      <c r="G28" s="1976"/>
      <c r="H28" s="1976"/>
      <c r="I28" s="1976"/>
      <c r="J28" s="1976"/>
    </row>
    <row r="29" spans="1:10">
      <c r="A29" s="1976"/>
      <c r="B29" s="1976"/>
      <c r="C29" s="1976"/>
      <c r="D29" s="1976"/>
      <c r="E29" s="1976"/>
      <c r="F29" s="1976"/>
      <c r="G29" s="1976"/>
      <c r="H29" s="1976"/>
      <c r="I29" s="1976"/>
      <c r="J29" s="1976"/>
    </row>
    <row r="30" spans="1:10">
      <c r="A30" s="1976"/>
      <c r="B30" s="1976"/>
      <c r="C30" s="1976"/>
      <c r="D30" s="1976"/>
      <c r="E30" s="1976"/>
      <c r="F30" s="1976"/>
      <c r="G30" s="1976"/>
      <c r="H30" s="1976"/>
      <c r="I30" s="1976"/>
      <c r="J30" s="1976"/>
    </row>
    <row r="31" spans="1:10">
      <c r="A31" s="1976"/>
      <c r="B31" s="1976"/>
      <c r="C31" s="1976"/>
      <c r="D31" s="1976"/>
      <c r="E31" s="1976"/>
      <c r="F31" s="1976"/>
      <c r="G31" s="1976"/>
      <c r="H31" s="1976"/>
      <c r="I31" s="1976"/>
      <c r="J31" s="197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44140625" defaultRowHeight="15.6"/>
  <cols>
    <col min="1" max="1" width="14.44140625" style="1982" customWidth="1"/>
    <col min="2" max="16384" width="14.44140625" style="1964"/>
  </cols>
  <sheetData>
    <row r="1" spans="1:7" s="1979" customFormat="1" ht="17.399999999999999">
      <c r="A1" s="1978" t="s">
        <v>1657</v>
      </c>
    </row>
    <row r="3" spans="1:7">
      <c r="A3" s="1980" t="s">
        <v>82</v>
      </c>
      <c r="B3" s="1964" t="s">
        <v>1658</v>
      </c>
      <c r="G3" s="1981"/>
    </row>
    <row r="4" spans="1:7">
      <c r="G4" s="1981"/>
    </row>
    <row r="5" spans="1:7">
      <c r="A5" s="1983" t="s">
        <v>73</v>
      </c>
      <c r="B5" s="1964" t="s">
        <v>1659</v>
      </c>
      <c r="G5" s="1981"/>
    </row>
    <row r="6" spans="1:7">
      <c r="G6" s="1981"/>
    </row>
    <row r="7" spans="1:7">
      <c r="A7" s="1984" t="s">
        <v>135</v>
      </c>
      <c r="B7" s="1964" t="s">
        <v>1660</v>
      </c>
      <c r="G7" s="1981"/>
    </row>
    <row r="8" spans="1:7">
      <c r="G8" s="1981"/>
    </row>
    <row r="9" spans="1:7">
      <c r="A9" s="1985" t="s">
        <v>74</v>
      </c>
      <c r="B9" s="1964" t="s">
        <v>1661</v>
      </c>
    </row>
    <row r="11" spans="1:7">
      <c r="A11" s="1986" t="s">
        <v>75</v>
      </c>
      <c r="B11" s="1987" t="s">
        <v>72</v>
      </c>
    </row>
    <row r="13" spans="1:7">
      <c r="A13" s="1988" t="s">
        <v>1662</v>
      </c>
    </row>
    <row r="15" spans="1:7" ht="14.4">
      <c r="A15" s="3037" t="s">
        <v>1663</v>
      </c>
      <c r="B15" s="3032" t="s">
        <v>136</v>
      </c>
      <c r="C15" s="3033"/>
    </row>
    <row r="16" spans="1:7" ht="14.4">
      <c r="A16" s="3038"/>
      <c r="B16" s="3032" t="s">
        <v>69</v>
      </c>
      <c r="C16" s="3033"/>
    </row>
    <row r="17" spans="1:3" ht="14.4">
      <c r="A17" s="3038"/>
      <c r="B17" s="3035" t="s">
        <v>1664</v>
      </c>
      <c r="C17" s="1989" t="s">
        <v>1663</v>
      </c>
    </row>
    <row r="18" spans="1:3" ht="14.4">
      <c r="A18" s="3038"/>
      <c r="B18" s="3035"/>
      <c r="C18" s="1989" t="s">
        <v>1665</v>
      </c>
    </row>
    <row r="19" spans="1:3" ht="14.4">
      <c r="A19" s="3038"/>
      <c r="B19" s="3035"/>
      <c r="C19" s="1989" t="s">
        <v>1666</v>
      </c>
    </row>
    <row r="20" spans="1:3" ht="14.4">
      <c r="A20" s="3039"/>
      <c r="B20" s="3034" t="s">
        <v>1667</v>
      </c>
      <c r="C20" s="3033"/>
    </row>
    <row r="21" spans="1:3" ht="14.4">
      <c r="A21" s="1990" t="s">
        <v>1668</v>
      </c>
      <c r="B21" s="1991"/>
      <c r="C21" s="1992"/>
    </row>
    <row r="22" spans="1:3" ht="14.4">
      <c r="A22" s="3036" t="s">
        <v>1669</v>
      </c>
      <c r="B22" s="3034" t="s">
        <v>1670</v>
      </c>
      <c r="C22" s="3033"/>
    </row>
    <row r="23" spans="1:3" ht="14.4">
      <c r="A23" s="3036"/>
      <c r="B23" s="3034" t="s">
        <v>1671</v>
      </c>
      <c r="C23" s="3033"/>
    </row>
    <row r="24" spans="1:3" ht="14.4">
      <c r="A24" s="3036"/>
      <c r="B24" s="3034" t="s">
        <v>1672</v>
      </c>
      <c r="C24" s="3033"/>
    </row>
    <row r="25" spans="1:3" ht="14.4">
      <c r="A25" s="3036"/>
      <c r="B25" s="3035" t="s">
        <v>1673</v>
      </c>
      <c r="C25" s="1989" t="s">
        <v>1674</v>
      </c>
    </row>
    <row r="26" spans="1:3" ht="14.4">
      <c r="A26" s="3036"/>
      <c r="B26" s="3035"/>
      <c r="C26" s="1989" t="s">
        <v>1675</v>
      </c>
    </row>
    <row r="27" spans="1:3" ht="14.4">
      <c r="A27" s="3036"/>
      <c r="B27" s="3035"/>
      <c r="C27" s="1989" t="s">
        <v>1676</v>
      </c>
    </row>
    <row r="28" spans="1:3" ht="14.4">
      <c r="A28" s="3036"/>
      <c r="B28" s="3035"/>
      <c r="C28" s="1989" t="s">
        <v>1677</v>
      </c>
    </row>
    <row r="29" spans="1:3" ht="14.4">
      <c r="A29" s="3036"/>
      <c r="B29" s="3035"/>
      <c r="C29" s="1989" t="s">
        <v>1678</v>
      </c>
    </row>
    <row r="30" spans="1:3" ht="14.4">
      <c r="A30" s="3036"/>
      <c r="B30" s="3035"/>
      <c r="C30" s="1989" t="s">
        <v>1679</v>
      </c>
    </row>
    <row r="31" spans="1:3" ht="14.4">
      <c r="A31" s="3036"/>
      <c r="B31" s="3035"/>
      <c r="C31" s="1989" t="s">
        <v>1680</v>
      </c>
    </row>
    <row r="32" spans="1:3" ht="14.4">
      <c r="A32" s="3036"/>
      <c r="B32" s="3035"/>
      <c r="C32" s="1989" t="s">
        <v>1681</v>
      </c>
    </row>
    <row r="33" spans="1:3" ht="14.4">
      <c r="A33" s="3036"/>
      <c r="B33" s="3035"/>
      <c r="C33" s="1989" t="s">
        <v>1682</v>
      </c>
    </row>
    <row r="34" spans="1:3">
      <c r="A34" s="1993" t="s">
        <v>76</v>
      </c>
    </row>
    <row r="37" spans="1:3">
      <c r="A37" s="1993" t="s">
        <v>1683</v>
      </c>
    </row>
    <row r="38" spans="1:3" ht="14.4">
      <c r="A38" s="1994" t="s">
        <v>77</v>
      </c>
    </row>
    <row r="39" spans="1:3" ht="14.4">
      <c r="A39" s="1994" t="s">
        <v>78</v>
      </c>
    </row>
    <row r="40" spans="1:3" ht="14.4">
      <c r="A40" s="1994" t="s">
        <v>79</v>
      </c>
    </row>
    <row r="41" spans="1:3" ht="14.4">
      <c r="A41" s="1995" t="s">
        <v>80</v>
      </c>
    </row>
    <row r="42" spans="1:3" ht="14.4">
      <c r="A42" s="199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C23" sqref="C23"/>
    </sheetView>
  </sheetViews>
  <sheetFormatPr defaultColWidth="22.6640625" defaultRowHeight="24" customHeight="1"/>
  <cols>
    <col min="1" max="2" width="22.6640625" style="1015"/>
    <col min="3" max="3" width="32.21875" style="1015" customWidth="1"/>
    <col min="4" max="5" width="22.6640625" style="1015"/>
    <col min="6" max="6" width="25.6640625" style="1015" customWidth="1"/>
    <col min="7" max="16384" width="22.6640625" style="1015"/>
  </cols>
  <sheetData>
    <row r="2" spans="1:6" ht="24" customHeight="1">
      <c r="A2" s="1017" t="s">
        <v>825</v>
      </c>
      <c r="B2" s="1018">
        <f ca="1">TODAY()</f>
        <v>44040</v>
      </c>
      <c r="C2" s="1019" t="s">
        <v>826</v>
      </c>
      <c r="D2" s="1019"/>
    </row>
    <row r="3" spans="1:6" ht="24" customHeight="1">
      <c r="A3" s="1020" t="s">
        <v>827</v>
      </c>
      <c r="B3" s="1021" t="s">
        <v>828</v>
      </c>
      <c r="C3" s="2337" t="s">
        <v>829</v>
      </c>
      <c r="D3" s="2340" t="s">
        <v>830</v>
      </c>
      <c r="E3" s="1022" t="s">
        <v>831</v>
      </c>
      <c r="F3" s="1021" t="s">
        <v>829</v>
      </c>
    </row>
    <row r="4" spans="1:6" ht="24" customHeight="1">
      <c r="A4" s="1701" t="s">
        <v>832</v>
      </c>
      <c r="B4" s="1022">
        <f ca="1">IF(C4&lt;B2,"已过期",1119970066)</f>
        <v>1119970066</v>
      </c>
      <c r="C4" s="2919">
        <v>44876</v>
      </c>
      <c r="D4" s="2341" t="s">
        <v>832</v>
      </c>
      <c r="E4" s="1022">
        <f ca="1">IF(F4&lt;B2,"已过期",96010014)</f>
        <v>96010014</v>
      </c>
      <c r="F4" s="1030">
        <v>47118</v>
      </c>
    </row>
    <row r="5" spans="1:6" ht="24" customHeight="1">
      <c r="A5" s="1701"/>
      <c r="B5" s="1022"/>
      <c r="C5" s="2338"/>
      <c r="D5" s="2341"/>
      <c r="E5" s="1022"/>
      <c r="F5" s="1030"/>
    </row>
    <row r="6" spans="1:6" ht="24" customHeight="1">
      <c r="A6" s="1701" t="s">
        <v>833</v>
      </c>
      <c r="B6" s="1022">
        <f ca="1">IF(C6&lt;B2,"已过期",1119970111)</f>
        <v>1119970111</v>
      </c>
      <c r="C6" s="2338">
        <v>44876</v>
      </c>
      <c r="D6" s="2341" t="s">
        <v>833</v>
      </c>
      <c r="E6" s="1022">
        <f ca="1">IF(F6&lt;B2,"已过期",94010078)</f>
        <v>94010078</v>
      </c>
      <c r="F6" s="1030">
        <v>46387</v>
      </c>
    </row>
    <row r="7" spans="1:6" ht="24" customHeight="1">
      <c r="A7" s="1701" t="s">
        <v>834</v>
      </c>
      <c r="B7" s="1022">
        <f ca="1">IF(C7&lt;B2,"已过期",1120050019)</f>
        <v>1120050019</v>
      </c>
      <c r="C7" s="2338">
        <v>44395</v>
      </c>
      <c r="D7" s="2341" t="s">
        <v>834</v>
      </c>
      <c r="E7" s="1022">
        <f ca="1">IF(F7&lt;B2,"已过期",2002110030)</f>
        <v>2002110030</v>
      </c>
      <c r="F7" s="1030">
        <v>46387</v>
      </c>
    </row>
    <row r="8" spans="1:6" ht="24" customHeight="1">
      <c r="A8" s="1701" t="s">
        <v>835</v>
      </c>
      <c r="B8" s="1022">
        <f ca="1">IF(C8&lt;B2,"已过期",1120000080)</f>
        <v>1120000080</v>
      </c>
      <c r="C8" s="2919">
        <v>44876</v>
      </c>
      <c r="D8" s="2341" t="s">
        <v>835</v>
      </c>
      <c r="E8" s="1022">
        <f ca="1">IF(F8&lt;B2,"已过期",2000110082)</f>
        <v>2000110082</v>
      </c>
      <c r="F8" s="1030">
        <v>46387</v>
      </c>
    </row>
    <row r="9" spans="1:6" ht="24" customHeight="1">
      <c r="A9" s="1701" t="s">
        <v>836</v>
      </c>
      <c r="B9" s="1022">
        <f ca="1">IF(C9&lt;B2,"已过期",1419970001)</f>
        <v>1419970001</v>
      </c>
      <c r="C9" s="2919">
        <v>44899</v>
      </c>
      <c r="D9" s="2341" t="s">
        <v>836</v>
      </c>
      <c r="E9" s="1022">
        <f ca="1">IF(F9&lt;B2,"已过期",2002110125)</f>
        <v>2002110125</v>
      </c>
      <c r="F9" s="1030">
        <v>47118</v>
      </c>
    </row>
    <row r="10" spans="1:6" ht="24" customHeight="1">
      <c r="A10" s="1701" t="s">
        <v>837</v>
      </c>
      <c r="B10" s="1022">
        <f ca="1">IF(C10&lt;B2,"已过期",1120060040)</f>
        <v>1120060040</v>
      </c>
      <c r="C10" s="2338">
        <v>44554</v>
      </c>
      <c r="D10" s="2341" t="s">
        <v>837</v>
      </c>
      <c r="E10" s="1022">
        <f ca="1">IF(F10&lt;B2,"已过期",2004110096)</f>
        <v>2004110096</v>
      </c>
      <c r="F10" s="1030">
        <v>47118</v>
      </c>
    </row>
    <row r="11" spans="1:6" ht="24" customHeight="1">
      <c r="A11" s="1701" t="s">
        <v>838</v>
      </c>
      <c r="B11" s="1022">
        <f ca="1">IF(C11&lt;B2,"已过期",1120100036)</f>
        <v>1120100036</v>
      </c>
      <c r="C11" s="2338">
        <v>44675</v>
      </c>
      <c r="D11" s="2341" t="s">
        <v>838</v>
      </c>
      <c r="E11" s="1022">
        <f ca="1">IF(F11&lt;B2,"已过期",2010110070)</f>
        <v>2010110070</v>
      </c>
      <c r="F11" s="1030">
        <v>47907</v>
      </c>
    </row>
    <row r="12" spans="1:6" ht="24" customHeight="1">
      <c r="A12" s="1701"/>
      <c r="B12" s="1022"/>
      <c r="C12" s="2919"/>
      <c r="D12" s="1701"/>
      <c r="E12" s="1022"/>
      <c r="F12" s="1030"/>
    </row>
    <row r="13" spans="1:6" ht="24" customHeight="1">
      <c r="A13" s="1701" t="s">
        <v>839</v>
      </c>
      <c r="B13" s="1022">
        <f ca="1">IF(C13&lt;B2,"已过期",1120070131)</f>
        <v>1120070131</v>
      </c>
      <c r="C13" s="2338">
        <v>44849</v>
      </c>
      <c r="D13" s="2341" t="s">
        <v>839</v>
      </c>
      <c r="E13" s="1022">
        <f ca="1">IF(F13&lt;B2,"已过期",2014110011)</f>
        <v>2014110011</v>
      </c>
      <c r="F13" s="1030">
        <v>49302</v>
      </c>
    </row>
    <row r="14" spans="1:6" ht="24" customHeight="1">
      <c r="A14" s="1701" t="s">
        <v>3045</v>
      </c>
      <c r="B14" s="1022">
        <f ca="1">IF(C14&lt;B2,"已过期",1120040230)</f>
        <v>1120040230</v>
      </c>
      <c r="C14" s="2338">
        <v>44864</v>
      </c>
      <c r="D14" s="2341" t="s">
        <v>3045</v>
      </c>
      <c r="E14" s="1022">
        <f ca="1">IF(F14&lt;B2,"已过期",98030020)</f>
        <v>98030020</v>
      </c>
      <c r="F14" s="1030">
        <v>47118</v>
      </c>
    </row>
    <row r="15" spans="1:6" ht="24" customHeight="1">
      <c r="A15" s="1702"/>
      <c r="B15" s="1022"/>
      <c r="C15" s="2338"/>
      <c r="D15" s="2342"/>
      <c r="E15" s="1022"/>
      <c r="F15" s="1023"/>
    </row>
    <row r="16" spans="1:6" ht="24" customHeight="1">
      <c r="A16" s="1701"/>
      <c r="B16" s="1022"/>
      <c r="C16" s="2919"/>
      <c r="D16" s="2341"/>
      <c r="E16" s="1022"/>
      <c r="F16" s="1030"/>
    </row>
    <row r="17" spans="1:7" ht="24" customHeight="1">
      <c r="A17" s="1701"/>
      <c r="B17" s="1022"/>
      <c r="C17" s="2338"/>
      <c r="D17" s="2341"/>
      <c r="E17" s="1022"/>
      <c r="F17" s="1030"/>
    </row>
    <row r="18" spans="1:7" ht="24" customHeight="1">
      <c r="A18" s="1701" t="s">
        <v>3052</v>
      </c>
      <c r="B18" s="1022">
        <v>1120190079</v>
      </c>
      <c r="C18" s="2919">
        <v>44826</v>
      </c>
      <c r="D18" s="2341"/>
      <c r="E18" s="1022"/>
      <c r="F18" s="1030"/>
    </row>
    <row r="19" spans="1:7" ht="24" customHeight="1">
      <c r="A19" s="1701"/>
      <c r="B19" s="1022"/>
      <c r="C19" s="2338"/>
      <c r="D19" s="2341"/>
      <c r="E19" s="1022"/>
      <c r="F19" s="1022"/>
    </row>
    <row r="20" spans="1:7" ht="24" customHeight="1">
      <c r="A20" s="1701"/>
      <c r="B20" s="1022"/>
      <c r="C20" s="2338"/>
      <c r="D20" s="2341"/>
      <c r="E20" s="1022"/>
      <c r="F20" s="1022"/>
    </row>
    <row r="21" spans="1:7" ht="24" customHeight="1">
      <c r="A21" s="1701"/>
      <c r="B21" s="1022"/>
      <c r="C21" s="2338"/>
      <c r="D21" s="2341" t="s">
        <v>840</v>
      </c>
      <c r="E21" s="1022">
        <f ca="1">IF(F21&lt;B2,"已过期",2011110090)</f>
        <v>2011110090</v>
      </c>
      <c r="F21" s="1030">
        <v>48302</v>
      </c>
    </row>
    <row r="22" spans="1:7" ht="24" customHeight="1">
      <c r="A22" s="1701" t="s">
        <v>841</v>
      </c>
      <c r="B22" s="1022">
        <f ca="1">IF(C22&lt;B2,"已过期",1120020033)</f>
        <v>1120020033</v>
      </c>
      <c r="C22" s="2919">
        <v>44339</v>
      </c>
      <c r="D22" s="2341" t="s">
        <v>841</v>
      </c>
      <c r="E22" s="1022">
        <f ca="1">IF(F22&lt;B2,"已过期",2000110137)</f>
        <v>2000110137</v>
      </c>
      <c r="F22" s="1030">
        <v>46387</v>
      </c>
    </row>
    <row r="23" spans="1:7" ht="24" customHeight="1">
      <c r="A23" s="1701" t="s">
        <v>3054</v>
      </c>
      <c r="B23" s="1022">
        <v>1119980106</v>
      </c>
      <c r="C23" s="2338">
        <v>44969</v>
      </c>
      <c r="D23" s="2341"/>
      <c r="E23" s="1022"/>
      <c r="F23" s="1022"/>
    </row>
    <row r="24" spans="1:7" s="1024" customFormat="1" ht="24" customHeight="1">
      <c r="A24" s="1702" t="s">
        <v>1328</v>
      </c>
      <c r="B24" s="1702" t="s">
        <v>1328</v>
      </c>
      <c r="C24" s="2339" t="s">
        <v>1328</v>
      </c>
      <c r="D24" s="2342" t="s">
        <v>1328</v>
      </c>
      <c r="E24" s="1702" t="s">
        <v>1328</v>
      </c>
      <c r="F24" s="1702" t="s">
        <v>1328</v>
      </c>
    </row>
    <row r="25" spans="1:7" ht="24" customHeight="1">
      <c r="A25" s="3040" t="s">
        <v>842</v>
      </c>
      <c r="B25" s="3040"/>
      <c r="C25" s="3040"/>
      <c r="D25" s="3040"/>
      <c r="E25" s="3040"/>
      <c r="F25" s="3040"/>
      <c r="G25" s="3040"/>
    </row>
    <row r="26" spans="1:7" s="1025" customFormat="1" ht="24" customHeight="1">
      <c r="A26" s="3041" t="s">
        <v>843</v>
      </c>
      <c r="B26" s="3041"/>
      <c r="C26" s="3042"/>
      <c r="D26" s="3043" t="s">
        <v>844</v>
      </c>
      <c r="E26" s="3041"/>
      <c r="F26" s="3041"/>
    </row>
    <row r="27" spans="1:7" s="1027" customFormat="1" ht="24" customHeight="1">
      <c r="A27" s="1026" t="s">
        <v>845</v>
      </c>
      <c r="B27" s="1021" t="s">
        <v>846</v>
      </c>
      <c r="C27" s="2337" t="s">
        <v>847</v>
      </c>
      <c r="D27" s="2344" t="s">
        <v>845</v>
      </c>
      <c r="E27" s="1021" t="s">
        <v>846</v>
      </c>
      <c r="F27" s="1021" t="s">
        <v>847</v>
      </c>
    </row>
    <row r="28" spans="1:7" s="1027" customFormat="1" ht="24" customHeight="1">
      <c r="A28" s="1028" t="s">
        <v>848</v>
      </c>
      <c r="B28" s="1029" t="s">
        <v>849</v>
      </c>
      <c r="C28" s="1030">
        <v>44820</v>
      </c>
      <c r="D28" s="2345" t="s">
        <v>850</v>
      </c>
      <c r="E28" s="1028" t="s">
        <v>851</v>
      </c>
      <c r="F28" s="1058">
        <v>44377</v>
      </c>
    </row>
    <row r="29" spans="1:7" s="1027" customFormat="1" ht="24" customHeight="1">
      <c r="A29" s="1028"/>
      <c r="B29" s="1028"/>
      <c r="C29" s="2343"/>
      <c r="D29" s="2345" t="s">
        <v>852</v>
      </c>
      <c r="E29" s="1202" t="s">
        <v>3053</v>
      </c>
      <c r="F29" s="1203">
        <v>44012</v>
      </c>
    </row>
    <row r="30" spans="1:7" ht="24" customHeight="1">
      <c r="C30" s="1031"/>
      <c r="D30" s="1031"/>
    </row>
  </sheetData>
  <sheetProtection sheet="1" objects="1" scenarios="1"/>
  <mergeCells count="3">
    <mergeCell ref="A25:G25"/>
    <mergeCell ref="A26:C26"/>
    <mergeCell ref="D26:F26"/>
  </mergeCells>
  <phoneticPr fontId="86" type="noConversion"/>
  <conditionalFormatting sqref="F4">
    <cfRule type="cellIs" dxfId="229" priority="107" stopIfTrue="1" operator="lessThan">
      <formula>$B$2</formula>
    </cfRule>
  </conditionalFormatting>
  <conditionalFormatting sqref="C5">
    <cfRule type="expression" dxfId="228" priority="102">
      <formula>AND($C5-TODAY()&lt;30,TODAY()&lt;$C5)</formula>
    </cfRule>
  </conditionalFormatting>
  <conditionalFormatting sqref="C5 F5">
    <cfRule type="cellIs" dxfId="227" priority="103" stopIfTrue="1" operator="lessThan">
      <formula>$B$2</formula>
    </cfRule>
  </conditionalFormatting>
  <conditionalFormatting sqref="F6 F8 F10">
    <cfRule type="cellIs" dxfId="226" priority="101" stopIfTrue="1" operator="lessThan">
      <formula>$B$2</formula>
    </cfRule>
  </conditionalFormatting>
  <conditionalFormatting sqref="C5:C7 C13 C17 C19:C21 C10:C11">
    <cfRule type="expression" dxfId="225" priority="99">
      <formula>AND($C5-TODAY()&lt;30,TODAY()&lt;$C5)</formula>
    </cfRule>
  </conditionalFormatting>
  <conditionalFormatting sqref="F7 F9 F11 C5:C7 C13 C17 C19:C21 C10:C11">
    <cfRule type="cellIs" dxfId="224" priority="100" stopIfTrue="1" operator="lessThan">
      <formula>$B$2</formula>
    </cfRule>
  </conditionalFormatting>
  <conditionalFormatting sqref="C20">
    <cfRule type="expression" dxfId="223" priority="87">
      <formula>AND($C20-TODAY()&lt;30,TODAY()&lt;$C20)</formula>
    </cfRule>
  </conditionalFormatting>
  <conditionalFormatting sqref="C20">
    <cfRule type="cellIs" dxfId="222" priority="88" stopIfTrue="1" operator="lessThan">
      <formula>$B$2</formula>
    </cfRule>
  </conditionalFormatting>
  <conditionalFormatting sqref="C17">
    <cfRule type="expression" dxfId="221" priority="81">
      <formula>AND($C17-TODAY()&lt;30,TODAY()&lt;$C17)</formula>
    </cfRule>
  </conditionalFormatting>
  <conditionalFormatting sqref="C17">
    <cfRule type="cellIs" dxfId="220" priority="82" stopIfTrue="1" operator="lessThan">
      <formula>$B$2</formula>
    </cfRule>
  </conditionalFormatting>
  <conditionalFormatting sqref="C19">
    <cfRule type="expression" dxfId="219" priority="79">
      <formula>AND($C19-TODAY()&lt;30,TODAY()&lt;$C19)</formula>
    </cfRule>
  </conditionalFormatting>
  <conditionalFormatting sqref="C19">
    <cfRule type="cellIs" dxfId="218" priority="80" stopIfTrue="1" operator="lessThan">
      <formula>$B$2</formula>
    </cfRule>
  </conditionalFormatting>
  <conditionalFormatting sqref="C21">
    <cfRule type="expression" dxfId="217" priority="77">
      <formula>AND($C21-TODAY()&lt;30,TODAY()&lt;$C21)</formula>
    </cfRule>
  </conditionalFormatting>
  <conditionalFormatting sqref="C21">
    <cfRule type="cellIs" dxfId="216" priority="78" stopIfTrue="1" operator="lessThan">
      <formula>$B$2</formula>
    </cfRule>
  </conditionalFormatting>
  <conditionalFormatting sqref="F18">
    <cfRule type="cellIs" dxfId="215" priority="72" stopIfTrue="1" operator="lessThan">
      <formula>$B$2</formula>
    </cfRule>
  </conditionalFormatting>
  <conditionalFormatting sqref="F22">
    <cfRule type="cellIs" dxfId="214" priority="71" stopIfTrue="1" operator="lessThan">
      <formula>$B$2</formula>
    </cfRule>
  </conditionalFormatting>
  <conditionalFormatting sqref="F21">
    <cfRule type="cellIs" dxfId="213" priority="70" stopIfTrue="1" operator="lessThan">
      <formula>$B$2</formula>
    </cfRule>
  </conditionalFormatting>
  <conditionalFormatting sqref="B4:B11 E4:E11 B17 E18:E23 B13 E13 B19:B23">
    <cfRule type="cellIs" dxfId="212" priority="68" stopIfTrue="1" operator="equal">
      <formula>"已过期"</formula>
    </cfRule>
  </conditionalFormatting>
  <conditionalFormatting sqref="A24:F24">
    <cfRule type="cellIs" dxfId="211" priority="64" stopIfTrue="1" operator="equal">
      <formula>"已过期"</formula>
    </cfRule>
  </conditionalFormatting>
  <conditionalFormatting sqref="F28">
    <cfRule type="expression" dxfId="210" priority="62">
      <formula>AND($E28-TODAY()&lt;30,TODAY()&lt;$E28)</formula>
    </cfRule>
  </conditionalFormatting>
  <conditionalFormatting sqref="F28">
    <cfRule type="cellIs" dxfId="209" priority="63" stopIfTrue="1" operator="lessThan">
      <formula>$B$2</formula>
    </cfRule>
  </conditionalFormatting>
  <conditionalFormatting sqref="F29">
    <cfRule type="expression" dxfId="208" priority="58" stopIfTrue="1">
      <formula>AND($E29-TODAY()&lt;30,TODAY()&lt;$E29)</formula>
    </cfRule>
  </conditionalFormatting>
  <conditionalFormatting sqref="F29">
    <cfRule type="cellIs" dxfId="207" priority="59" stopIfTrue="1" operator="lessThan">
      <formula>$B$2</formula>
    </cfRule>
  </conditionalFormatting>
  <conditionalFormatting sqref="F13">
    <cfRule type="cellIs" dxfId="206" priority="51" stopIfTrue="1" operator="lessThan">
      <formula>$B$2</formula>
    </cfRule>
  </conditionalFormatting>
  <conditionalFormatting sqref="C12">
    <cfRule type="expression" dxfId="205" priority="49">
      <formula>AND($C12-TODAY()&lt;30,TODAY()&lt;$C12)</formula>
    </cfRule>
  </conditionalFormatting>
  <conditionalFormatting sqref="C12">
    <cfRule type="cellIs" dxfId="204" priority="50" stopIfTrue="1" operator="lessThan">
      <formula>$B$2</formula>
    </cfRule>
  </conditionalFormatting>
  <conditionalFormatting sqref="C12">
    <cfRule type="expression" dxfId="203" priority="47">
      <formula>AND($C12-TODAY()&lt;30,TODAY()&lt;$C12)</formula>
    </cfRule>
  </conditionalFormatting>
  <conditionalFormatting sqref="C12">
    <cfRule type="cellIs" dxfId="202" priority="48" stopIfTrue="1" operator="lessThan">
      <formula>$B$2</formula>
    </cfRule>
  </conditionalFormatting>
  <conditionalFormatting sqref="B12">
    <cfRule type="cellIs" dxfId="201" priority="46" stopIfTrue="1" operator="equal">
      <formula>"已过期"</formula>
    </cfRule>
  </conditionalFormatting>
  <conditionalFormatting sqref="E12">
    <cfRule type="cellIs" dxfId="200" priority="45" stopIfTrue="1" operator="equal">
      <formula>"已过期"</formula>
    </cfRule>
  </conditionalFormatting>
  <conditionalFormatting sqref="F12">
    <cfRule type="cellIs" dxfId="199" priority="44" stopIfTrue="1" operator="lessThan">
      <formula>$B$2</formula>
    </cfRule>
  </conditionalFormatting>
  <conditionalFormatting sqref="C22">
    <cfRule type="expression" dxfId="198" priority="42">
      <formula>AND($C22-TODAY()&lt;30,TODAY()&lt;$C22)</formula>
    </cfRule>
  </conditionalFormatting>
  <conditionalFormatting sqref="C22">
    <cfRule type="cellIs" dxfId="197" priority="43" stopIfTrue="1" operator="lessThan">
      <formula>$B$2</formula>
    </cfRule>
  </conditionalFormatting>
  <conditionalFormatting sqref="C22">
    <cfRule type="expression" dxfId="196" priority="40">
      <formula>AND($C22-TODAY()&lt;30,TODAY()&lt;$C22)</formula>
    </cfRule>
  </conditionalFormatting>
  <conditionalFormatting sqref="C22">
    <cfRule type="cellIs" dxfId="195" priority="41" stopIfTrue="1" operator="lessThan">
      <formula>$B$2</formula>
    </cfRule>
  </conditionalFormatting>
  <conditionalFormatting sqref="C16">
    <cfRule type="expression" dxfId="194" priority="38">
      <formula>AND($C16-TODAY()&lt;30,TODAY()&lt;$C16)</formula>
    </cfRule>
  </conditionalFormatting>
  <conditionalFormatting sqref="C16">
    <cfRule type="cellIs" dxfId="193" priority="39" stopIfTrue="1" operator="lessThan">
      <formula>$B$2</formula>
    </cfRule>
  </conditionalFormatting>
  <conditionalFormatting sqref="C16">
    <cfRule type="expression" dxfId="192" priority="36">
      <formula>AND($C16-TODAY()&lt;30,TODAY()&lt;$C16)</formula>
    </cfRule>
  </conditionalFormatting>
  <conditionalFormatting sqref="C16">
    <cfRule type="cellIs" dxfId="191" priority="37" stopIfTrue="1" operator="lessThan">
      <formula>$B$2</formula>
    </cfRule>
  </conditionalFormatting>
  <conditionalFormatting sqref="B16">
    <cfRule type="cellIs" dxfId="190" priority="35" stopIfTrue="1" operator="equal">
      <formula>"已过期"</formula>
    </cfRule>
  </conditionalFormatting>
  <conditionalFormatting sqref="C14:C15">
    <cfRule type="expression" dxfId="189" priority="33">
      <formula>AND($C14-TODAY()&lt;30,TODAY()&lt;$C14)</formula>
    </cfRule>
  </conditionalFormatting>
  <conditionalFormatting sqref="C14:C15">
    <cfRule type="cellIs" dxfId="188" priority="34" stopIfTrue="1" operator="lessThan">
      <formula>$B$2</formula>
    </cfRule>
  </conditionalFormatting>
  <conditionalFormatting sqref="C14">
    <cfRule type="expression" dxfId="187" priority="31">
      <formula>AND($C14-TODAY()&lt;30,TODAY()&lt;$C14)</formula>
    </cfRule>
  </conditionalFormatting>
  <conditionalFormatting sqref="C14">
    <cfRule type="cellIs" dxfId="186" priority="32" stopIfTrue="1" operator="lessThan">
      <formula>$B$2</formula>
    </cfRule>
  </conditionalFormatting>
  <conditionalFormatting sqref="C15">
    <cfRule type="expression" dxfId="185" priority="29">
      <formula>AND($C15-TODAY()&lt;30,TODAY()&lt;$C15)</formula>
    </cfRule>
  </conditionalFormatting>
  <conditionalFormatting sqref="C15">
    <cfRule type="cellIs" dxfId="184" priority="30" stopIfTrue="1" operator="lessThan">
      <formula>$B$2</formula>
    </cfRule>
  </conditionalFormatting>
  <conditionalFormatting sqref="B14">
    <cfRule type="cellIs" dxfId="183" priority="28" stopIfTrue="1" operator="equal">
      <formula>"已过期"</formula>
    </cfRule>
  </conditionalFormatting>
  <conditionalFormatting sqref="B15">
    <cfRule type="cellIs" dxfId="182" priority="27" stopIfTrue="1" operator="equal">
      <formula>"已过期"</formula>
    </cfRule>
  </conditionalFormatting>
  <conditionalFormatting sqref="A15">
    <cfRule type="cellIs" dxfId="181" priority="26" stopIfTrue="1" operator="equal">
      <formula>"已过期"</formula>
    </cfRule>
  </conditionalFormatting>
  <conditionalFormatting sqref="C15">
    <cfRule type="expression" dxfId="180" priority="25">
      <formula>AND($C15-TODAY()&lt;30,TODAY()&lt;$C15)</formula>
    </cfRule>
  </conditionalFormatting>
  <conditionalFormatting sqref="F16">
    <cfRule type="cellIs" dxfId="179" priority="24" stopIfTrue="1" operator="lessThan">
      <formula>$B$2</formula>
    </cfRule>
  </conditionalFormatting>
  <conditionalFormatting sqref="E16 E14">
    <cfRule type="cellIs" dxfId="178" priority="23" stopIfTrue="1" operator="equal">
      <formula>"已过期"</formula>
    </cfRule>
  </conditionalFormatting>
  <conditionalFormatting sqref="E15">
    <cfRule type="cellIs" dxfId="177" priority="22" stopIfTrue="1" operator="equal">
      <formula>"已过期"</formula>
    </cfRule>
  </conditionalFormatting>
  <conditionalFormatting sqref="D15">
    <cfRule type="cellIs" dxfId="176" priority="21" stopIfTrue="1" operator="equal">
      <formula>"已过期"</formula>
    </cfRule>
  </conditionalFormatting>
  <conditionalFormatting sqref="F17">
    <cfRule type="cellIs" dxfId="175" priority="20" stopIfTrue="1" operator="lessThan">
      <formula>$B$2</formula>
    </cfRule>
  </conditionalFormatting>
  <conditionalFormatting sqref="E17">
    <cfRule type="cellIs" dxfId="174" priority="19" stopIfTrue="1" operator="equal">
      <formula>"已过期"</formula>
    </cfRule>
  </conditionalFormatting>
  <conditionalFormatting sqref="F14">
    <cfRule type="cellIs" dxfId="173" priority="18" stopIfTrue="1" operator="lessThan">
      <formula>$B$2</formula>
    </cfRule>
  </conditionalFormatting>
  <conditionalFormatting sqref="C18">
    <cfRule type="expression" dxfId="172" priority="16">
      <formula>AND($C18-TODAY()&lt;30,TODAY()&lt;$C18)</formula>
    </cfRule>
  </conditionalFormatting>
  <conditionalFormatting sqref="C18">
    <cfRule type="cellIs" dxfId="171" priority="17" stopIfTrue="1" operator="lessThan">
      <formula>$B$2</formula>
    </cfRule>
  </conditionalFormatting>
  <conditionalFormatting sqref="C18">
    <cfRule type="expression" dxfId="170" priority="14">
      <formula>AND($C18-TODAY()&lt;30,TODAY()&lt;$C18)</formula>
    </cfRule>
  </conditionalFormatting>
  <conditionalFormatting sqref="C18">
    <cfRule type="cellIs" dxfId="169" priority="15" stopIfTrue="1" operator="lessThan">
      <formula>$B$2</formula>
    </cfRule>
  </conditionalFormatting>
  <conditionalFormatting sqref="B18">
    <cfRule type="cellIs" dxfId="168" priority="13" stopIfTrue="1" operator="equal">
      <formula>"已过期"</formula>
    </cfRule>
  </conditionalFormatting>
  <conditionalFormatting sqref="C28">
    <cfRule type="expression" dxfId="167" priority="11">
      <formula>AND($C28-TODAY()&lt;30,TODAY()&lt;$C28)</formula>
    </cfRule>
  </conditionalFormatting>
  <conditionalFormatting sqref="C28">
    <cfRule type="cellIs" dxfId="166" priority="12" stopIfTrue="1" operator="lessThan">
      <formula>$B$2</formula>
    </cfRule>
  </conditionalFormatting>
  <conditionalFormatting sqref="C4">
    <cfRule type="expression" dxfId="165" priority="9">
      <formula>AND($C4-TODAY()&lt;30,TODAY()&lt;$C4)</formula>
    </cfRule>
  </conditionalFormatting>
  <conditionalFormatting sqref="C4">
    <cfRule type="cellIs" dxfId="164" priority="10" stopIfTrue="1" operator="lessThan">
      <formula>$B$2</formula>
    </cfRule>
  </conditionalFormatting>
  <conditionalFormatting sqref="C8">
    <cfRule type="expression" dxfId="163" priority="7">
      <formula>AND($C8-TODAY()&lt;30,TODAY()&lt;$C8)</formula>
    </cfRule>
  </conditionalFormatting>
  <conditionalFormatting sqref="C8">
    <cfRule type="cellIs" dxfId="162" priority="8" stopIfTrue="1" operator="lessThan">
      <formula>$B$2</formula>
    </cfRule>
  </conditionalFormatting>
  <conditionalFormatting sqref="C9">
    <cfRule type="expression" dxfId="161" priority="5">
      <formula>AND($C9-TODAY()&lt;30,TODAY()&lt;$C9)</formula>
    </cfRule>
  </conditionalFormatting>
  <conditionalFormatting sqref="C9">
    <cfRule type="cellIs" dxfId="160" priority="6" stopIfTrue="1" operator="lessThan">
      <formula>$B$2</formula>
    </cfRule>
  </conditionalFormatting>
  <conditionalFormatting sqref="C23">
    <cfRule type="expression" dxfId="159" priority="3">
      <formula>AND($C23-TODAY()&lt;30,TODAY()&lt;$C23)</formula>
    </cfRule>
  </conditionalFormatting>
  <conditionalFormatting sqref="C23">
    <cfRule type="cellIs" dxfId="158" priority="4" stopIfTrue="1" operator="lessThan">
      <formula>$B$2</formula>
    </cfRule>
  </conditionalFormatting>
  <conditionalFormatting sqref="C23">
    <cfRule type="expression" dxfId="157" priority="1">
      <formula>AND($C23-TODAY()&lt;30,TODAY()&lt;$C23)</formula>
    </cfRule>
  </conditionalFormatting>
  <conditionalFormatting sqref="C23">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7" sqref="B27"/>
    </sheetView>
  </sheetViews>
  <sheetFormatPr defaultColWidth="9" defaultRowHeight="14.4"/>
  <cols>
    <col min="1" max="1" width="13.44140625" style="2013" customWidth="1"/>
    <col min="2" max="2" width="23.21875" style="1964" customWidth="1"/>
    <col min="3" max="3" width="13" style="2008" customWidth="1"/>
    <col min="4" max="4" width="5.77734375" style="2005" customWidth="1"/>
    <col min="5" max="5" width="7.109375" style="2005" customWidth="1"/>
    <col min="6" max="6" width="10.6640625" style="2005" customWidth="1"/>
    <col min="7" max="7" width="7.44140625" style="2005" customWidth="1"/>
    <col min="8" max="8" width="9" style="2008" customWidth="1"/>
    <col min="9" max="9" width="11.6640625" style="2008" customWidth="1"/>
    <col min="10" max="10" width="9" style="2008" customWidth="1"/>
    <col min="11" max="19" width="9" style="2005" customWidth="1"/>
    <col min="20" max="23" width="9" style="2008" customWidth="1"/>
    <col min="24" max="24" width="21.109375" style="1964" customWidth="1"/>
    <col min="25" max="16384" width="9" style="1964"/>
  </cols>
  <sheetData>
    <row r="1" spans="1:23" s="2002" customFormat="1" ht="28.8">
      <c r="A1" s="1996" t="s">
        <v>71</v>
      </c>
      <c r="B1" s="1997" t="s">
        <v>1684</v>
      </c>
      <c r="C1" s="1998" t="s">
        <v>759</v>
      </c>
      <c r="D1" s="1999" t="s">
        <v>1685</v>
      </c>
      <c r="E1" s="1999" t="s">
        <v>1686</v>
      </c>
      <c r="F1" s="1999" t="s">
        <v>1687</v>
      </c>
      <c r="G1" s="1999" t="s">
        <v>1688</v>
      </c>
      <c r="H1" s="1999" t="s">
        <v>1689</v>
      </c>
      <c r="I1" s="1999" t="s">
        <v>1690</v>
      </c>
      <c r="J1" s="1999" t="s">
        <v>1691</v>
      </c>
      <c r="K1" s="1999" t="s">
        <v>1692</v>
      </c>
      <c r="L1" s="1999" t="s">
        <v>1693</v>
      </c>
      <c r="M1" s="1999" t="s">
        <v>1694</v>
      </c>
      <c r="N1" s="1999" t="s">
        <v>1695</v>
      </c>
      <c r="O1" s="1999" t="s">
        <v>1696</v>
      </c>
      <c r="P1" s="2000" t="s">
        <v>753</v>
      </c>
      <c r="Q1" s="2000" t="s">
        <v>1140</v>
      </c>
      <c r="R1" s="1999" t="s">
        <v>1134</v>
      </c>
      <c r="S1" s="1999" t="s">
        <v>1697</v>
      </c>
      <c r="T1" s="2001" t="s">
        <v>1698</v>
      </c>
      <c r="U1" s="1999" t="s">
        <v>1699</v>
      </c>
      <c r="V1" s="1999" t="s">
        <v>1700</v>
      </c>
      <c r="W1" s="1999" t="s">
        <v>755</v>
      </c>
    </row>
    <row r="2" spans="1:23">
      <c r="A2" s="2003" t="s">
        <v>22</v>
      </c>
      <c r="B2" s="2003" t="s">
        <v>1701</v>
      </c>
      <c r="C2" s="2004" t="s">
        <v>760</v>
      </c>
      <c r="D2" s="2005" t="s">
        <v>1702</v>
      </c>
      <c r="E2" s="2005" t="s">
        <v>1703</v>
      </c>
      <c r="F2" s="2005" t="s">
        <v>1704</v>
      </c>
      <c r="G2" s="2005">
        <v>40</v>
      </c>
      <c r="H2" s="2005" t="s">
        <v>1704</v>
      </c>
      <c r="I2" s="2005" t="s">
        <v>1705</v>
      </c>
      <c r="J2" s="2005" t="s">
        <v>1706</v>
      </c>
      <c r="K2" s="2005" t="s">
        <v>1707</v>
      </c>
      <c r="L2" s="2005" t="s">
        <v>1707</v>
      </c>
      <c r="M2" s="2005" t="s">
        <v>1707</v>
      </c>
      <c r="N2" s="2005" t="s">
        <v>1707</v>
      </c>
      <c r="O2" s="2005" t="s">
        <v>1707</v>
      </c>
      <c r="P2" s="2005" t="s">
        <v>1707</v>
      </c>
      <c r="Q2" s="2005" t="s">
        <v>1707</v>
      </c>
      <c r="R2" s="2005" t="s">
        <v>1136</v>
      </c>
      <c r="S2" s="2005" t="s">
        <v>1707</v>
      </c>
      <c r="T2" s="2005" t="s">
        <v>1708</v>
      </c>
      <c r="U2" s="2005" t="s">
        <v>1707</v>
      </c>
      <c r="V2" s="2005" t="s">
        <v>1709</v>
      </c>
      <c r="W2" s="2005" t="s">
        <v>1707</v>
      </c>
    </row>
    <row r="3" spans="1:23">
      <c r="A3" s="2003" t="s">
        <v>1710</v>
      </c>
      <c r="B3" s="2006" t="s">
        <v>1141</v>
      </c>
      <c r="C3" s="2007" t="s">
        <v>761</v>
      </c>
      <c r="D3" s="2005" t="s">
        <v>1711</v>
      </c>
      <c r="E3" s="2005" t="s">
        <v>16</v>
      </c>
      <c r="F3" s="2005" t="s">
        <v>1712</v>
      </c>
      <c r="G3" s="2005">
        <v>50</v>
      </c>
      <c r="H3" s="2005" t="s">
        <v>1712</v>
      </c>
      <c r="I3" s="2005" t="s">
        <v>1713</v>
      </c>
      <c r="J3" s="2005" t="s">
        <v>1714</v>
      </c>
      <c r="K3" s="2005" t="s">
        <v>1715</v>
      </c>
      <c r="L3" s="2005" t="s">
        <v>1715</v>
      </c>
      <c r="M3" s="2005" t="s">
        <v>1715</v>
      </c>
      <c r="N3" s="2005" t="s">
        <v>1715</v>
      </c>
      <c r="O3" s="2005" t="s">
        <v>1715</v>
      </c>
      <c r="P3" s="2005" t="s">
        <v>1715</v>
      </c>
      <c r="Q3" s="2005" t="s">
        <v>1715</v>
      </c>
      <c r="R3" s="2005" t="s">
        <v>1135</v>
      </c>
      <c r="S3" s="2005" t="s">
        <v>1715</v>
      </c>
      <c r="T3" s="2005" t="s">
        <v>1716</v>
      </c>
      <c r="U3" s="2005" t="s">
        <v>1715</v>
      </c>
      <c r="V3" s="2005" t="s">
        <v>1717</v>
      </c>
      <c r="W3" s="2005" t="s">
        <v>1715</v>
      </c>
    </row>
    <row r="4" spans="1:23">
      <c r="A4" s="2003" t="s">
        <v>1718</v>
      </c>
      <c r="B4" s="2003" t="s">
        <v>1719</v>
      </c>
      <c r="C4" s="2004" t="s">
        <v>762</v>
      </c>
      <c r="D4" s="2005" t="s">
        <v>864</v>
      </c>
      <c r="E4" s="2005" t="s">
        <v>1720</v>
      </c>
      <c r="F4" s="2005" t="s">
        <v>1721</v>
      </c>
      <c r="G4" s="2005">
        <v>70</v>
      </c>
      <c r="H4" s="2005" t="s">
        <v>1721</v>
      </c>
      <c r="I4" s="2005" t="s">
        <v>1722</v>
      </c>
      <c r="K4" s="2005" t="s">
        <v>1723</v>
      </c>
      <c r="L4" s="2005" t="s">
        <v>1723</v>
      </c>
      <c r="M4" s="2005" t="s">
        <v>1723</v>
      </c>
      <c r="N4" s="2005" t="s">
        <v>1723</v>
      </c>
      <c r="O4" s="2005" t="s">
        <v>1723</v>
      </c>
      <c r="P4" s="2005" t="s">
        <v>1723</v>
      </c>
      <c r="Q4" s="2005" t="s">
        <v>1723</v>
      </c>
      <c r="R4" s="2005" t="s">
        <v>1137</v>
      </c>
      <c r="S4" s="2005" t="s">
        <v>1723</v>
      </c>
      <c r="T4" s="2005" t="s">
        <v>1724</v>
      </c>
      <c r="U4" s="2005" t="s">
        <v>1723</v>
      </c>
      <c r="W4" s="2005" t="s">
        <v>1723</v>
      </c>
    </row>
    <row r="5" spans="1:23">
      <c r="A5" s="2003" t="s">
        <v>1725</v>
      </c>
      <c r="B5" s="2003" t="s">
        <v>1726</v>
      </c>
      <c r="C5" s="2004" t="s">
        <v>763</v>
      </c>
      <c r="F5" s="2005" t="s">
        <v>1727</v>
      </c>
      <c r="H5" s="2005" t="s">
        <v>1728</v>
      </c>
      <c r="I5" s="2005" t="s">
        <v>1729</v>
      </c>
      <c r="K5" s="2005" t="s">
        <v>1730</v>
      </c>
      <c r="L5" s="2005" t="s">
        <v>1730</v>
      </c>
      <c r="M5" s="2005" t="s">
        <v>1730</v>
      </c>
      <c r="N5" s="2005" t="s">
        <v>1730</v>
      </c>
      <c r="O5" s="2005" t="s">
        <v>1730</v>
      </c>
      <c r="P5" s="2005" t="s">
        <v>1730</v>
      </c>
      <c r="Q5" s="2005" t="s">
        <v>1730</v>
      </c>
      <c r="R5" s="2005" t="s">
        <v>1138</v>
      </c>
      <c r="S5" s="2005" t="s">
        <v>1730</v>
      </c>
      <c r="T5" s="2005" t="s">
        <v>1731</v>
      </c>
      <c r="U5" s="2005" t="s">
        <v>1730</v>
      </c>
      <c r="W5" s="2005" t="s">
        <v>1730</v>
      </c>
    </row>
    <row r="6" spans="1:23">
      <c r="A6" s="2003" t="s">
        <v>1732</v>
      </c>
      <c r="B6" s="2006" t="s">
        <v>1142</v>
      </c>
      <c r="C6" s="2009" t="s">
        <v>30</v>
      </c>
      <c r="F6" s="2005" t="s">
        <v>1728</v>
      </c>
      <c r="H6" s="2005" t="s">
        <v>1733</v>
      </c>
      <c r="I6" s="2005" t="s">
        <v>1734</v>
      </c>
      <c r="K6" s="2005" t="s">
        <v>1735</v>
      </c>
      <c r="L6" s="2005" t="s">
        <v>1735</v>
      </c>
      <c r="M6" s="2005" t="s">
        <v>1735</v>
      </c>
      <c r="N6" s="2005" t="s">
        <v>1735</v>
      </c>
      <c r="O6" s="2005" t="s">
        <v>1735</v>
      </c>
      <c r="P6" s="2005" t="s">
        <v>1735</v>
      </c>
      <c r="Q6" s="2005" t="s">
        <v>1735</v>
      </c>
      <c r="R6" s="2005" t="s">
        <v>1139</v>
      </c>
      <c r="S6" s="2005" t="s">
        <v>1735</v>
      </c>
      <c r="T6" s="2005"/>
      <c r="U6" s="2005" t="s">
        <v>1735</v>
      </c>
      <c r="W6" s="2005" t="s">
        <v>1735</v>
      </c>
    </row>
    <row r="7" spans="1:23">
      <c r="A7" s="2003" t="s">
        <v>1736</v>
      </c>
      <c r="B7" s="2006" t="s">
        <v>1143</v>
      </c>
      <c r="C7" s="2004" t="s">
        <v>31</v>
      </c>
      <c r="F7" s="2005" t="s">
        <v>1737</v>
      </c>
      <c r="H7" s="2005" t="s">
        <v>1738</v>
      </c>
      <c r="I7" s="2005" t="s">
        <v>1739</v>
      </c>
    </row>
    <row r="8" spans="1:23">
      <c r="A8" s="2003" t="s">
        <v>1740</v>
      </c>
      <c r="B8" s="2003" t="s">
        <v>1741</v>
      </c>
      <c r="C8" s="2004" t="s">
        <v>764</v>
      </c>
      <c r="F8" s="2005" t="s">
        <v>1742</v>
      </c>
      <c r="H8" s="2005"/>
      <c r="I8" s="2005" t="s">
        <v>1743</v>
      </c>
    </row>
    <row r="9" spans="1:23">
      <c r="A9" s="2003" t="s">
        <v>1744</v>
      </c>
      <c r="B9" s="2003" t="s">
        <v>1745</v>
      </c>
      <c r="C9" s="2004" t="s">
        <v>765</v>
      </c>
      <c r="F9" s="2005" t="s">
        <v>1746</v>
      </c>
      <c r="H9" s="2005"/>
    </row>
    <row r="10" spans="1:23">
      <c r="A10" s="2003" t="s">
        <v>1747</v>
      </c>
      <c r="B10" s="2003" t="s">
        <v>1748</v>
      </c>
      <c r="C10" s="2004" t="s">
        <v>766</v>
      </c>
      <c r="F10" s="2005" t="s">
        <v>16</v>
      </c>
    </row>
    <row r="11" spans="1:23">
      <c r="A11" s="2003" t="s">
        <v>1749</v>
      </c>
      <c r="B11" s="2003" t="s">
        <v>1750</v>
      </c>
      <c r="C11" s="2004" t="s">
        <v>767</v>
      </c>
    </row>
    <row r="12" spans="1:23">
      <c r="A12" s="2003" t="s">
        <v>1751</v>
      </c>
      <c r="B12" s="2003" t="s">
        <v>1752</v>
      </c>
      <c r="C12" s="2004" t="s">
        <v>768</v>
      </c>
    </row>
    <row r="13" spans="1:23">
      <c r="A13" s="2003" t="s">
        <v>1753</v>
      </c>
      <c r="B13" s="2003" t="s">
        <v>1754</v>
      </c>
      <c r="C13" s="2004" t="s">
        <v>769</v>
      </c>
    </row>
    <row r="14" spans="1:23">
      <c r="A14" s="2003" t="s">
        <v>1755</v>
      </c>
      <c r="B14" s="2003" t="s">
        <v>1756</v>
      </c>
      <c r="C14" s="2005" t="s">
        <v>16</v>
      </c>
    </row>
    <row r="15" spans="1:23">
      <c r="A15" s="2003" t="s">
        <v>1757</v>
      </c>
      <c r="B15" s="2003" t="s">
        <v>1758</v>
      </c>
      <c r="C15" s="2004"/>
    </row>
    <row r="16" spans="1:23">
      <c r="A16" s="2003" t="s">
        <v>1759</v>
      </c>
      <c r="B16" s="2003" t="s">
        <v>756</v>
      </c>
      <c r="C16" s="2004"/>
    </row>
    <row r="17" spans="1:3">
      <c r="A17" s="2003" t="s">
        <v>1760</v>
      </c>
      <c r="B17" s="2003" t="s">
        <v>3187</v>
      </c>
      <c r="C17" s="2004"/>
    </row>
    <row r="18" spans="1:3">
      <c r="A18" s="2003" t="s">
        <v>1761</v>
      </c>
      <c r="B18" s="2003" t="s">
        <v>757</v>
      </c>
      <c r="C18" s="2004"/>
    </row>
    <row r="19" spans="1:3">
      <c r="A19" s="2003" t="s">
        <v>1762</v>
      </c>
      <c r="B19" s="2003" t="s">
        <v>757</v>
      </c>
      <c r="C19" s="2004"/>
    </row>
    <row r="20" spans="1:3">
      <c r="A20" s="2003" t="s">
        <v>1763</v>
      </c>
      <c r="B20" s="2003" t="s">
        <v>757</v>
      </c>
      <c r="C20" s="2004"/>
    </row>
    <row r="21" spans="1:3">
      <c r="A21" s="2003" t="s">
        <v>1764</v>
      </c>
      <c r="B21" s="2003" t="s">
        <v>757</v>
      </c>
      <c r="C21" s="2004"/>
    </row>
    <row r="22" spans="1:3">
      <c r="A22" s="2003" t="s">
        <v>1765</v>
      </c>
      <c r="B22" s="2003" t="s">
        <v>757</v>
      </c>
      <c r="C22" s="2004"/>
    </row>
    <row r="23" spans="1:3">
      <c r="A23" s="2003" t="s">
        <v>1766</v>
      </c>
      <c r="B23" s="2003" t="s">
        <v>757</v>
      </c>
      <c r="C23" s="2004"/>
    </row>
    <row r="24" spans="1:3">
      <c r="A24" s="2003" t="s">
        <v>1767</v>
      </c>
      <c r="B24" s="2003" t="s">
        <v>757</v>
      </c>
      <c r="C24" s="2004"/>
    </row>
    <row r="25" spans="1:3">
      <c r="A25" s="2003" t="s">
        <v>1768</v>
      </c>
      <c r="B25" s="2003" t="s">
        <v>757</v>
      </c>
      <c r="C25" s="2004"/>
    </row>
    <row r="26" spans="1:3">
      <c r="A26" s="2003" t="s">
        <v>1769</v>
      </c>
      <c r="B26" s="2003" t="s">
        <v>757</v>
      </c>
      <c r="C26" s="2004"/>
    </row>
    <row r="27" spans="1:3">
      <c r="A27" s="2003" t="s">
        <v>757</v>
      </c>
      <c r="B27" s="2003" t="s">
        <v>757</v>
      </c>
      <c r="C27" s="2004"/>
    </row>
    <row r="28" spans="1:3">
      <c r="A28" s="2003" t="s">
        <v>757</v>
      </c>
      <c r="B28" s="2003" t="s">
        <v>757</v>
      </c>
      <c r="C28" s="2004"/>
    </row>
    <row r="29" spans="1:3">
      <c r="A29" s="2003" t="s">
        <v>757</v>
      </c>
      <c r="B29" s="2003" t="s">
        <v>757</v>
      </c>
      <c r="C29" s="2004"/>
    </row>
    <row r="30" spans="1:3">
      <c r="A30" s="2003" t="s">
        <v>757</v>
      </c>
      <c r="B30" s="2003" t="s">
        <v>757</v>
      </c>
      <c r="C30" s="2004"/>
    </row>
    <row r="31" spans="1:3">
      <c r="A31" s="2003" t="s">
        <v>757</v>
      </c>
      <c r="B31" s="2003" t="s">
        <v>757</v>
      </c>
      <c r="C31" s="2004"/>
    </row>
    <row r="32" spans="1:3">
      <c r="A32" s="2003" t="s">
        <v>757</v>
      </c>
      <c r="B32" s="2003" t="s">
        <v>757</v>
      </c>
      <c r="C32" s="2004"/>
    </row>
    <row r="33" spans="1:3">
      <c r="A33" s="2003" t="s">
        <v>757</v>
      </c>
      <c r="B33" s="2003" t="s">
        <v>757</v>
      </c>
      <c r="C33" s="2004"/>
    </row>
    <row r="34" spans="1:3">
      <c r="A34" s="2003" t="s">
        <v>757</v>
      </c>
      <c r="B34" s="2003" t="s">
        <v>757</v>
      </c>
      <c r="C34" s="2004"/>
    </row>
    <row r="35" spans="1:3">
      <c r="A35" s="2003" t="s">
        <v>757</v>
      </c>
      <c r="B35" s="2003" t="s">
        <v>757</v>
      </c>
      <c r="C35" s="2004"/>
    </row>
    <row r="36" spans="1:3">
      <c r="A36" s="2003" t="s">
        <v>757</v>
      </c>
      <c r="B36" s="2003" t="s">
        <v>757</v>
      </c>
      <c r="C36" s="2004"/>
    </row>
    <row r="37" spans="1:3">
      <c r="A37" s="2003" t="s">
        <v>757</v>
      </c>
      <c r="B37" s="2003" t="s">
        <v>757</v>
      </c>
      <c r="C37" s="2004"/>
    </row>
    <row r="38" spans="1:3">
      <c r="A38" s="2003" t="s">
        <v>757</v>
      </c>
      <c r="B38" s="2003" t="s">
        <v>757</v>
      </c>
      <c r="C38" s="2004"/>
    </row>
    <row r="39" spans="1:3">
      <c r="A39" s="2003" t="s">
        <v>757</v>
      </c>
      <c r="B39" s="2003" t="s">
        <v>757</v>
      </c>
      <c r="C39" s="2004"/>
    </row>
    <row r="40" spans="1:3">
      <c r="A40" s="2003" t="s">
        <v>757</v>
      </c>
      <c r="B40" s="2003" t="s">
        <v>757</v>
      </c>
      <c r="C40" s="2004"/>
    </row>
    <row r="41" spans="1:3">
      <c r="A41" s="2003" t="s">
        <v>757</v>
      </c>
      <c r="B41" s="2003" t="s">
        <v>757</v>
      </c>
      <c r="C41" s="2004"/>
    </row>
    <row r="42" spans="1:3">
      <c r="A42" s="2003" t="s">
        <v>757</v>
      </c>
      <c r="B42" s="2003" t="s">
        <v>757</v>
      </c>
      <c r="C42" s="2004"/>
    </row>
    <row r="43" spans="1:3">
      <c r="A43" s="2003" t="s">
        <v>757</v>
      </c>
      <c r="B43" s="2003" t="s">
        <v>757</v>
      </c>
      <c r="C43" s="2004"/>
    </row>
    <row r="44" spans="1:3">
      <c r="A44" s="2003" t="s">
        <v>757</v>
      </c>
      <c r="B44" s="2003" t="s">
        <v>757</v>
      </c>
      <c r="C44" s="2004"/>
    </row>
    <row r="45" spans="1:3">
      <c r="A45" s="2003" t="s">
        <v>757</v>
      </c>
      <c r="B45" s="2003" t="s">
        <v>757</v>
      </c>
      <c r="C45" s="2004"/>
    </row>
    <row r="46" spans="1:3">
      <c r="A46" s="2003" t="s">
        <v>757</v>
      </c>
      <c r="B46" s="2003" t="s">
        <v>757</v>
      </c>
      <c r="C46" s="2004"/>
    </row>
    <row r="47" spans="1:3">
      <c r="A47" s="2003" t="s">
        <v>757</v>
      </c>
      <c r="B47" s="2003" t="s">
        <v>757</v>
      </c>
      <c r="C47" s="2004"/>
    </row>
    <row r="48" spans="1:3">
      <c r="A48" s="2003" t="s">
        <v>757</v>
      </c>
      <c r="B48" s="2003" t="s">
        <v>757</v>
      </c>
      <c r="C48" s="2004"/>
    </row>
    <row r="49" spans="1:4">
      <c r="A49" s="2003" t="s">
        <v>757</v>
      </c>
      <c r="B49" s="2003" t="s">
        <v>757</v>
      </c>
      <c r="C49" s="2004"/>
    </row>
    <row r="50" spans="1:4">
      <c r="A50" s="2003" t="s">
        <v>757</v>
      </c>
      <c r="B50" s="2003" t="s">
        <v>757</v>
      </c>
      <c r="C50" s="2004"/>
    </row>
    <row r="51" spans="1:4">
      <c r="A51" s="2010" t="s">
        <v>853</v>
      </c>
      <c r="B51" s="201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0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1" t="s">
        <v>1279</v>
      </c>
    </row>
    <row r="52" spans="1:4">
      <c r="A52" s="2010" t="s">
        <v>854</v>
      </c>
      <c r="B52" s="2010" t="s">
        <v>855</v>
      </c>
      <c r="C52" s="2008" t="s">
        <v>856</v>
      </c>
      <c r="D52" s="2008" t="s">
        <v>857</v>
      </c>
    </row>
    <row r="53" spans="1:4">
      <c r="A53" s="3044" t="s">
        <v>858</v>
      </c>
      <c r="B53" s="2011" t="s">
        <v>859</v>
      </c>
      <c r="C53" s="200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6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4"/>
      <c r="B54" s="2011" t="s">
        <v>860</v>
      </c>
      <c r="C54" s="2008" t="s">
        <v>1276</v>
      </c>
    </row>
    <row r="55" spans="1:4">
      <c r="A55" s="3044"/>
      <c r="B55" s="2011" t="s">
        <v>861</v>
      </c>
      <c r="C55" s="2008" t="s">
        <v>1277</v>
      </c>
    </row>
    <row r="56" spans="1:4">
      <c r="A56" s="3044"/>
      <c r="B56" s="2011" t="s">
        <v>862</v>
      </c>
      <c r="C56" s="2008" t="s">
        <v>1281</v>
      </c>
    </row>
    <row r="57" spans="1:4">
      <c r="A57" s="3044"/>
      <c r="B57" s="2011" t="s">
        <v>863</v>
      </c>
      <c r="C57" s="2008" t="s">
        <v>1278</v>
      </c>
    </row>
    <row r="58" spans="1:4">
      <c r="A58" s="2012"/>
      <c r="B58" s="2008"/>
    </row>
    <row r="59" spans="1:4">
      <c r="A59" s="2012"/>
      <c r="B59" s="2008"/>
    </row>
    <row r="60" spans="1:4">
      <c r="A60" s="2012"/>
      <c r="B60" s="2008"/>
    </row>
    <row r="61" spans="1:4">
      <c r="A61" s="2012"/>
      <c r="B61" s="2008"/>
    </row>
    <row r="62" spans="1:4">
      <c r="A62" s="2012"/>
      <c r="B62" s="2008"/>
    </row>
    <row r="63" spans="1:4">
      <c r="A63" s="2012"/>
      <c r="B63" s="2008"/>
    </row>
    <row r="64" spans="1:4">
      <c r="A64" s="2012"/>
      <c r="B64" s="2008"/>
    </row>
    <row r="65" spans="1:2">
      <c r="A65" s="2012"/>
      <c r="B65" s="2008"/>
    </row>
    <row r="66" spans="1:2">
      <c r="A66" s="2012"/>
      <c r="B66" s="2008"/>
    </row>
    <row r="67" spans="1:2">
      <c r="A67" s="2012"/>
      <c r="B67" s="2008"/>
    </row>
    <row r="68" spans="1:2">
      <c r="A68" s="2012"/>
      <c r="B68" s="2008"/>
    </row>
    <row r="69" spans="1:2">
      <c r="A69" s="2012"/>
      <c r="B69" s="2008"/>
    </row>
    <row r="70" spans="1:2">
      <c r="A70" s="2012"/>
      <c r="B70" s="2008"/>
    </row>
    <row r="71" spans="1:2">
      <c r="A71" s="2012"/>
      <c r="B71" s="2008"/>
    </row>
    <row r="72" spans="1:2">
      <c r="A72" s="2012"/>
      <c r="B72" s="2008"/>
    </row>
    <row r="73" spans="1:2">
      <c r="A73" s="2012"/>
      <c r="B73" s="2008"/>
    </row>
    <row r="74" spans="1:2">
      <c r="A74" s="2012"/>
      <c r="B74" s="2008"/>
    </row>
    <row r="75" spans="1:2">
      <c r="A75" s="2012"/>
      <c r="B75" s="2008"/>
    </row>
    <row r="76" spans="1:2">
      <c r="A76" s="2012"/>
      <c r="B76" s="2008"/>
    </row>
    <row r="77" spans="1:2">
      <c r="A77" s="2012"/>
      <c r="B77" s="2008"/>
    </row>
    <row r="78" spans="1:2">
      <c r="A78" s="2012"/>
      <c r="B78" s="2008"/>
    </row>
    <row r="79" spans="1:2">
      <c r="A79" s="2012"/>
      <c r="B79" s="2008"/>
    </row>
    <row r="80" spans="1:2">
      <c r="A80" s="2012"/>
      <c r="B80" s="2008"/>
    </row>
    <row r="81" spans="1:2">
      <c r="A81" s="2012"/>
      <c r="B81" s="2008"/>
    </row>
    <row r="82" spans="1:2">
      <c r="A82" s="2012"/>
      <c r="B82" s="2008"/>
    </row>
    <row r="83" spans="1:2">
      <c r="A83" s="2012"/>
      <c r="B83" s="2008"/>
    </row>
    <row r="84" spans="1:2">
      <c r="A84" s="2012"/>
      <c r="B84" s="2008"/>
    </row>
    <row r="85" spans="1:2">
      <c r="A85" s="2012"/>
      <c r="B85" s="2008"/>
    </row>
    <row r="86" spans="1:2">
      <c r="A86" s="2012"/>
      <c r="B86" s="2008"/>
    </row>
    <row r="87" spans="1:2">
      <c r="A87" s="2012"/>
      <c r="B87" s="2008"/>
    </row>
    <row r="88" spans="1:2">
      <c r="A88" s="2012"/>
      <c r="B88" s="2008"/>
    </row>
    <row r="89" spans="1:2">
      <c r="A89" s="2012"/>
      <c r="B89" s="2008"/>
    </row>
    <row r="90" spans="1:2">
      <c r="A90" s="2012"/>
      <c r="B90" s="2008"/>
    </row>
    <row r="91" spans="1:2">
      <c r="A91" s="2012"/>
      <c r="B91" s="2008"/>
    </row>
    <row r="92" spans="1:2">
      <c r="A92" s="2012"/>
      <c r="B92" s="2008"/>
    </row>
    <row r="93" spans="1:2">
      <c r="A93" s="2012"/>
      <c r="B93" s="2008"/>
    </row>
    <row r="94" spans="1:2">
      <c r="A94" s="2012"/>
      <c r="B94" s="2008"/>
    </row>
    <row r="95" spans="1:2">
      <c r="A95" s="2012"/>
      <c r="B95" s="2008"/>
    </row>
    <row r="96" spans="1:2">
      <c r="A96" s="2012"/>
      <c r="B96" s="2008"/>
    </row>
    <row r="97" spans="1:2">
      <c r="A97" s="2012"/>
      <c r="B97" s="2008"/>
    </row>
    <row r="98" spans="1:2">
      <c r="A98" s="2012"/>
      <c r="B98" s="2008"/>
    </row>
    <row r="99" spans="1:2">
      <c r="A99" s="2012"/>
      <c r="B99" s="2008"/>
    </row>
    <row r="100" spans="1:2">
      <c r="A100" s="2012"/>
      <c r="B100" s="2008"/>
    </row>
    <row r="101" spans="1:2">
      <c r="A101" s="2012"/>
      <c r="B101" s="2008"/>
    </row>
    <row r="102" spans="1:2">
      <c r="A102" s="2012"/>
      <c r="B102" s="2008"/>
    </row>
    <row r="103" spans="1:2">
      <c r="A103" s="2012"/>
      <c r="B103" s="2008"/>
    </row>
    <row r="104" spans="1:2">
      <c r="A104" s="2012"/>
      <c r="B104" s="2008"/>
    </row>
    <row r="105" spans="1:2">
      <c r="A105" s="2012"/>
      <c r="B105" s="2008"/>
    </row>
    <row r="106" spans="1:2">
      <c r="A106" s="2012"/>
      <c r="B106" s="2008"/>
    </row>
    <row r="107" spans="1:2">
      <c r="A107" s="2012"/>
      <c r="B107" s="2008"/>
    </row>
    <row r="108" spans="1:2">
      <c r="A108" s="2012"/>
      <c r="B108" s="2008"/>
    </row>
    <row r="109" spans="1:2">
      <c r="A109" s="2012"/>
      <c r="B109" s="2008"/>
    </row>
    <row r="110" spans="1:2">
      <c r="A110" s="2012"/>
      <c r="B110" s="2008"/>
    </row>
    <row r="111" spans="1:2">
      <c r="A111" s="2012"/>
      <c r="B111" s="2008"/>
    </row>
    <row r="112" spans="1:2">
      <c r="A112" s="2012"/>
      <c r="B112" s="2008"/>
    </row>
    <row r="113" spans="1:2">
      <c r="A113" s="2012"/>
      <c r="B113" s="2008"/>
    </row>
    <row r="114" spans="1:2">
      <c r="A114" s="2012"/>
      <c r="B114" s="2008"/>
    </row>
    <row r="115" spans="1:2">
      <c r="A115" s="2012"/>
      <c r="B115" s="2008"/>
    </row>
    <row r="116" spans="1:2">
      <c r="A116" s="2012"/>
      <c r="B116" s="2008"/>
    </row>
    <row r="117" spans="1:2">
      <c r="A117" s="2012"/>
      <c r="B117" s="2008"/>
    </row>
    <row r="118" spans="1:2">
      <c r="A118" s="2012"/>
      <c r="B118" s="2008"/>
    </row>
    <row r="119" spans="1:2">
      <c r="A119" s="2012"/>
      <c r="B119" s="2008"/>
    </row>
    <row r="120" spans="1:2">
      <c r="A120" s="2012"/>
      <c r="B120" s="2008"/>
    </row>
    <row r="121" spans="1:2">
      <c r="A121" s="2012"/>
      <c r="B121" s="2008"/>
    </row>
    <row r="122" spans="1:2">
      <c r="A122" s="2012"/>
      <c r="B122" s="2008"/>
    </row>
    <row r="123" spans="1:2">
      <c r="A123" s="2012"/>
      <c r="B123" s="2008"/>
    </row>
    <row r="124" spans="1:2">
      <c r="A124" s="2012"/>
      <c r="B124" s="2008"/>
    </row>
    <row r="125" spans="1:2">
      <c r="A125" s="2012"/>
      <c r="B125" s="2008"/>
    </row>
    <row r="126" spans="1:2">
      <c r="A126" s="2012"/>
      <c r="B126" s="2008"/>
    </row>
    <row r="127" spans="1:2">
      <c r="A127" s="2012"/>
      <c r="B127" s="200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M10" sqref="M10"/>
    </sheetView>
  </sheetViews>
  <sheetFormatPr defaultColWidth="10" defaultRowHeight="18" customHeight="1"/>
  <cols>
    <col min="1" max="1" width="14.88671875" style="2021" customWidth="1"/>
    <col min="2" max="2" width="10" style="2021" customWidth="1"/>
    <col min="3" max="3" width="11.44140625" style="2021" customWidth="1"/>
    <col min="4" max="6" width="10" style="2021" customWidth="1"/>
    <col min="7" max="7" width="10.77734375" style="2021" customWidth="1"/>
    <col min="8" max="8" width="10" style="2021" customWidth="1"/>
    <col min="9" max="9" width="11.109375" style="2149" customWidth="1"/>
    <col min="10" max="10" width="10" style="2021" customWidth="1"/>
    <col min="11" max="11" width="10" style="2150" customWidth="1"/>
    <col min="12" max="13" width="10" style="2151" customWidth="1"/>
    <col min="14" max="14" width="10" style="2021" customWidth="1"/>
    <col min="15" max="15" width="10" style="2149" customWidth="1"/>
    <col min="16" max="17" width="10" style="2021"/>
    <col min="18" max="18" width="10" style="2021" customWidth="1"/>
    <col min="19" max="16384" width="10" style="2021"/>
  </cols>
  <sheetData>
    <row r="1" spans="1:19" ht="38.25" customHeight="1" thickBot="1">
      <c r="A1" s="2014" t="s">
        <v>1770</v>
      </c>
      <c r="B1" s="3045"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46"/>
      <c r="D1" s="3046"/>
      <c r="E1" s="3046"/>
      <c r="F1" s="3046"/>
      <c r="G1" s="3046"/>
      <c r="H1" s="3046"/>
      <c r="I1" s="3047"/>
      <c r="J1" s="2015"/>
      <c r="K1" s="2016"/>
      <c r="L1" s="2017"/>
      <c r="M1" s="2017"/>
      <c r="N1" s="2018"/>
      <c r="O1" s="2019"/>
      <c r="P1" s="2018"/>
      <c r="Q1" s="2018"/>
      <c r="R1" s="2018"/>
      <c r="S1" s="2020"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15" t="s">
        <v>1771</v>
      </c>
      <c r="B2" s="1039"/>
      <c r="C2" s="2022"/>
      <c r="D2" s="2015"/>
      <c r="E2" s="2023"/>
      <c r="F2" s="2023"/>
      <c r="G2" s="2015"/>
      <c r="H2" s="2015"/>
      <c r="I2" s="2015"/>
      <c r="J2" s="2015"/>
      <c r="K2" s="2016"/>
      <c r="L2" s="2017"/>
      <c r="M2" s="2017"/>
      <c r="N2" s="2018"/>
      <c r="O2" s="2019"/>
      <c r="P2" s="2018"/>
      <c r="Q2" s="2018"/>
      <c r="R2" s="2018"/>
      <c r="S2" s="2020"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24" t="s">
        <v>1772</v>
      </c>
      <c r="B3" s="2025"/>
      <c r="C3" s="2026" t="s">
        <v>1773</v>
      </c>
      <c r="D3" s="2025">
        <v>43999</v>
      </c>
      <c r="E3" s="2015"/>
      <c r="F3" s="2015"/>
      <c r="G3" s="2015"/>
      <c r="H3" s="2015"/>
      <c r="I3" s="2015"/>
      <c r="J3" s="2015"/>
      <c r="K3" s="2016"/>
      <c r="L3" s="2017"/>
      <c r="M3" s="2017"/>
      <c r="N3" s="2018"/>
      <c r="O3" s="2019"/>
      <c r="P3" s="2018"/>
      <c r="Q3" s="2018"/>
      <c r="R3" s="2018"/>
      <c r="S3" s="2020"/>
    </row>
    <row r="4" spans="1:19" ht="18" customHeight="1" thickBot="1">
      <c r="A4" s="2027" t="s">
        <v>1774</v>
      </c>
      <c r="B4" s="2028"/>
      <c r="C4" s="1037">
        <f>SUMIF(注册房地产估价师,B4,估价师及机构信息!B3:B24)</f>
        <v>0</v>
      </c>
      <c r="D4" s="2028"/>
      <c r="E4" s="1038">
        <f>SUMIF(注册房地产估价师,D4,估价师及机构信息!B3:B24)</f>
        <v>0</v>
      </c>
      <c r="F4" s="2028" t="s">
        <v>70</v>
      </c>
      <c r="G4" s="2029">
        <f>SUMIF(注册房地产估价师,F4,估价师及机构信息!B3:B24)</f>
        <v>0</v>
      </c>
      <c r="H4" s="2028" t="s">
        <v>70</v>
      </c>
      <c r="I4" s="2030">
        <f>SUMIF(注册房地产估价师,H4,估价师及机构信息!B3:B24)</f>
        <v>0</v>
      </c>
      <c r="J4" s="2031"/>
      <c r="K4" s="2032" t="str">
        <f>CONCATENATE(B4,"（注册号：",C4,")、",D4,"（注册号：",E4,")")</f>
        <v>（注册号：0)、（注册号：0)</v>
      </c>
      <c r="L4" s="2017"/>
      <c r="M4" s="2017"/>
      <c r="N4" s="2018"/>
      <c r="O4" s="2019"/>
      <c r="P4" s="2018"/>
      <c r="Q4" s="2018"/>
      <c r="R4" s="2018"/>
      <c r="S4" s="2020"/>
    </row>
    <row r="5" spans="1:19" ht="18" customHeight="1" thickTop="1">
      <c r="A5" s="2033" t="s">
        <v>1775</v>
      </c>
      <c r="B5" s="2034"/>
      <c r="C5" s="2035"/>
      <c r="D5" s="2036"/>
      <c r="E5" s="2031"/>
      <c r="F5" s="2031"/>
      <c r="G5" s="2031"/>
      <c r="H5" s="2031"/>
      <c r="I5" s="2031"/>
      <c r="J5" s="2031"/>
      <c r="K5" s="2032" t="str">
        <f>IF(F4="——","",IF(H4="——",F4&amp;"（注册号："&amp;G4&amp;")",CONCATENATE(F4,"（注册号：",G4,")、",H4,"（注册号：",I4,")")))</f>
        <v/>
      </c>
      <c r="L5" s="2017"/>
      <c r="M5" s="2017"/>
      <c r="N5" s="2018"/>
      <c r="O5" s="2019"/>
      <c r="P5" s="2018"/>
      <c r="Q5" s="2018"/>
      <c r="R5" s="2018"/>
    </row>
    <row r="6" spans="1:19" ht="18" customHeight="1">
      <c r="A6" s="2037" t="s">
        <v>1776</v>
      </c>
      <c r="B6" s="2038"/>
      <c r="C6" s="2039"/>
      <c r="D6" s="2040"/>
      <c r="E6" s="2023"/>
      <c r="F6" s="2031"/>
      <c r="G6" s="2031"/>
      <c r="H6" s="2031"/>
      <c r="I6" s="2031"/>
      <c r="J6" s="2031"/>
      <c r="K6" s="2041" t="str">
        <f>IF(COUNTIF(B6,"*上海银行*"),"上海银行","")</f>
        <v/>
      </c>
      <c r="L6" s="2017"/>
      <c r="M6" s="2017"/>
      <c r="N6" s="2018"/>
      <c r="O6" s="2019"/>
      <c r="P6" s="2018"/>
      <c r="Q6" s="2018"/>
      <c r="R6" s="2018"/>
    </row>
    <row r="7" spans="1:19" ht="18" customHeight="1">
      <c r="A7" s="2037" t="s">
        <v>1777</v>
      </c>
      <c r="B7" s="2042"/>
      <c r="C7" s="2039"/>
      <c r="D7" s="2040"/>
      <c r="E7" s="2023"/>
      <c r="F7" s="2031"/>
      <c r="G7" s="2031"/>
      <c r="H7" s="2031"/>
      <c r="I7" s="2031"/>
      <c r="J7" s="2031"/>
      <c r="K7" s="2043"/>
      <c r="L7" s="2017"/>
      <c r="M7" s="2017"/>
      <c r="N7" s="2018"/>
      <c r="O7" s="2019"/>
      <c r="P7" s="2018"/>
      <c r="Q7" s="2018"/>
      <c r="R7" s="2018"/>
    </row>
    <row r="8" spans="1:19" ht="18" customHeight="1">
      <c r="A8" s="2037" t="s">
        <v>1778</v>
      </c>
      <c r="B8" s="2044" t="s">
        <v>3060</v>
      </c>
      <c r="C8" s="2045"/>
      <c r="D8" s="3048" t="s">
        <v>1779</v>
      </c>
      <c r="E8" s="2046" t="s">
        <v>3061</v>
      </c>
      <c r="F8" s="2047"/>
      <c r="G8" s="2015"/>
      <c r="H8" s="2015"/>
      <c r="I8" s="2015"/>
      <c r="J8" s="2031"/>
      <c r="K8" s="2032"/>
      <c r="L8" s="2017"/>
      <c r="M8" s="2017"/>
      <c r="N8" s="2018"/>
      <c r="O8" s="2019"/>
      <c r="P8" s="2018"/>
      <c r="Q8" s="2018"/>
      <c r="R8" s="2018"/>
    </row>
    <row r="9" spans="1:19" ht="18" customHeight="1" thickBot="1">
      <c r="A9" s="2029" t="s">
        <v>1780</v>
      </c>
      <c r="B9" s="2048" t="s">
        <v>3061</v>
      </c>
      <c r="C9" s="2049"/>
      <c r="D9" s="3049"/>
      <c r="E9" s="2048"/>
      <c r="F9" s="2050"/>
      <c r="G9" s="2051"/>
      <c r="H9" s="2051"/>
      <c r="I9" s="2051"/>
      <c r="J9" s="2031"/>
      <c r="K9" s="2043"/>
      <c r="L9" s="2017"/>
      <c r="M9" s="2017"/>
      <c r="N9" s="2018"/>
      <c r="O9" s="2019"/>
      <c r="P9" s="2018"/>
      <c r="Q9" s="2018"/>
      <c r="R9" s="2018"/>
    </row>
    <row r="10" spans="1:19" ht="18" customHeight="1" thickTop="1">
      <c r="A10" s="2052" t="s">
        <v>1781</v>
      </c>
      <c r="B10" s="2053" t="s">
        <v>3062</v>
      </c>
      <c r="C10" s="2054"/>
      <c r="D10" s="2036"/>
      <c r="E10" s="2055" t="s">
        <v>1782</v>
      </c>
      <c r="F10" s="2056"/>
      <c r="G10" s="2057"/>
      <c r="H10" s="2058"/>
      <c r="I10" s="2036"/>
      <c r="J10" s="2031"/>
      <c r="K10" s="2043"/>
      <c r="L10" s="2017"/>
      <c r="M10" s="2017"/>
      <c r="N10" s="2018"/>
      <c r="O10" s="2019"/>
      <c r="P10" s="2018"/>
      <c r="Q10" s="2018"/>
      <c r="R10" s="2018"/>
    </row>
    <row r="11" spans="1:19" ht="18" customHeight="1">
      <c r="A11" s="2059" t="s">
        <v>1783</v>
      </c>
      <c r="B11" s="2060" t="s">
        <v>3063</v>
      </c>
      <c r="C11" s="2061"/>
      <c r="D11" s="2062"/>
      <c r="E11" s="2031"/>
      <c r="F11" s="2031"/>
      <c r="G11" s="2031"/>
      <c r="H11" s="2031"/>
      <c r="I11" s="2031"/>
      <c r="J11" s="2031"/>
      <c r="K11" s="2043"/>
      <c r="L11" s="2017"/>
      <c r="M11" s="2017"/>
      <c r="N11" s="2018"/>
      <c r="O11" s="2019"/>
      <c r="P11" s="2018"/>
      <c r="Q11" s="2018"/>
      <c r="R11" s="2018"/>
    </row>
    <row r="12" spans="1:19" ht="18" customHeight="1">
      <c r="A12" s="2063" t="s">
        <v>1784</v>
      </c>
      <c r="B12" s="2060" t="s">
        <v>3064</v>
      </c>
      <c r="C12" s="2064" t="s">
        <v>1785</v>
      </c>
      <c r="D12" s="2065" t="s">
        <v>1786</v>
      </c>
      <c r="E12" s="2065" t="s">
        <v>1787</v>
      </c>
      <c r="F12" s="2065" t="s">
        <v>1788</v>
      </c>
      <c r="G12" s="2065" t="s">
        <v>1789</v>
      </c>
      <c r="H12" s="2065" t="s">
        <v>1790</v>
      </c>
      <c r="I12" s="2065" t="s">
        <v>1791</v>
      </c>
      <c r="J12" s="2031"/>
      <c r="K12" s="2043"/>
      <c r="L12" s="2017"/>
      <c r="M12" s="2017"/>
      <c r="N12" s="2018"/>
      <c r="O12" s="2019"/>
      <c r="P12" s="2018"/>
      <c r="Q12" s="2018"/>
      <c r="R12" s="2018"/>
    </row>
    <row r="13" spans="1:19" ht="18" customHeight="1">
      <c r="A13" s="2066"/>
      <c r="B13" s="2067"/>
      <c r="C13" s="2068" t="s">
        <v>1792</v>
      </c>
      <c r="D13" s="2069"/>
      <c r="E13" s="2069"/>
      <c r="F13" s="2069">
        <v>54798</v>
      </c>
      <c r="G13" s="2069"/>
      <c r="H13" s="2069"/>
      <c r="I13" s="1047"/>
      <c r="J13" s="2031"/>
      <c r="K13" s="2043"/>
      <c r="L13" s="2017"/>
      <c r="M13" s="2017"/>
      <c r="N13" s="2018"/>
      <c r="O13" s="2019"/>
      <c r="P13" s="2018"/>
      <c r="Q13" s="2018"/>
      <c r="R13" s="2018"/>
    </row>
    <row r="14" spans="1:19" ht="18" customHeight="1">
      <c r="A14" s="2066"/>
      <c r="B14" s="2067"/>
      <c r="C14" s="2068" t="s">
        <v>1793</v>
      </c>
      <c r="D14" s="1050"/>
      <c r="E14" s="1050"/>
      <c r="F14" s="1050">
        <v>50</v>
      </c>
      <c r="G14" s="1050"/>
      <c r="H14" s="1050"/>
      <c r="I14" s="1050"/>
      <c r="J14" s="2031"/>
      <c r="K14" s="2070"/>
      <c r="L14" s="2017"/>
      <c r="M14" s="2017"/>
      <c r="N14" s="2018"/>
      <c r="O14" s="2019"/>
      <c r="P14" s="2018"/>
      <c r="Q14" s="2018"/>
      <c r="R14" s="2018"/>
    </row>
    <row r="15" spans="1:19" ht="18" customHeight="1">
      <c r="A15" s="2052"/>
      <c r="B15" s="2071"/>
      <c r="C15" s="2068" t="s">
        <v>1794</v>
      </c>
      <c r="D15" s="1049" t="str">
        <f>IF(B12="出让",IF(D13="","",ROUNDDOWN(MIN((D13-$D$3)/365,D14),2)),D14)</f>
        <v/>
      </c>
      <c r="E15" s="1049" t="str">
        <f>IF(B12="出让",IF(E13="","",ROUNDDOWN(MIN((E13-$D$3)/365,E14),2)),E14)</f>
        <v/>
      </c>
      <c r="F15" s="1049">
        <f>IF(B12="出让",IF(F13="","",ROUNDDOWN(MIN((F13-$D$3)/365,F14),2)),F14)</f>
        <v>29.58</v>
      </c>
      <c r="G15" s="1049" t="str">
        <f>IF(B12="出让",IF(G13="","",ROUNDDOWN(MIN((G13-$D$3)/365,G14),2)),G14)</f>
        <v/>
      </c>
      <c r="H15" s="1049" t="str">
        <f>IF(B12="出让",IF(H13="","",ROUNDDOWN(MIN((H13-$D$3)/365,H14),2)),H14)</f>
        <v/>
      </c>
      <c r="I15" s="1049" t="str">
        <f>IF(B12="出让",IF(I13="","",ROUNDDOWN(MIN((I13-$D$3)/365,I14),2)),I14)</f>
        <v/>
      </c>
      <c r="J15" s="2031"/>
      <c r="K15" s="2072"/>
      <c r="L15" s="2073"/>
      <c r="M15" s="2073"/>
      <c r="N15" s="2074"/>
      <c r="O15" s="2073"/>
      <c r="P15" s="2074"/>
      <c r="Q15" s="2018"/>
      <c r="R15" s="2018"/>
    </row>
    <row r="16" spans="1:19" ht="30.75" customHeight="1">
      <c r="A16" s="2055" t="s">
        <v>1795</v>
      </c>
      <c r="B16" s="3055"/>
      <c r="C16" s="3056"/>
      <c r="D16" s="3057"/>
      <c r="E16" s="2075" t="s">
        <v>1796</v>
      </c>
      <c r="F16" s="3058"/>
      <c r="G16" s="3059"/>
      <c r="H16" s="3059"/>
      <c r="I16" s="3060"/>
      <c r="J16" s="2018"/>
      <c r="K16" s="2072"/>
      <c r="L16" s="2073"/>
      <c r="M16" s="2073"/>
      <c r="N16" s="2074"/>
      <c r="O16" s="2073"/>
      <c r="P16" s="2074"/>
      <c r="Q16" s="2018"/>
      <c r="R16" s="2018"/>
    </row>
    <row r="17" spans="1:22" ht="18" customHeight="1">
      <c r="A17" s="2076" t="s">
        <v>1797</v>
      </c>
      <c r="B17" s="2024" t="s">
        <v>1798</v>
      </c>
      <c r="C17" s="1054">
        <f>'数据-汇总表'!E3</f>
        <v>32481.78999999999</v>
      </c>
      <c r="D17" s="2077" t="s">
        <v>1799</v>
      </c>
      <c r="E17" s="3061" t="s">
        <v>1800</v>
      </c>
      <c r="F17" s="3062"/>
      <c r="G17" s="3062"/>
      <c r="H17" s="3062"/>
      <c r="I17" s="3063"/>
      <c r="J17" s="2018"/>
      <c r="K17" s="2078"/>
      <c r="L17" s="2073"/>
      <c r="M17" s="2073"/>
      <c r="N17" s="2074"/>
      <c r="O17" s="2073"/>
      <c r="P17" s="2074"/>
      <c r="Q17" s="2018"/>
      <c r="R17" s="2018"/>
      <c r="S17" s="2018"/>
      <c r="T17" s="2018"/>
      <c r="U17" s="2018"/>
      <c r="V17" s="2018"/>
    </row>
    <row r="18" spans="1:22" ht="36" customHeight="1" thickBot="1">
      <c r="A18" s="2079" t="s">
        <v>1801</v>
      </c>
      <c r="B18" s="2027" t="s">
        <v>1802</v>
      </c>
      <c r="C18" s="1443">
        <f>'数据-汇总表'!D3</f>
        <v>1574.14</v>
      </c>
      <c r="D18" s="2080" t="s">
        <v>1799</v>
      </c>
      <c r="E18" s="3064" t="s">
        <v>1803</v>
      </c>
      <c r="F18" s="3065"/>
      <c r="G18" s="3065"/>
      <c r="H18" s="3065"/>
      <c r="I18" s="3066"/>
      <c r="J18" s="2018"/>
      <c r="K18" s="2078"/>
      <c r="L18" s="2073"/>
      <c r="M18" s="2073"/>
      <c r="N18" s="2074"/>
      <c r="O18" s="2073"/>
      <c r="P18" s="2074"/>
      <c r="Q18" s="2018"/>
      <c r="R18" s="2018"/>
      <c r="S18" s="2018"/>
      <c r="T18" s="2018"/>
      <c r="U18" s="2018"/>
      <c r="V18" s="2018"/>
    </row>
    <row r="19" spans="1:22" ht="37.5" customHeight="1" thickTop="1" thickBot="1">
      <c r="A19" s="373" t="s">
        <v>1804</v>
      </c>
      <c r="B19" s="352" t="s">
        <v>1805</v>
      </c>
      <c r="C19" s="2081"/>
      <c r="D19" s="2082" t="s">
        <v>1806</v>
      </c>
      <c r="E19" s="2083"/>
      <c r="F19" s="2084" t="str">
        <f>IF(AND(C19="是",E19="否"),"是否提供他项权证或相关说明","")</f>
        <v/>
      </c>
      <c r="G19" s="2085"/>
      <c r="H19" s="2031"/>
      <c r="I19" s="2031"/>
      <c r="J19" s="2031"/>
      <c r="K19" s="2043"/>
      <c r="L19" s="2017"/>
      <c r="M19" s="2017"/>
      <c r="N19" s="2074"/>
      <c r="O19" s="2073"/>
      <c r="P19" s="2074"/>
      <c r="Q19" s="2018"/>
      <c r="R19" s="2018"/>
      <c r="S19" s="2018"/>
      <c r="T19" s="2018"/>
      <c r="U19" s="2018"/>
      <c r="V19" s="2018"/>
    </row>
    <row r="20" spans="1:22" ht="18" customHeight="1">
      <c r="A20" s="2086" t="s">
        <v>1807</v>
      </c>
      <c r="B20" s="3051" t="s">
        <v>1808</v>
      </c>
      <c r="C20" s="3052"/>
      <c r="D20" s="3053" t="s">
        <v>1809</v>
      </c>
      <c r="E20" s="3054"/>
      <c r="F20" s="2087" t="s">
        <v>1810</v>
      </c>
      <c r="G20" s="2031"/>
      <c r="H20" s="2031"/>
      <c r="I20" s="2031"/>
      <c r="J20" s="2031"/>
      <c r="K20" s="3050"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7"/>
      <c r="N20" s="2074"/>
      <c r="O20" s="2073"/>
      <c r="P20" s="2074"/>
      <c r="Q20" s="2018"/>
      <c r="R20" s="2018"/>
      <c r="S20" s="2018"/>
      <c r="T20" s="2018"/>
      <c r="U20" s="2018"/>
      <c r="V20" s="2018"/>
    </row>
    <row r="21" spans="1:22" ht="24.75" customHeight="1">
      <c r="A21" s="2086"/>
      <c r="B21" s="2088" t="s">
        <v>1812</v>
      </c>
      <c r="C21" s="2089" t="s">
        <v>1813</v>
      </c>
      <c r="D21" s="2090" t="s">
        <v>1814</v>
      </c>
      <c r="E21" s="2091" t="s">
        <v>1813</v>
      </c>
      <c r="F21" s="2092"/>
      <c r="G21" s="2031"/>
      <c r="H21" s="2031"/>
      <c r="I21" s="2031"/>
      <c r="J21" s="2031"/>
      <c r="K21" s="3050"/>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7"/>
      <c r="N21" s="2074"/>
      <c r="O21" s="2073"/>
      <c r="P21" s="2074"/>
      <c r="Q21" s="2018"/>
      <c r="R21" s="2018"/>
      <c r="S21" s="2018"/>
      <c r="T21" s="2018"/>
      <c r="U21" s="2018"/>
      <c r="V21" s="2018"/>
    </row>
    <row r="22" spans="1:22" ht="24.75" customHeight="1" thickBot="1">
      <c r="A22" s="2086"/>
      <c r="B22" s="2093" t="s">
        <v>1815</v>
      </c>
      <c r="C22" s="2089" t="s">
        <v>1816</v>
      </c>
      <c r="D22" s="2015"/>
      <c r="E22" s="2015"/>
      <c r="F22" s="2094"/>
      <c r="G22" s="2031"/>
      <c r="H22" s="2031"/>
      <c r="I22" s="2031"/>
      <c r="J22" s="2031"/>
      <c r="K22" s="3050"/>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7"/>
      <c r="N22" s="2074"/>
      <c r="O22" s="2073"/>
      <c r="P22" s="2074"/>
      <c r="Q22" s="2018"/>
      <c r="R22" s="2018"/>
      <c r="S22" s="2018"/>
      <c r="T22" s="2018"/>
      <c r="U22" s="2018"/>
      <c r="V22" s="2018"/>
    </row>
    <row r="23" spans="1:22" ht="18" customHeight="1">
      <c r="A23" s="2095" t="s">
        <v>1817</v>
      </c>
      <c r="B23" s="183" t="s">
        <v>1818</v>
      </c>
      <c r="C23" s="2096"/>
      <c r="D23" s="2097" t="s">
        <v>1818</v>
      </c>
      <c r="E23" s="2098"/>
      <c r="F23" s="2094"/>
      <c r="G23" s="2031"/>
      <c r="H23" s="2031"/>
      <c r="I23" s="2031"/>
      <c r="J23" s="2031"/>
      <c r="K23" s="2099"/>
      <c r="L23" s="748"/>
      <c r="M23" s="2017"/>
      <c r="N23" s="2074"/>
      <c r="O23" s="2073"/>
      <c r="P23" s="2074"/>
      <c r="Q23" s="2018"/>
      <c r="R23" s="2018"/>
      <c r="S23" s="2018"/>
      <c r="T23" s="2018"/>
      <c r="U23" s="2018"/>
      <c r="V23" s="2018"/>
    </row>
    <row r="24" spans="1:22" ht="18" customHeight="1">
      <c r="A24" s="2100"/>
      <c r="B24" s="183" t="s">
        <v>1819</v>
      </c>
      <c r="C24" s="2101"/>
      <c r="D24" s="2095" t="s">
        <v>1819</v>
      </c>
      <c r="E24" s="2102"/>
      <c r="F24" s="2094"/>
      <c r="G24" s="2031"/>
      <c r="H24" s="2031"/>
      <c r="I24" s="2031"/>
      <c r="J24" s="2031"/>
      <c r="K24" s="2099"/>
      <c r="L24" s="748"/>
      <c r="M24" s="2017"/>
      <c r="N24" s="2074"/>
      <c r="O24" s="2073"/>
      <c r="P24" s="2074"/>
      <c r="Q24" s="2018"/>
      <c r="R24" s="2018"/>
      <c r="S24" s="2018"/>
      <c r="T24" s="2018"/>
      <c r="U24" s="2018"/>
      <c r="V24" s="2018"/>
    </row>
    <row r="25" spans="1:22" ht="18" customHeight="1">
      <c r="A25" s="2100"/>
      <c r="B25" s="183" t="s">
        <v>1820</v>
      </c>
      <c r="C25" s="2101"/>
      <c r="D25" s="2095" t="s">
        <v>1820</v>
      </c>
      <c r="E25" s="2102"/>
      <c r="F25" s="2094"/>
      <c r="G25" s="2031"/>
      <c r="H25" s="2031"/>
      <c r="I25" s="2031"/>
      <c r="J25" s="2031"/>
      <c r="K25" s="2043"/>
      <c r="L25" s="2017"/>
      <c r="M25" s="2017"/>
      <c r="N25" s="2074"/>
      <c r="O25" s="2073"/>
      <c r="P25" s="2074"/>
      <c r="Q25" s="2018"/>
      <c r="R25" s="2018"/>
      <c r="S25" s="2018"/>
      <c r="T25" s="2018"/>
      <c r="U25" s="2018"/>
      <c r="V25" s="2018"/>
    </row>
    <row r="26" spans="1:22" ht="18" customHeight="1" thickBot="1">
      <c r="A26" s="2103"/>
      <c r="B26" s="2104" t="s">
        <v>1821</v>
      </c>
      <c r="C26" s="2105"/>
      <c r="D26" s="2106" t="s">
        <v>1822</v>
      </c>
      <c r="E26" s="2107"/>
      <c r="F26" s="2108"/>
      <c r="G26" s="2051"/>
      <c r="H26" s="2051"/>
      <c r="I26" s="2051"/>
      <c r="J26" s="2031"/>
      <c r="K26" s="2043"/>
      <c r="L26" s="2017"/>
      <c r="M26" s="2017"/>
      <c r="N26" s="2074"/>
      <c r="O26" s="2073"/>
      <c r="P26" s="2074"/>
      <c r="Q26" s="2018"/>
      <c r="R26" s="2018"/>
      <c r="S26" s="2018"/>
      <c r="T26" s="2018"/>
      <c r="U26" s="2018"/>
      <c r="V26" s="2018"/>
    </row>
    <row r="27" spans="1:22" ht="18" customHeight="1" thickTop="1">
      <c r="A27" s="3068" t="s">
        <v>1823</v>
      </c>
      <c r="B27" s="2052" t="s">
        <v>1824</v>
      </c>
      <c r="C27" s="2109"/>
      <c r="D27" s="2110"/>
      <c r="E27" s="2031"/>
      <c r="F27" s="2031"/>
      <c r="G27" s="2031"/>
      <c r="H27" s="2031"/>
      <c r="I27" s="2031"/>
      <c r="J27" s="2018"/>
      <c r="K27" s="2072"/>
      <c r="L27" s="2073"/>
      <c r="M27" s="2073"/>
      <c r="N27" s="2074"/>
      <c r="O27" s="2073"/>
      <c r="P27" s="2074"/>
      <c r="Q27" s="2018"/>
      <c r="R27" s="2018"/>
      <c r="S27" s="2018"/>
      <c r="T27" s="2018"/>
      <c r="U27" s="2018"/>
      <c r="V27" s="2018"/>
    </row>
    <row r="28" spans="1:22" ht="18" customHeight="1">
      <c r="A28" s="3068"/>
      <c r="B28" s="2024" t="s">
        <v>1825</v>
      </c>
      <c r="C28" s="2111"/>
      <c r="D28" s="2112"/>
      <c r="E28" s="2031"/>
      <c r="F28" s="2031"/>
      <c r="G28" s="2031"/>
      <c r="H28" s="2031"/>
      <c r="I28" s="2031"/>
      <c r="J28" s="2018"/>
      <c r="K28" s="2113"/>
      <c r="L28" s="2017"/>
      <c r="M28" s="2017"/>
      <c r="N28" s="2018"/>
      <c r="O28" s="2019"/>
      <c r="P28" s="2018"/>
      <c r="Q28" s="2018"/>
      <c r="R28" s="2018"/>
      <c r="S28" s="2018"/>
      <c r="T28" s="2018"/>
      <c r="U28" s="2018"/>
      <c r="V28" s="2018"/>
    </row>
    <row r="29" spans="1:22" ht="18" customHeight="1">
      <c r="A29" s="3068"/>
      <c r="B29" s="2024" t="s">
        <v>1826</v>
      </c>
      <c r="C29" s="2114"/>
      <c r="D29" s="2115"/>
      <c r="E29" s="2031"/>
      <c r="F29" s="2031"/>
      <c r="G29" s="2031"/>
      <c r="H29" s="2031"/>
      <c r="I29" s="2031"/>
      <c r="J29" s="2018"/>
      <c r="K29" s="2113"/>
      <c r="L29" s="2017"/>
      <c r="M29" s="2017"/>
      <c r="N29" s="2018"/>
      <c r="O29" s="2019"/>
      <c r="P29" s="2018"/>
      <c r="Q29" s="2018"/>
      <c r="R29" s="2018"/>
      <c r="S29" s="2018"/>
      <c r="T29" s="2018"/>
      <c r="U29" s="2018"/>
      <c r="V29" s="2018"/>
    </row>
    <row r="30" spans="1:22" ht="18" customHeight="1">
      <c r="A30" s="3069"/>
      <c r="B30" s="2024" t="s">
        <v>1827</v>
      </c>
      <c r="C30" s="3070"/>
      <c r="D30" s="3071"/>
      <c r="E30" s="2031"/>
      <c r="F30" s="2031"/>
      <c r="G30" s="2031"/>
      <c r="H30" s="2031"/>
      <c r="I30" s="2031"/>
      <c r="J30" s="2018"/>
      <c r="K30" s="2113"/>
      <c r="L30" s="2017"/>
      <c r="M30" s="2017"/>
      <c r="N30" s="2018"/>
      <c r="O30" s="2019"/>
      <c r="P30" s="2018"/>
      <c r="Q30" s="2018"/>
      <c r="R30" s="2018"/>
      <c r="S30" s="2018"/>
      <c r="T30" s="2018"/>
      <c r="U30" s="2018"/>
      <c r="V30" s="2018"/>
    </row>
    <row r="31" spans="1:22" ht="18" customHeight="1">
      <c r="A31" s="3072" t="s">
        <v>1828</v>
      </c>
      <c r="B31" s="2116"/>
      <c r="C31" s="2117" t="str">
        <f>IF(B31="现房","成新及维护状况正常否",IF(B31="在建","工程状态是否正常",IF(B31="土地","是否闲置","-")))</f>
        <v>-</v>
      </c>
      <c r="D31" s="2118"/>
      <c r="E31" s="2119"/>
      <c r="F31" s="2031"/>
      <c r="G31" s="2031"/>
      <c r="H31" s="2031"/>
      <c r="I31" s="2031"/>
      <c r="J31" s="2031"/>
      <c r="K31" s="2041"/>
      <c r="L31" s="2017"/>
      <c r="M31" s="2017"/>
      <c r="N31" s="2018"/>
      <c r="O31" s="2019"/>
      <c r="P31" s="2018"/>
      <c r="Q31" s="2018"/>
      <c r="R31" s="2018"/>
      <c r="S31" s="2018"/>
      <c r="T31" s="2018"/>
      <c r="U31" s="2018"/>
      <c r="V31" s="2018"/>
    </row>
    <row r="32" spans="1:22" ht="18" customHeight="1">
      <c r="A32" s="3073"/>
      <c r="B32" s="2116"/>
      <c r="C32" s="2117" t="str">
        <f>IF(B32="现房","成新及维护状况是否正常",IF(B32="在建","工程状态是否正常",IF(B32="土地","是否闲置","-")))</f>
        <v>-</v>
      </c>
      <c r="D32" s="2118"/>
      <c r="E32" s="2119"/>
      <c r="F32" s="2031"/>
      <c r="G32" s="2031"/>
      <c r="H32" s="2031"/>
      <c r="I32" s="2031"/>
      <c r="J32" s="2031"/>
      <c r="K32" s="2043"/>
      <c r="L32" s="2017"/>
      <c r="M32" s="2017"/>
      <c r="N32" s="2018"/>
      <c r="O32" s="2019"/>
      <c r="P32" s="2018"/>
      <c r="Q32" s="2018"/>
      <c r="R32" s="2018"/>
      <c r="S32" s="2018"/>
      <c r="T32" s="2018"/>
      <c r="U32" s="2018"/>
      <c r="V32" s="2018"/>
    </row>
    <row r="33" spans="1:22" ht="18" customHeight="1">
      <c r="A33" s="3073"/>
      <c r="B33" s="2120"/>
      <c r="C33" s="2059" t="str">
        <f>IF(B33="现房","成新及维护状况是否正常",IF(B33="在建","工程状态是否正常",IF(B33="土地","是否闲置","-")))</f>
        <v>-</v>
      </c>
      <c r="D33" s="2121"/>
      <c r="E33" s="2122"/>
      <c r="F33" s="2031"/>
      <c r="G33" s="2031"/>
      <c r="H33" s="2031"/>
      <c r="I33" s="2031"/>
      <c r="J33" s="2031"/>
      <c r="K33" s="2043"/>
      <c r="L33" s="2017"/>
      <c r="M33" s="2017"/>
      <c r="N33" s="2018"/>
      <c r="O33" s="2019"/>
      <c r="P33" s="2018"/>
      <c r="Q33" s="2018"/>
      <c r="R33" s="2018"/>
      <c r="S33" s="2018"/>
      <c r="T33" s="2018"/>
      <c r="U33" s="2018"/>
      <c r="V33" s="2018"/>
    </row>
    <row r="34" spans="1:22" ht="18" customHeight="1">
      <c r="A34" s="2024" t="s">
        <v>1829</v>
      </c>
      <c r="B34" s="2123"/>
      <c r="C34" s="2123"/>
      <c r="D34" s="2123"/>
      <c r="E34" s="2123"/>
      <c r="F34" s="2123"/>
      <c r="G34" s="2123"/>
      <c r="H34" s="2123"/>
      <c r="I34" s="2031"/>
      <c r="J34" s="2031"/>
      <c r="K34" s="1785">
        <f>COUNTIF(B34:H34,"——")</f>
        <v>0</v>
      </c>
      <c r="L34" s="2064" t="s">
        <v>1830</v>
      </c>
      <c r="M34" s="2064" t="s">
        <v>1831</v>
      </c>
      <c r="N34" s="2064" t="s">
        <v>1832</v>
      </c>
      <c r="O34" s="2064" t="s">
        <v>1833</v>
      </c>
      <c r="P34" s="2064" t="s">
        <v>1834</v>
      </c>
      <c r="Q34" s="2064" t="s">
        <v>1835</v>
      </c>
      <c r="R34" s="2064" t="s">
        <v>1836</v>
      </c>
      <c r="S34" s="3067" t="s">
        <v>1837</v>
      </c>
      <c r="T34" s="2124" t="str">
        <f>NUMBERSTRING(7-K34,1)&amp;"通"</f>
        <v>七通</v>
      </c>
      <c r="U34" s="2018"/>
      <c r="V34" s="2018"/>
    </row>
    <row r="35" spans="1:22" ht="18" customHeight="1">
      <c r="A35" s="2125"/>
      <c r="B35" s="3074" t="s">
        <v>1838</v>
      </c>
      <c r="C35" s="3074"/>
      <c r="D35" s="3074"/>
      <c r="E35" s="3074"/>
      <c r="F35" s="2126">
        <f>C10</f>
        <v>0</v>
      </c>
      <c r="G35" s="2031"/>
      <c r="H35" s="2031"/>
      <c r="I35" s="2031"/>
      <c r="J35" s="2031"/>
      <c r="K35" s="2064"/>
      <c r="L35" s="2064">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67"/>
      <c r="T35" s="48" t="str">
        <f>IF(T34="一通",L35,IF(T34="二通",M35,IF(T34="三通",N35,IF(T34="四通",O35,IF(T34="五通",P35,IF(T34="六通",Q35,R35))))))</f>
        <v>、、、、、、</v>
      </c>
      <c r="U35" s="2018"/>
      <c r="V35" s="2018"/>
    </row>
    <row r="36" spans="1:22" ht="18" customHeight="1">
      <c r="A36" s="2127"/>
      <c r="B36" s="2126" t="s">
        <v>1839</v>
      </c>
      <c r="C36" s="2126" t="s">
        <v>1840</v>
      </c>
      <c r="D36" s="2126" t="s">
        <v>1841</v>
      </c>
      <c r="E36" s="2126" t="s">
        <v>1842</v>
      </c>
      <c r="F36" s="2128"/>
      <c r="G36" s="2031"/>
      <c r="H36" s="2031"/>
      <c r="I36" s="2031"/>
      <c r="J36" s="2031"/>
      <c r="K36" s="2043"/>
      <c r="L36" s="2017"/>
      <c r="M36" s="2017"/>
      <c r="N36" s="2018"/>
      <c r="O36" s="2019"/>
      <c r="P36" s="2018"/>
      <c r="Q36" s="2018"/>
      <c r="R36" s="2018"/>
      <c r="S36" s="2018"/>
      <c r="T36" s="2018"/>
      <c r="U36" s="2018"/>
      <c r="V36" s="2018"/>
    </row>
    <row r="37" spans="1:22" ht="18" customHeight="1">
      <c r="A37" s="2129" t="s">
        <v>1843</v>
      </c>
      <c r="B37" s="2130"/>
      <c r="C37" s="2130"/>
      <c r="D37" s="2130"/>
      <c r="E37" s="2130"/>
      <c r="F37" s="2128"/>
      <c r="G37" s="2031"/>
      <c r="H37" s="2031"/>
      <c r="I37" s="2031"/>
      <c r="J37" s="2031"/>
      <c r="K37" s="2043"/>
      <c r="L37" s="2017"/>
      <c r="M37" s="2017"/>
      <c r="N37" s="2018"/>
      <c r="O37" s="2019"/>
      <c r="P37" s="2018"/>
      <c r="Q37" s="2018"/>
      <c r="R37" s="2018"/>
      <c r="S37" s="2018"/>
      <c r="T37" s="2018"/>
      <c r="U37" s="2018"/>
      <c r="V37" s="2018"/>
    </row>
    <row r="38" spans="1:22" ht="18" customHeight="1" thickBot="1">
      <c r="A38" s="2131" t="s">
        <v>1844</v>
      </c>
      <c r="B38" s="2132"/>
      <c r="C38" s="2132"/>
      <c r="D38" s="2132"/>
      <c r="E38" s="2132"/>
      <c r="F38" s="2133"/>
      <c r="G38" s="2051"/>
      <c r="H38" s="2051"/>
      <c r="I38" s="2051"/>
      <c r="J38" s="2031"/>
      <c r="K38" s="2043"/>
      <c r="L38" s="2017"/>
      <c r="M38" s="2017"/>
      <c r="N38" s="2018"/>
      <c r="O38" s="2019"/>
      <c r="P38" s="2018"/>
      <c r="Q38" s="2018"/>
      <c r="R38" s="2018"/>
      <c r="S38" s="2018"/>
      <c r="T38" s="2018"/>
      <c r="U38" s="2018"/>
      <c r="V38" s="2018"/>
    </row>
    <row r="39" spans="1:22" s="2138" customFormat="1" ht="18" customHeight="1" thickTop="1" thickBot="1">
      <c r="A39" s="2134" t="s">
        <v>1845</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18"/>
      <c r="B40" s="2018"/>
      <c r="C40" s="2018"/>
      <c r="D40" s="2018"/>
      <c r="E40" s="2018"/>
      <c r="F40" s="2018"/>
      <c r="G40" s="2018"/>
      <c r="H40" s="2018"/>
      <c r="I40" s="2139"/>
      <c r="J40" s="2074"/>
      <c r="K40" s="666"/>
      <c r="L40" s="2073"/>
      <c r="M40" s="2073"/>
      <c r="N40" s="2074"/>
      <c r="O40" s="2073"/>
      <c r="P40" s="2018"/>
      <c r="Q40" s="2018"/>
      <c r="R40" s="2018"/>
      <c r="S40" s="2018"/>
      <c r="T40" s="2018"/>
      <c r="U40" s="2018"/>
      <c r="V40" s="2018"/>
    </row>
    <row r="41" spans="1:22" ht="18" customHeight="1">
      <c r="A41" s="8" t="s">
        <v>1846</v>
      </c>
      <c r="B41" s="2140"/>
      <c r="C41" s="2141"/>
      <c r="D41" s="2018"/>
      <c r="E41" s="2018"/>
      <c r="F41" s="2018"/>
      <c r="G41" s="2018"/>
      <c r="H41" s="2018"/>
      <c r="I41" s="2019"/>
      <c r="J41" s="2018"/>
      <c r="K41" s="2113"/>
      <c r="L41" s="2017"/>
      <c r="M41" s="2017"/>
      <c r="N41" s="2018"/>
      <c r="O41" s="2019"/>
      <c r="P41" s="2018"/>
      <c r="Q41" s="2018"/>
      <c r="R41" s="2018"/>
      <c r="S41" s="2018"/>
      <c r="T41" s="2018"/>
      <c r="U41" s="2018"/>
      <c r="V41" s="2018"/>
    </row>
    <row r="42" spans="1:22" ht="18" customHeight="1">
      <c r="A42" s="2064" t="s">
        <v>1847</v>
      </c>
      <c r="B42" s="1785" t="s">
        <v>1848</v>
      </c>
      <c r="C42" s="1785" t="s">
        <v>1849</v>
      </c>
      <c r="D42" s="1785" t="s">
        <v>1850</v>
      </c>
      <c r="E42" s="1785" t="s">
        <v>1851</v>
      </c>
      <c r="F42" s="1785" t="s">
        <v>1852</v>
      </c>
      <c r="G42" s="1785" t="s">
        <v>1853</v>
      </c>
      <c r="H42" s="1785" t="s">
        <v>1854</v>
      </c>
      <c r="I42" s="1785" t="s">
        <v>1855</v>
      </c>
      <c r="J42" s="2142" t="s">
        <v>1856</v>
      </c>
      <c r="K42" s="2065" t="s">
        <v>1857</v>
      </c>
      <c r="L42" s="2065" t="s">
        <v>1858</v>
      </c>
      <c r="M42" s="2065" t="s">
        <v>1859</v>
      </c>
      <c r="N42" s="1785" t="s">
        <v>1860</v>
      </c>
      <c r="O42" s="1785" t="s">
        <v>1861</v>
      </c>
      <c r="P42" s="1785" t="s">
        <v>1862</v>
      </c>
      <c r="Q42" s="2064" t="s">
        <v>1863</v>
      </c>
      <c r="R42" s="2064" t="s">
        <v>1864</v>
      </c>
      <c r="S42" s="2018"/>
      <c r="T42" s="2018"/>
      <c r="U42" s="2018"/>
      <c r="V42" s="2018"/>
    </row>
    <row r="43" spans="1:22" s="2147" customFormat="1" ht="18" customHeight="1">
      <c r="A43" s="2143"/>
      <c r="B43" s="1271"/>
      <c r="C43" s="1271"/>
      <c r="D43" s="1271"/>
      <c r="E43" s="1271"/>
      <c r="F43" s="1271"/>
      <c r="G43" s="1271"/>
      <c r="H43" s="9"/>
      <c r="I43" s="9"/>
      <c r="J43" s="2144"/>
      <c r="K43" s="2145"/>
      <c r="L43" s="2145"/>
      <c r="M43" s="9"/>
      <c r="N43" s="1271"/>
      <c r="O43" s="9"/>
      <c r="P43" s="1271"/>
      <c r="Q43" s="1271"/>
      <c r="R43" s="1271"/>
      <c r="S43" s="2146"/>
      <c r="T43" s="2146"/>
      <c r="U43" s="2146"/>
      <c r="V43" s="2146"/>
    </row>
    <row r="44" spans="1:22" s="2147" customFormat="1" ht="18" customHeight="1">
      <c r="A44" s="2143"/>
      <c r="B44" s="2143"/>
      <c r="C44" s="1271"/>
      <c r="D44" s="1271"/>
      <c r="E44" s="1271"/>
      <c r="F44" s="1271"/>
      <c r="G44" s="1271"/>
      <c r="H44" s="9"/>
      <c r="I44" s="9"/>
      <c r="J44" s="2144"/>
      <c r="K44" s="2145"/>
      <c r="L44" s="2145"/>
      <c r="M44" s="9"/>
      <c r="N44" s="1271"/>
      <c r="O44" s="9"/>
      <c r="P44" s="1271"/>
      <c r="Q44" s="1271"/>
      <c r="R44" s="1271"/>
      <c r="S44" s="2146"/>
      <c r="T44" s="2146"/>
      <c r="U44" s="2146"/>
      <c r="V44" s="2146"/>
    </row>
    <row r="45" spans="1:22" s="2147" customFormat="1" ht="18" customHeight="1">
      <c r="A45" s="2143"/>
      <c r="B45" s="2143"/>
      <c r="C45" s="1271"/>
      <c r="D45" s="1271"/>
      <c r="E45" s="1271"/>
      <c r="F45" s="1271"/>
      <c r="G45" s="1271"/>
      <c r="H45" s="9"/>
      <c r="I45" s="9"/>
      <c r="J45" s="2144"/>
      <c r="K45" s="2145"/>
      <c r="L45" s="2145"/>
      <c r="M45" s="9"/>
      <c r="N45" s="1271"/>
      <c r="O45" s="9"/>
      <c r="P45" s="1271"/>
      <c r="Q45" s="1271"/>
      <c r="R45" s="1271"/>
      <c r="S45" s="2146"/>
      <c r="T45" s="2146"/>
      <c r="U45" s="2146"/>
      <c r="V45" s="2146"/>
    </row>
    <row r="46" spans="1:22" s="2147" customFormat="1" ht="18" customHeight="1">
      <c r="A46" s="2143"/>
      <c r="B46" s="2143"/>
      <c r="C46" s="1271"/>
      <c r="D46" s="1271"/>
      <c r="E46" s="1271"/>
      <c r="F46" s="1271"/>
      <c r="G46" s="1271"/>
      <c r="H46" s="9"/>
      <c r="I46" s="9"/>
      <c r="J46" s="2144"/>
      <c r="K46" s="2145"/>
      <c r="L46" s="2145"/>
      <c r="M46" s="9"/>
      <c r="N46" s="1271"/>
      <c r="O46" s="9"/>
      <c r="P46" s="1271"/>
      <c r="Q46" s="1271"/>
      <c r="R46" s="1271"/>
      <c r="S46" s="2146"/>
      <c r="T46" s="2146"/>
      <c r="U46" s="2146"/>
      <c r="V46" s="2146"/>
    </row>
    <row r="47" spans="1:22" s="2147" customFormat="1" ht="18" customHeight="1">
      <c r="A47" s="2143"/>
      <c r="B47" s="2143"/>
      <c r="C47" s="1271"/>
      <c r="D47" s="1271"/>
      <c r="E47" s="1271"/>
      <c r="F47" s="1271"/>
      <c r="G47" s="1271"/>
      <c r="H47" s="9"/>
      <c r="I47" s="9"/>
      <c r="J47" s="2144"/>
      <c r="K47" s="2145"/>
      <c r="L47" s="2145"/>
      <c r="M47" s="9"/>
      <c r="N47" s="1271"/>
      <c r="O47" s="9"/>
      <c r="P47" s="1271"/>
      <c r="Q47" s="1271"/>
      <c r="R47" s="1271"/>
      <c r="S47" s="2146"/>
      <c r="T47" s="2146"/>
      <c r="U47" s="2146"/>
      <c r="V47" s="2146"/>
    </row>
    <row r="48" spans="1:22" s="2147" customFormat="1" ht="18" customHeight="1">
      <c r="A48" s="2143"/>
      <c r="B48" s="2143"/>
      <c r="C48" s="1271"/>
      <c r="D48" s="1271"/>
      <c r="E48" s="1271"/>
      <c r="F48" s="1271"/>
      <c r="G48" s="1271"/>
      <c r="H48" s="9"/>
      <c r="I48" s="9"/>
      <c r="J48" s="2144"/>
      <c r="K48" s="2145"/>
      <c r="L48" s="2145"/>
      <c r="M48" s="9"/>
      <c r="N48" s="1271"/>
      <c r="O48" s="9"/>
      <c r="P48" s="1271"/>
      <c r="Q48" s="1271"/>
      <c r="R48" s="1271"/>
      <c r="S48" s="2146"/>
      <c r="T48" s="2146"/>
      <c r="U48" s="2146"/>
      <c r="V48" s="2146"/>
    </row>
    <row r="49" spans="1:22" s="2147" customFormat="1" ht="18" customHeight="1">
      <c r="A49" s="2143"/>
      <c r="B49" s="2143"/>
      <c r="C49" s="1271"/>
      <c r="D49" s="1271"/>
      <c r="E49" s="1271"/>
      <c r="F49" s="1271"/>
      <c r="G49" s="1271"/>
      <c r="H49" s="9"/>
      <c r="I49" s="9"/>
      <c r="J49" s="2144"/>
      <c r="K49" s="2145"/>
      <c r="L49" s="2145"/>
      <c r="M49" s="9"/>
      <c r="N49" s="1271"/>
      <c r="O49" s="9"/>
      <c r="P49" s="1271"/>
      <c r="Q49" s="1271"/>
      <c r="R49" s="1271"/>
      <c r="S49" s="2146"/>
      <c r="T49" s="2146"/>
      <c r="U49" s="2146"/>
      <c r="V49" s="2146"/>
    </row>
    <row r="50" spans="1:22" s="2147" customFormat="1" ht="18" customHeight="1">
      <c r="A50" s="2143"/>
      <c r="B50" s="2143"/>
      <c r="C50" s="1271"/>
      <c r="D50" s="1271"/>
      <c r="E50" s="1271"/>
      <c r="F50" s="1271"/>
      <c r="G50" s="1271"/>
      <c r="H50" s="9"/>
      <c r="I50" s="9"/>
      <c r="J50" s="2144"/>
      <c r="K50" s="2145"/>
      <c r="L50" s="2145"/>
      <c r="M50" s="9"/>
      <c r="N50" s="1271"/>
      <c r="O50" s="9"/>
      <c r="P50" s="1271"/>
      <c r="Q50" s="1271"/>
      <c r="R50" s="1271"/>
      <c r="S50" s="2146"/>
      <c r="T50" s="2146"/>
      <c r="U50" s="2146"/>
      <c r="V50" s="2146"/>
    </row>
    <row r="51" spans="1:22" s="2147" customFormat="1" ht="18" customHeight="1">
      <c r="A51" s="2143"/>
      <c r="B51" s="2143"/>
      <c r="C51" s="1271"/>
      <c r="D51" s="1271"/>
      <c r="E51" s="1271"/>
      <c r="F51" s="1271"/>
      <c r="G51" s="1271"/>
      <c r="H51" s="9"/>
      <c r="I51" s="9"/>
      <c r="J51" s="2144"/>
      <c r="K51" s="2145"/>
      <c r="L51" s="2145"/>
      <c r="M51" s="9"/>
      <c r="N51" s="1271"/>
      <c r="O51" s="9"/>
      <c r="P51" s="1271"/>
      <c r="Q51" s="1271"/>
      <c r="R51" s="1271"/>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4" sqref="A4"/>
    </sheetView>
  </sheetViews>
  <sheetFormatPr defaultColWidth="8.88671875" defaultRowHeight="13.8"/>
  <cols>
    <col min="1" max="1" width="10.6640625" style="2149" customWidth="1"/>
    <col min="2" max="2" width="11" style="2149" customWidth="1"/>
    <col min="3" max="3" width="10.33203125" style="2149" customWidth="1"/>
    <col min="4" max="4" width="9.109375" style="2149" customWidth="1"/>
    <col min="5" max="6" width="10" style="2212" customWidth="1"/>
    <col min="7" max="8" width="10" style="2149" customWidth="1"/>
    <col min="9" max="9" width="10.6640625" style="2149" customWidth="1"/>
    <col min="10" max="10" width="9.44140625" style="2149" customWidth="1"/>
    <col min="11" max="11" width="11" style="2149" customWidth="1"/>
    <col min="12" max="14" width="9.44140625" style="2149" customWidth="1"/>
    <col min="15" max="15" width="9.88671875" style="2149" customWidth="1"/>
    <col min="16" max="16" width="9.77734375" style="2149" customWidth="1"/>
    <col min="17" max="17" width="9.33203125" style="2149" customWidth="1"/>
    <col min="18" max="18" width="9.21875" style="2149" customWidth="1"/>
    <col min="19" max="19" width="10.88671875" style="2149" customWidth="1"/>
    <col min="20" max="21" width="10.77734375" style="2149" customWidth="1"/>
    <col min="22" max="22" width="10.88671875" style="2149" customWidth="1"/>
    <col min="23" max="27" width="10.77734375" style="2149" customWidth="1"/>
    <col min="28" max="28" width="10.88671875" style="2149" customWidth="1"/>
    <col min="29" max="29" width="11" style="2149" bestFit="1" customWidth="1"/>
    <col min="30" max="30" width="10" style="2149" bestFit="1" customWidth="1"/>
    <col min="31" max="31" width="9.77734375" style="2149" customWidth="1"/>
    <col min="32" max="46" width="9.44140625" style="2149" customWidth="1"/>
    <col min="47" max="47" width="18.109375" style="2149" customWidth="1"/>
    <col min="48" max="50" width="9.77734375" style="2149" customWidth="1"/>
    <col min="51" max="55" width="10.44140625" style="2149" bestFit="1" customWidth="1"/>
    <col min="56" max="56" width="9.44140625" style="2149" bestFit="1" customWidth="1"/>
    <col min="57" max="63" width="9.109375" style="2149" bestFit="1" customWidth="1"/>
    <col min="64" max="64" width="9.44140625" style="2149" bestFit="1" customWidth="1"/>
    <col min="65" max="65" width="9.109375" style="2149" bestFit="1" customWidth="1"/>
    <col min="66" max="66" width="9.44140625" style="2149" bestFit="1" customWidth="1"/>
    <col min="67" max="69" width="9.109375" style="2149" bestFit="1" customWidth="1"/>
    <col min="70" max="70" width="9.44140625" style="2149" bestFit="1" customWidth="1"/>
    <col min="71" max="71" width="9" style="2149" customWidth="1"/>
    <col min="72" max="72" width="9.109375" style="2149" bestFit="1" customWidth="1"/>
    <col min="73" max="16384" width="8.88671875" style="2149"/>
  </cols>
  <sheetData>
    <row r="1" spans="1:72" ht="21">
      <c r="A1" s="2152" t="s">
        <v>1865</v>
      </c>
      <c r="B1" s="2019"/>
      <c r="C1" s="2019"/>
      <c r="D1" s="2019"/>
      <c r="E1" s="2019"/>
      <c r="F1" s="2019"/>
      <c r="G1" s="2019"/>
      <c r="H1" s="2019"/>
      <c r="I1" s="2019"/>
      <c r="J1" s="2019"/>
      <c r="K1" s="2019"/>
      <c r="L1" s="2019"/>
      <c r="M1" s="2019"/>
      <c r="N1" s="2019"/>
      <c r="O1" s="2019"/>
      <c r="P1" s="2019"/>
      <c r="Q1" s="2019"/>
      <c r="R1" s="2019"/>
      <c r="S1" s="2019"/>
      <c r="T1" s="2019"/>
      <c r="U1" s="2019"/>
      <c r="V1" s="2019"/>
      <c r="W1" s="2019"/>
      <c r="X1" s="2019"/>
      <c r="Y1" s="2019"/>
      <c r="Z1" s="2019"/>
      <c r="AA1" s="2019"/>
      <c r="AB1" s="2019"/>
      <c r="AC1" s="2019"/>
      <c r="AD1" s="2019"/>
      <c r="AE1" s="2019"/>
      <c r="AF1" s="2019"/>
      <c r="AG1" s="2019"/>
      <c r="AH1" s="2019"/>
      <c r="AI1" s="2019"/>
      <c r="AJ1" s="2019"/>
      <c r="AK1" s="2019"/>
      <c r="AL1" s="2019"/>
      <c r="AM1" s="2019"/>
      <c r="AN1" s="2019"/>
      <c r="AO1" s="2019"/>
      <c r="AP1" s="2019"/>
      <c r="AQ1" s="2019"/>
      <c r="AR1" s="2019"/>
      <c r="AS1" s="2019"/>
      <c r="AT1" s="2019"/>
      <c r="AU1" s="2019"/>
      <c r="AV1" s="2153" t="s">
        <v>1866</v>
      </c>
      <c r="AW1" s="2019"/>
      <c r="AX1" s="2019"/>
      <c r="AY1" s="2019"/>
      <c r="AZ1" s="2019"/>
      <c r="BA1" s="2019"/>
      <c r="BB1" s="2019"/>
      <c r="BC1" s="2019"/>
      <c r="BD1" s="2019"/>
      <c r="BE1" s="2019"/>
      <c r="BF1" s="2019"/>
      <c r="BG1" s="2019"/>
      <c r="BH1" s="2019"/>
      <c r="BI1" s="2019"/>
      <c r="BJ1" s="2019"/>
      <c r="BK1" s="2019"/>
      <c r="BL1" s="2019"/>
      <c r="BM1" s="2019"/>
      <c r="BN1" s="2019"/>
      <c r="BO1" s="2019"/>
      <c r="BP1" s="2019"/>
      <c r="BQ1" s="2019"/>
      <c r="BR1" s="2019"/>
      <c r="BS1" s="2019"/>
      <c r="BT1" s="2019"/>
    </row>
    <row r="2" spans="1:72" s="2157" customFormat="1" ht="24">
      <c r="A2" s="11" t="s">
        <v>1867</v>
      </c>
      <c r="B2" s="11" t="s">
        <v>1868</v>
      </c>
      <c r="C2" s="11" t="s">
        <v>1869</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8" t="s">
        <v>1870</v>
      </c>
      <c r="AZ2" s="1269" t="s">
        <v>1871</v>
      </c>
      <c r="BA2" s="11" t="s">
        <v>1872</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3.2">
      <c r="A3" s="13">
        <f>Sheet2!H85</f>
        <v>1574.14</v>
      </c>
      <c r="B3" s="14">
        <f>IF(C3="否",G5-AT5,G5)</f>
        <v>32481.78999999999</v>
      </c>
      <c r="C3" s="2158" t="s">
        <v>1873</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70"/>
      <c r="AZ3" s="1271"/>
      <c r="BA3" s="1272"/>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3.2">
      <c r="A5" s="15" t="s">
        <v>1874</v>
      </c>
      <c r="B5" s="1793"/>
      <c r="C5" s="1793"/>
      <c r="D5" s="1796"/>
      <c r="E5" s="16" t="s">
        <v>1</v>
      </c>
      <c r="F5" s="16">
        <f>SUM(F13:F587)</f>
        <v>0</v>
      </c>
      <c r="G5" s="16">
        <f>SUM(G13:G587)</f>
        <v>32481.78999999999</v>
      </c>
      <c r="H5" s="16">
        <f t="shared" ref="H5:AT5" si="0">SUM(H13:H656)</f>
        <v>32481.78999999999</v>
      </c>
      <c r="I5" s="16">
        <f t="shared" si="0"/>
        <v>32481.78999999999</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2"/>
      <c r="AV5" s="15" t="s">
        <v>1874</v>
      </c>
      <c r="AW5" s="1793"/>
      <c r="AX5" s="1793"/>
      <c r="AY5" s="17" t="s">
        <v>3</v>
      </c>
      <c r="AZ5" s="18">
        <f t="shared" ref="AZ5:BT5" si="1">SUM(AZ13:AZ656)</f>
        <v>32481.78999999999</v>
      </c>
      <c r="BA5" s="18">
        <f t="shared" si="1"/>
        <v>32481.78999999999</v>
      </c>
      <c r="BB5" s="18">
        <f t="shared" si="1"/>
        <v>32481.78999999999</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7" customFormat="1" ht="13.2">
      <c r="A6" s="15" t="s">
        <v>1875</v>
      </c>
      <c r="B6" s="2164"/>
      <c r="C6" s="2164"/>
      <c r="D6" s="2165"/>
      <c r="E6" s="16">
        <f>H6+AC6+AT6</f>
        <v>1574.14</v>
      </c>
      <c r="F6" s="16" t="s">
        <v>1</v>
      </c>
      <c r="G6" s="16" t="s">
        <v>2</v>
      </c>
      <c r="H6" s="20">
        <f>SUMIF(I$12:AB$12,"总值",I6:AB6)</f>
        <v>1574.14</v>
      </c>
      <c r="I6" s="16">
        <f t="shared" ref="I6:AB6" si="2">ROUND($A$3*I5/$B$3,2)</f>
        <v>1574.14</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6"/>
      <c r="AV6" s="15" t="s">
        <v>1875</v>
      </c>
      <c r="AW6" s="2164"/>
      <c r="AX6" s="2164"/>
      <c r="AY6" s="21">
        <f>IF(AY3&gt;0,AY3,ROUND($A$3*AZ5/$B$3,2))</f>
        <v>1574.14</v>
      </c>
      <c r="AZ6" s="16" t="s">
        <v>3</v>
      </c>
      <c r="BA6" s="16">
        <f>ROUND($AY$6*BA5/$AZ$5,2)</f>
        <v>1574.14</v>
      </c>
      <c r="BB6" s="16">
        <f>ROUND($AY$6*BB5/$AZ$5,2)</f>
        <v>1574.14</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7" customFormat="1" ht="25.2">
      <c r="A7" s="2099" t="s">
        <v>1876</v>
      </c>
      <c r="B7" s="2099" t="s">
        <v>1877</v>
      </c>
      <c r="C7" s="2099" t="s">
        <v>1878</v>
      </c>
      <c r="D7" s="2099" t="s">
        <v>1879</v>
      </c>
      <c r="E7" s="2099" t="s">
        <v>1880</v>
      </c>
      <c r="F7" s="2099" t="s">
        <v>1881</v>
      </c>
      <c r="G7" s="2168" t="s">
        <v>1882</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796"/>
      <c r="AU7" s="2169" t="s">
        <v>1883</v>
      </c>
      <c r="AV7" s="23" t="s">
        <v>1884</v>
      </c>
      <c r="AW7" s="2156" t="s">
        <v>1885</v>
      </c>
      <c r="AX7" s="23" t="s">
        <v>1878</v>
      </c>
      <c r="AY7" s="1793" t="s">
        <v>1886</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1887</v>
      </c>
      <c r="H8" s="2174" t="s">
        <v>1888</v>
      </c>
      <c r="I8" s="2175"/>
      <c r="J8" s="1808"/>
      <c r="K8" s="1808"/>
      <c r="L8" s="1808"/>
      <c r="M8" s="1808"/>
      <c r="N8" s="1808"/>
      <c r="O8" s="1808"/>
      <c r="P8" s="1808"/>
      <c r="Q8" s="1808"/>
      <c r="R8" s="1808"/>
      <c r="S8" s="1808"/>
      <c r="T8" s="1808"/>
      <c r="U8" s="1808"/>
      <c r="V8" s="2176"/>
      <c r="W8" s="1808"/>
      <c r="X8" s="1808"/>
      <c r="Y8" s="1808"/>
      <c r="Z8" s="1808"/>
      <c r="AA8" s="2176"/>
      <c r="AB8" s="2177"/>
      <c r="AC8" s="981" t="s">
        <v>1889</v>
      </c>
      <c r="AD8" s="2178"/>
      <c r="AE8" s="2170"/>
      <c r="AF8" s="1808"/>
      <c r="AG8" s="1808"/>
      <c r="AH8" s="1808"/>
      <c r="AI8" s="1808"/>
      <c r="AJ8" s="1808"/>
      <c r="AK8" s="1808"/>
      <c r="AL8" s="1808"/>
      <c r="AM8" s="1808"/>
      <c r="AN8" s="1808"/>
      <c r="AO8" s="1808"/>
      <c r="AP8" s="1808"/>
      <c r="AQ8" s="1808"/>
      <c r="AR8" s="1808"/>
      <c r="AS8" s="1808"/>
      <c r="AT8" s="1291" t="s">
        <v>1890</v>
      </c>
      <c r="AU8" s="2172" t="s">
        <v>1891</v>
      </c>
      <c r="AV8" s="1291"/>
      <c r="AW8" s="2155"/>
      <c r="AX8" s="1291"/>
      <c r="AY8" s="2156" t="s">
        <v>1892</v>
      </c>
      <c r="AZ8" s="1807" t="s">
        <v>1893</v>
      </c>
      <c r="BA8" s="1808"/>
      <c r="BB8" s="1808"/>
      <c r="BC8" s="1808"/>
      <c r="BD8" s="1808"/>
      <c r="BE8" s="1808"/>
      <c r="BF8" s="1808"/>
      <c r="BG8" s="1808"/>
      <c r="BH8" s="1808"/>
      <c r="BI8" s="1808"/>
      <c r="BJ8" s="1808"/>
      <c r="BK8" s="1808"/>
      <c r="BL8" s="1808"/>
      <c r="BM8" s="1808"/>
      <c r="BN8" s="1808"/>
      <c r="BO8" s="1808"/>
      <c r="BP8" s="1808"/>
      <c r="BQ8" s="1808"/>
      <c r="BR8" s="1808"/>
      <c r="BS8" s="1808"/>
      <c r="BT8" s="26"/>
    </row>
    <row r="9" spans="1:72" s="2179" customFormat="1" ht="13.2">
      <c r="A9" s="2172"/>
      <c r="B9" s="2172"/>
      <c r="C9" s="2172"/>
      <c r="D9" s="2172"/>
      <c r="E9" s="2172"/>
      <c r="F9" s="2172"/>
      <c r="G9" s="1291"/>
      <c r="H9" s="2180" t="s">
        <v>1894</v>
      </c>
      <c r="I9" s="2181" t="s">
        <v>3163</v>
      </c>
      <c r="J9" s="981"/>
      <c r="K9" s="2181"/>
      <c r="L9" s="981"/>
      <c r="M9" s="2181"/>
      <c r="N9" s="981"/>
      <c r="O9" s="2181"/>
      <c r="P9" s="981"/>
      <c r="Q9" s="2181"/>
      <c r="R9" s="981"/>
      <c r="S9" s="2181"/>
      <c r="T9" s="981"/>
      <c r="U9" s="2181"/>
      <c r="V9" s="981"/>
      <c r="W9" s="2181"/>
      <c r="X9" s="2182"/>
      <c r="Y9" s="2181"/>
      <c r="Z9" s="981"/>
      <c r="AA9" s="2181"/>
      <c r="AB9" s="981"/>
      <c r="AC9" s="2173" t="s">
        <v>1894</v>
      </c>
      <c r="AD9" s="15" t="s">
        <v>1895</v>
      </c>
      <c r="AE9" s="1297"/>
      <c r="AF9" s="15" t="s">
        <v>1896</v>
      </c>
      <c r="AG9" s="1297"/>
      <c r="AH9" s="15" t="s">
        <v>1895</v>
      </c>
      <c r="AI9" s="1297"/>
      <c r="AJ9" s="15" t="s">
        <v>1896</v>
      </c>
      <c r="AK9" s="1297"/>
      <c r="AL9" s="15" t="s">
        <v>1895</v>
      </c>
      <c r="AM9" s="1297"/>
      <c r="AN9" s="15" t="s">
        <v>1896</v>
      </c>
      <c r="AO9" s="1297"/>
      <c r="AP9" s="15" t="s">
        <v>1895</v>
      </c>
      <c r="AQ9" s="1297"/>
      <c r="AR9" s="15" t="s">
        <v>1896</v>
      </c>
      <c r="AS9" s="2183"/>
      <c r="AT9" s="2172"/>
      <c r="AU9" s="2172" t="s">
        <v>1897</v>
      </c>
      <c r="AV9" s="1291"/>
      <c r="AW9" s="2155"/>
      <c r="AX9" s="1291"/>
      <c r="AY9" s="28"/>
      <c r="AZ9" s="28" t="s">
        <v>1887</v>
      </c>
      <c r="BA9" s="2184" t="s">
        <v>1898</v>
      </c>
      <c r="BB9" s="2185"/>
      <c r="BC9" s="1337"/>
      <c r="BD9" s="1337"/>
      <c r="BE9" s="1337"/>
      <c r="BF9" s="1337"/>
      <c r="BG9" s="1337"/>
      <c r="BH9" s="1337"/>
      <c r="BI9" s="1337"/>
      <c r="BJ9" s="1337"/>
      <c r="BK9" s="2186"/>
      <c r="BL9" s="15" t="s">
        <v>1899</v>
      </c>
      <c r="BM9" s="1808"/>
      <c r="BN9" s="2175"/>
      <c r="BO9" s="1808"/>
      <c r="BP9" s="1808"/>
      <c r="BQ9" s="1808"/>
      <c r="BR9" s="1808"/>
      <c r="BS9" s="1808"/>
      <c r="BT9" s="26"/>
    </row>
    <row r="10" spans="1:72" s="2179" customFormat="1" ht="13.2">
      <c r="A10" s="2172"/>
      <c r="B10" s="2172"/>
      <c r="C10" s="2172"/>
      <c r="D10" s="2172"/>
      <c r="E10" s="2172"/>
      <c r="F10" s="2172"/>
      <c r="G10" s="1291"/>
      <c r="H10" s="28"/>
      <c r="I10" s="2181" t="s">
        <v>27</v>
      </c>
      <c r="J10" s="981"/>
      <c r="K10" s="2187"/>
      <c r="L10" s="981"/>
      <c r="M10" s="2187"/>
      <c r="N10" s="981"/>
      <c r="O10" s="2187"/>
      <c r="P10" s="981"/>
      <c r="Q10" s="2187"/>
      <c r="R10" s="981"/>
      <c r="S10" s="2187"/>
      <c r="T10" s="981"/>
      <c r="U10" s="2187"/>
      <c r="V10" s="981"/>
      <c r="W10" s="2187"/>
      <c r="X10" s="981"/>
      <c r="Y10" s="2187"/>
      <c r="Z10" s="981"/>
      <c r="AA10" s="2187"/>
      <c r="AB10" s="981"/>
      <c r="AC10" s="1291"/>
      <c r="AD10" s="15" t="s">
        <v>1900</v>
      </c>
      <c r="AE10" s="2188"/>
      <c r="AF10" s="15" t="s">
        <v>1900</v>
      </c>
      <c r="AG10" s="2188"/>
      <c r="AH10" s="15" t="s">
        <v>1901</v>
      </c>
      <c r="AI10" s="2188"/>
      <c r="AJ10" s="15" t="s">
        <v>1901</v>
      </c>
      <c r="AK10" s="2188"/>
      <c r="AL10" s="15" t="s">
        <v>1902</v>
      </c>
      <c r="AM10" s="1297"/>
      <c r="AN10" s="15" t="s">
        <v>1902</v>
      </c>
      <c r="AO10" s="1297"/>
      <c r="AP10" s="15" t="s">
        <v>1903</v>
      </c>
      <c r="AQ10" s="1297"/>
      <c r="AR10" s="15" t="s">
        <v>1903</v>
      </c>
      <c r="AS10" s="1297"/>
      <c r="AT10" s="2172"/>
      <c r="AU10" s="2172"/>
      <c r="AV10" s="1291"/>
      <c r="AW10" s="2155"/>
      <c r="AX10" s="1291"/>
      <c r="AY10" s="28"/>
      <c r="AZ10" s="28"/>
      <c r="BA10" s="2189" t="s">
        <v>1894</v>
      </c>
      <c r="BB10" s="2190" t="str">
        <f>I9</f>
        <v>地上</v>
      </c>
      <c r="BC10" s="29">
        <f>K9</f>
        <v>0</v>
      </c>
      <c r="BD10" s="29">
        <f>M9</f>
        <v>0</v>
      </c>
      <c r="BE10" s="29">
        <f>O9</f>
        <v>0</v>
      </c>
      <c r="BF10" s="29">
        <f>Q9</f>
        <v>0</v>
      </c>
      <c r="BG10" s="29">
        <f>S9</f>
        <v>0</v>
      </c>
      <c r="BH10" s="29">
        <f>U9</f>
        <v>0</v>
      </c>
      <c r="BI10" s="29">
        <f>W9</f>
        <v>0</v>
      </c>
      <c r="BJ10" s="29">
        <f>Y9</f>
        <v>0</v>
      </c>
      <c r="BK10" s="29">
        <f>AA9</f>
        <v>0</v>
      </c>
      <c r="BL10" s="25" t="s">
        <v>1894</v>
      </c>
      <c r="BM10" s="1807" t="str">
        <f>AD9</f>
        <v>地上</v>
      </c>
      <c r="BN10" s="29" t="str">
        <f>AF9</f>
        <v>地下</v>
      </c>
      <c r="BO10" s="1807" t="str">
        <f>AH9</f>
        <v>地上</v>
      </c>
      <c r="BP10" s="29" t="str">
        <f>AJ9</f>
        <v>地下</v>
      </c>
      <c r="BQ10" s="1807" t="str">
        <f>AL9</f>
        <v>地上</v>
      </c>
      <c r="BR10" s="29" t="str">
        <f>AN9</f>
        <v>地下</v>
      </c>
      <c r="BS10" s="1807" t="str">
        <f>AP9</f>
        <v>地上</v>
      </c>
      <c r="BT10" s="2191" t="str">
        <f>AR9</f>
        <v>地下</v>
      </c>
    </row>
    <row r="11" spans="1:72" s="2179" customFormat="1" ht="13.2">
      <c r="A11" s="2172"/>
      <c r="B11" s="2172"/>
      <c r="C11" s="2172"/>
      <c r="D11" s="2172"/>
      <c r="E11" s="2172"/>
      <c r="F11" s="2172"/>
      <c r="G11" s="1291"/>
      <c r="H11" s="2189"/>
      <c r="I11" s="2192"/>
      <c r="J11" s="2193"/>
      <c r="K11" s="2192"/>
      <c r="L11" s="2193"/>
      <c r="M11" s="2192"/>
      <c r="N11" s="2193"/>
      <c r="O11" s="2192"/>
      <c r="P11" s="2193"/>
      <c r="Q11" s="2192"/>
      <c r="R11" s="2193"/>
      <c r="S11" s="2192"/>
      <c r="T11" s="2193"/>
      <c r="U11" s="2192"/>
      <c r="V11" s="2193"/>
      <c r="W11" s="2192"/>
      <c r="X11" s="2193"/>
      <c r="Y11" s="2192"/>
      <c r="Z11" s="2193"/>
      <c r="AA11" s="2192"/>
      <c r="AB11" s="2193"/>
      <c r="AC11" s="1291"/>
      <c r="AD11" s="2194" t="s">
        <v>1904</v>
      </c>
      <c r="AE11" s="1809"/>
      <c r="AF11" s="2194" t="s">
        <v>1904</v>
      </c>
      <c r="AG11" s="1809"/>
      <c r="AH11" s="2194" t="s">
        <v>1905</v>
      </c>
      <c r="AI11" s="2195"/>
      <c r="AJ11" s="2194" t="s">
        <v>1905</v>
      </c>
      <c r="AK11" s="1809"/>
      <c r="AL11" s="1807"/>
      <c r="AM11" s="1809"/>
      <c r="AN11" s="1807"/>
      <c r="AO11" s="1809"/>
      <c r="AP11" s="1807"/>
      <c r="AQ11" s="1809"/>
      <c r="AR11" s="1807"/>
      <c r="AS11" s="1809"/>
      <c r="AT11" s="2155"/>
      <c r="AU11" s="2172"/>
      <c r="AV11" s="1291"/>
      <c r="AW11" s="2155"/>
      <c r="AX11" s="1291"/>
      <c r="AY11" s="28"/>
      <c r="AZ11" s="28"/>
      <c r="BA11" s="28"/>
      <c r="BB11" s="2177" t="str">
        <f>I10</f>
        <v>办公</v>
      </c>
      <c r="BC11" s="2177">
        <f>K10</f>
        <v>0</v>
      </c>
      <c r="BD11" s="2177">
        <f>M10</f>
        <v>0</v>
      </c>
      <c r="BE11" s="2177">
        <f>O10</f>
        <v>0</v>
      </c>
      <c r="BF11" s="2177">
        <f>Q10</f>
        <v>0</v>
      </c>
      <c r="BG11" s="2177">
        <f>S10</f>
        <v>0</v>
      </c>
      <c r="BH11" s="2177">
        <f>U10</f>
        <v>0</v>
      </c>
      <c r="BI11" s="2177">
        <f>W10</f>
        <v>0</v>
      </c>
      <c r="BJ11" s="2177">
        <f>Y10</f>
        <v>0</v>
      </c>
      <c r="BK11" s="2177">
        <f>AA10</f>
        <v>0</v>
      </c>
      <c r="BL11" s="1291"/>
      <c r="BM11" s="1807" t="str">
        <f>AD10</f>
        <v>公共配套设施</v>
      </c>
      <c r="BN11" s="1807"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3.2">
      <c r="A12" s="2197"/>
      <c r="B12" s="2197"/>
      <c r="C12" s="2197"/>
      <c r="D12" s="2197"/>
      <c r="E12" s="2197"/>
      <c r="F12" s="2197"/>
      <c r="G12" s="30"/>
      <c r="H12" s="2198"/>
      <c r="I12" s="1796"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792" t="s">
        <v>1907</v>
      </c>
      <c r="W12" s="11" t="s">
        <v>1906</v>
      </c>
      <c r="X12" s="11" t="s">
        <v>1907</v>
      </c>
      <c r="Y12" s="11" t="s">
        <v>1906</v>
      </c>
      <c r="Z12" s="11" t="s">
        <v>1907</v>
      </c>
      <c r="AA12" s="11" t="s">
        <v>1906</v>
      </c>
      <c r="AB12" s="11" t="s">
        <v>1907</v>
      </c>
      <c r="AC12" s="2199"/>
      <c r="AD12" s="1796"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197" t="s">
        <v>1907</v>
      </c>
      <c r="AT12" s="2200"/>
      <c r="AU12" s="2197"/>
      <c r="AV12" s="31"/>
      <c r="AW12" s="2156"/>
      <c r="AX12" s="31"/>
      <c r="AY12" s="2201"/>
      <c r="AZ12" s="28"/>
      <c r="BA12" s="2189"/>
      <c r="BB12" s="24">
        <f>I11</f>
        <v>0</v>
      </c>
      <c r="BC12" s="2202">
        <f>K11</f>
        <v>0</v>
      </c>
      <c r="BD12" s="2202">
        <f>M11</f>
        <v>0</v>
      </c>
      <c r="BE12" s="2177">
        <f>O11</f>
        <v>0</v>
      </c>
      <c r="BF12" s="2177">
        <f>Q11</f>
        <v>0</v>
      </c>
      <c r="BG12" s="2177">
        <f>S11</f>
        <v>0</v>
      </c>
      <c r="BH12" s="2177">
        <f>U11</f>
        <v>0</v>
      </c>
      <c r="BI12" s="2177">
        <f>W11</f>
        <v>0</v>
      </c>
      <c r="BJ12" s="2177">
        <f>Y11</f>
        <v>0</v>
      </c>
      <c r="BK12" s="2177">
        <f>AA11</f>
        <v>0</v>
      </c>
      <c r="BL12" s="1291"/>
      <c r="BM12" s="1807" t="str">
        <f>AD11</f>
        <v>（住宅）</v>
      </c>
      <c r="BN12" s="1807" t="str">
        <f>AF11</f>
        <v>（住宅）</v>
      </c>
      <c r="BO12" s="24" t="str">
        <f>AH11</f>
        <v>（住宅、计出让金）</v>
      </c>
      <c r="BP12" s="24" t="str">
        <f>AJ11</f>
        <v>（住宅、计出让金）</v>
      </c>
      <c r="BQ12" s="24">
        <f>AL11</f>
        <v>0</v>
      </c>
      <c r="BR12" s="24">
        <f>AN11</f>
        <v>0</v>
      </c>
      <c r="BS12" s="25">
        <f>AP11</f>
        <v>0</v>
      </c>
      <c r="BT12" s="2196">
        <f>AR11</f>
        <v>0</v>
      </c>
    </row>
    <row r="13" spans="1:72" s="2157" customFormat="1" ht="13.2">
      <c r="A13" s="1271"/>
      <c r="B13" s="1271"/>
      <c r="C13" s="1271" t="s">
        <v>3162</v>
      </c>
      <c r="D13" s="2203" t="s">
        <v>3161</v>
      </c>
      <c r="E13" s="16">
        <f>IF($C$3="是",ROUND($A$3*G13/$B$3,2),ROUND($A$3*(G13-AT13)/$B$3,2))</f>
        <v>21.35</v>
      </c>
      <c r="F13" s="32"/>
      <c r="G13" s="33">
        <f>H13+AC13+AT13</f>
        <v>440.53</v>
      </c>
      <c r="H13" s="20">
        <f>SUMIF(I$12:AB$12,"总值",I13:AB13)</f>
        <v>440.53</v>
      </c>
      <c r="I13" s="2204">
        <v>440.53</v>
      </c>
      <c r="J13" s="2204"/>
      <c r="K13" s="2204"/>
      <c r="L13" s="2204"/>
      <c r="M13" s="2204"/>
      <c r="N13" s="2204"/>
      <c r="O13" s="2204"/>
      <c r="P13" s="2204"/>
      <c r="Q13" s="2204"/>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t="str">
        <f t="shared" si="6"/>
        <v>3-2008</v>
      </c>
      <c r="AY13" s="1796">
        <f>ROUND($AY$6*AZ13/$AZ$5,2)</f>
        <v>21.35</v>
      </c>
      <c r="AZ13" s="16">
        <f>BA13+BL13</f>
        <v>440.53</v>
      </c>
      <c r="BA13" s="16">
        <f>SUM(BB13:BK13)</f>
        <v>440.53</v>
      </c>
      <c r="BB13" s="16">
        <f>IF($D13="是",I13-J13,0)</f>
        <v>440.53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7" customFormat="1" ht="13.2">
      <c r="A14" s="1271"/>
      <c r="B14" s="1271"/>
      <c r="C14" s="2990" t="s">
        <v>3195</v>
      </c>
      <c r="D14" s="2203" t="s">
        <v>3161</v>
      </c>
      <c r="E14" s="16">
        <f>IF($C$3="是",ROUND($A$3*G14/$B$3,2),ROUND($A$3*(G14-AT14)/$B$3,2))</f>
        <v>1552.79</v>
      </c>
      <c r="F14" s="32"/>
      <c r="G14" s="33">
        <f>H14+AC14+AT14</f>
        <v>32041.259999999991</v>
      </c>
      <c r="H14" s="20">
        <f>SUMIF(I$12:AB$12,"总值",I14:AB14)</f>
        <v>32041.259999999991</v>
      </c>
      <c r="I14" s="2204">
        <f>SUM(Sheet2!G82-Sheet2!G40)</f>
        <v>32041.259999999991</v>
      </c>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t="str">
        <f t="shared" si="6"/>
        <v>其他</v>
      </c>
      <c r="AY14" s="1796">
        <f>ROUND($AY$6*AZ14/$AZ$5,2)</f>
        <v>1552.79</v>
      </c>
      <c r="AZ14" s="16">
        <f>BA14+BL14</f>
        <v>32041.259999999991</v>
      </c>
      <c r="BA14" s="16">
        <f>SUM(BB14:BK14)</f>
        <v>32041.259999999991</v>
      </c>
      <c r="BB14" s="16">
        <f>IF($D14="是",I14-J14,0)</f>
        <v>32041.259999999991</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3.2">
      <c r="A15" s="1271"/>
      <c r="B15" s="1271"/>
      <c r="C15" s="2143"/>
      <c r="D15" s="2203"/>
      <c r="E15" s="16">
        <f>IF($C$3="是",ROUND($A$3*G15/$B$3,2),ROUND($A$3*(G15-AT15)/$B$3,2))</f>
        <v>0</v>
      </c>
      <c r="F15" s="32"/>
      <c r="G15" s="33">
        <f>H15+AC15+AT15</f>
        <v>0</v>
      </c>
      <c r="H15" s="20">
        <f>SUMIF(I$12:AB$12,"总值",I15:AB15)</f>
        <v>0</v>
      </c>
      <c r="I15" s="2204"/>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79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3.2">
      <c r="A16" s="1271"/>
      <c r="B16" s="1271"/>
      <c r="C16" s="2143"/>
      <c r="D16" s="2203"/>
      <c r="E16" s="16">
        <f>IF($C$3="是",ROUND($A$3*G16/$B$3,2),ROUND($A$3*(G16-AT16)/$B$3,2))</f>
        <v>0</v>
      </c>
      <c r="F16" s="32"/>
      <c r="G16" s="33">
        <f>H16+AC16+AT16</f>
        <v>0</v>
      </c>
      <c r="H16" s="20">
        <f>SUMIF(I$12:AB$12,"总值",I16:AB16)</f>
        <v>0</v>
      </c>
      <c r="I16" s="2204"/>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79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3.2">
      <c r="A17" s="1271"/>
      <c r="B17" s="1271"/>
      <c r="C17" s="2143"/>
      <c r="D17" s="2203"/>
      <c r="E17" s="16">
        <f>IF($C$3="是",ROUND($A$3*G17/$B$3,2),ROUND($A$3*(G17-AT17)/$B$3,2))</f>
        <v>0</v>
      </c>
      <c r="F17" s="32"/>
      <c r="G17" s="33">
        <f>H17+AC17+AT17</f>
        <v>0</v>
      </c>
      <c r="H17" s="20">
        <f>SUMIF(I$12:AB$12,"总值",I17:AB17)</f>
        <v>0</v>
      </c>
      <c r="I17" s="2204"/>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79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0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85">
        <f t="shared" ref="AV18:AV112" si="11">A18</f>
        <v>0</v>
      </c>
      <c r="AW18" s="1785">
        <f t="shared" ref="AW18:AW112" si="12">B18</f>
        <v>0</v>
      </c>
      <c r="AX18" s="178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0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85">
        <f t="shared" si="11"/>
        <v>0</v>
      </c>
      <c r="AW19" s="1785">
        <f t="shared" si="12"/>
        <v>0</v>
      </c>
      <c r="AX19" s="178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85">
        <f t="shared" si="11"/>
        <v>0</v>
      </c>
      <c r="AW20" s="1785">
        <f t="shared" si="12"/>
        <v>0</v>
      </c>
      <c r="AX20" s="178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85">
        <f t="shared" si="11"/>
        <v>0</v>
      </c>
      <c r="AW21" s="1785">
        <f t="shared" si="12"/>
        <v>0</v>
      </c>
      <c r="AX21" s="178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85">
        <f t="shared" si="11"/>
        <v>0</v>
      </c>
      <c r="AW22" s="1785">
        <f t="shared" si="12"/>
        <v>0</v>
      </c>
      <c r="AX22" s="178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85">
        <f t="shared" si="11"/>
        <v>0</v>
      </c>
      <c r="AW23" s="1785">
        <f t="shared" si="12"/>
        <v>0</v>
      </c>
      <c r="AX23" s="178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85">
        <f t="shared" si="11"/>
        <v>0</v>
      </c>
      <c r="AW24" s="1785">
        <f t="shared" si="12"/>
        <v>0</v>
      </c>
      <c r="AX24" s="178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85">
        <f t="shared" si="11"/>
        <v>0</v>
      </c>
      <c r="AW25" s="1785">
        <f t="shared" si="12"/>
        <v>0</v>
      </c>
      <c r="AX25" s="178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85">
        <f t="shared" si="11"/>
        <v>0</v>
      </c>
      <c r="AW26" s="1785">
        <f t="shared" si="12"/>
        <v>0</v>
      </c>
      <c r="AX26" s="178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85">
        <f t="shared" si="11"/>
        <v>0</v>
      </c>
      <c r="AW27" s="1785">
        <f t="shared" si="12"/>
        <v>0</v>
      </c>
      <c r="AX27" s="178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85">
        <f t="shared" si="11"/>
        <v>0</v>
      </c>
      <c r="AW28" s="1785">
        <f t="shared" si="12"/>
        <v>0</v>
      </c>
      <c r="AX28" s="178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85">
        <f t="shared" si="11"/>
        <v>0</v>
      </c>
      <c r="AW29" s="1785">
        <f t="shared" si="12"/>
        <v>0</v>
      </c>
      <c r="AX29" s="178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85">
        <f t="shared" si="11"/>
        <v>0</v>
      </c>
      <c r="AW30" s="1785">
        <f t="shared" si="12"/>
        <v>0</v>
      </c>
      <c r="AX30" s="178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85">
        <f t="shared" si="11"/>
        <v>0</v>
      </c>
      <c r="AW31" s="1785">
        <f t="shared" si="12"/>
        <v>0</v>
      </c>
      <c r="AX31" s="178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85">
        <f t="shared" si="11"/>
        <v>0</v>
      </c>
      <c r="AW32" s="1785">
        <f t="shared" si="12"/>
        <v>0</v>
      </c>
      <c r="AX32" s="178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85">
        <f t="shared" si="11"/>
        <v>0</v>
      </c>
      <c r="AW33" s="1785">
        <f t="shared" si="12"/>
        <v>0</v>
      </c>
      <c r="AX33" s="178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85">
        <f t="shared" si="11"/>
        <v>0</v>
      </c>
      <c r="AW34" s="1785">
        <f t="shared" si="12"/>
        <v>0</v>
      </c>
      <c r="AX34" s="178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85">
        <f t="shared" si="11"/>
        <v>0</v>
      </c>
      <c r="AW35" s="1785">
        <f t="shared" si="12"/>
        <v>0</v>
      </c>
      <c r="AX35" s="178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85">
        <f t="shared" si="11"/>
        <v>0</v>
      </c>
      <c r="AW36" s="1785">
        <f t="shared" si="12"/>
        <v>0</v>
      </c>
      <c r="AX36" s="178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85">
        <f t="shared" si="11"/>
        <v>0</v>
      </c>
      <c r="AW37" s="1785">
        <f t="shared" si="12"/>
        <v>0</v>
      </c>
      <c r="AX37" s="178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85">
        <f t="shared" si="11"/>
        <v>0</v>
      </c>
      <c r="AW38" s="1785">
        <f t="shared" si="12"/>
        <v>0</v>
      </c>
      <c r="AX38" s="178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85">
        <f t="shared" si="11"/>
        <v>0</v>
      </c>
      <c r="AW39" s="1785">
        <f t="shared" si="12"/>
        <v>0</v>
      </c>
      <c r="AX39" s="178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85">
        <f t="shared" si="11"/>
        <v>0</v>
      </c>
      <c r="AW40" s="1785">
        <f t="shared" si="12"/>
        <v>0</v>
      </c>
      <c r="AX40" s="178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85">
        <f t="shared" si="11"/>
        <v>0</v>
      </c>
      <c r="AW41" s="1785">
        <f t="shared" si="12"/>
        <v>0</v>
      </c>
      <c r="AX41" s="178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85">
        <f t="shared" si="11"/>
        <v>0</v>
      </c>
      <c r="AW42" s="1785">
        <f t="shared" si="12"/>
        <v>0</v>
      </c>
      <c r="AX42" s="178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85">
        <f t="shared" si="11"/>
        <v>0</v>
      </c>
      <c r="AW43" s="1785">
        <f t="shared" si="12"/>
        <v>0</v>
      </c>
      <c r="AX43" s="178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85">
        <f t="shared" si="11"/>
        <v>0</v>
      </c>
      <c r="AW44" s="1785">
        <f t="shared" si="12"/>
        <v>0</v>
      </c>
      <c r="AX44" s="178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85">
        <f t="shared" si="11"/>
        <v>0</v>
      </c>
      <c r="AW45" s="1785">
        <f t="shared" si="12"/>
        <v>0</v>
      </c>
      <c r="AX45" s="178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85">
        <f t="shared" si="11"/>
        <v>0</v>
      </c>
      <c r="AW46" s="1785">
        <f t="shared" si="12"/>
        <v>0</v>
      </c>
      <c r="AX46" s="178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85">
        <f t="shared" si="11"/>
        <v>0</v>
      </c>
      <c r="AW47" s="1785">
        <f t="shared" si="12"/>
        <v>0</v>
      </c>
      <c r="AX47" s="178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85">
        <f t="shared" si="11"/>
        <v>0</v>
      </c>
      <c r="AW48" s="1785">
        <f t="shared" si="12"/>
        <v>0</v>
      </c>
      <c r="AX48" s="178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85">
        <f t="shared" si="11"/>
        <v>0</v>
      </c>
      <c r="AW49" s="1785">
        <f t="shared" si="12"/>
        <v>0</v>
      </c>
      <c r="AX49" s="178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85">
        <f t="shared" si="11"/>
        <v>0</v>
      </c>
      <c r="AW50" s="1785">
        <f t="shared" si="12"/>
        <v>0</v>
      </c>
      <c r="AX50" s="178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85">
        <f t="shared" si="11"/>
        <v>0</v>
      </c>
      <c r="AW51" s="1785">
        <f t="shared" si="12"/>
        <v>0</v>
      </c>
      <c r="AX51" s="178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85">
        <f t="shared" si="11"/>
        <v>0</v>
      </c>
      <c r="AW52" s="1785">
        <f t="shared" si="12"/>
        <v>0</v>
      </c>
      <c r="AX52" s="178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85">
        <f t="shared" si="11"/>
        <v>0</v>
      </c>
      <c r="AW53" s="1785">
        <f t="shared" si="12"/>
        <v>0</v>
      </c>
      <c r="AX53" s="178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85">
        <f t="shared" si="11"/>
        <v>0</v>
      </c>
      <c r="AW54" s="1785">
        <f t="shared" si="12"/>
        <v>0</v>
      </c>
      <c r="AX54" s="178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85">
        <f t="shared" si="11"/>
        <v>0</v>
      </c>
      <c r="AW55" s="1785">
        <f t="shared" si="12"/>
        <v>0</v>
      </c>
      <c r="AX55" s="178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85">
        <f t="shared" si="11"/>
        <v>0</v>
      </c>
      <c r="AW56" s="1785">
        <f t="shared" si="12"/>
        <v>0</v>
      </c>
      <c r="AX56" s="178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85">
        <f t="shared" si="11"/>
        <v>0</v>
      </c>
      <c r="AW57" s="1785">
        <f t="shared" si="12"/>
        <v>0</v>
      </c>
      <c r="AX57" s="178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85">
        <f t="shared" si="11"/>
        <v>0</v>
      </c>
      <c r="AW58" s="1785">
        <f t="shared" si="12"/>
        <v>0</v>
      </c>
      <c r="AX58" s="178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85">
        <f t="shared" si="11"/>
        <v>0</v>
      </c>
      <c r="AW59" s="1785">
        <f t="shared" si="12"/>
        <v>0</v>
      </c>
      <c r="AX59" s="178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85">
        <f t="shared" si="11"/>
        <v>0</v>
      </c>
      <c r="AW60" s="1785">
        <f t="shared" si="12"/>
        <v>0</v>
      </c>
      <c r="AX60" s="178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85">
        <f t="shared" si="11"/>
        <v>0</v>
      </c>
      <c r="AW61" s="1785">
        <f t="shared" si="12"/>
        <v>0</v>
      </c>
      <c r="AX61" s="178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85">
        <f t="shared" si="11"/>
        <v>0</v>
      </c>
      <c r="AW62" s="1785">
        <f t="shared" si="12"/>
        <v>0</v>
      </c>
      <c r="AX62" s="178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85">
        <f t="shared" si="11"/>
        <v>0</v>
      </c>
      <c r="AW63" s="1785">
        <f t="shared" si="12"/>
        <v>0</v>
      </c>
      <c r="AX63" s="178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85">
        <f t="shared" si="11"/>
        <v>0</v>
      </c>
      <c r="AW64" s="1785">
        <f t="shared" si="12"/>
        <v>0</v>
      </c>
      <c r="AX64" s="178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85">
        <f t="shared" si="11"/>
        <v>0</v>
      </c>
      <c r="AW65" s="1785">
        <f t="shared" si="12"/>
        <v>0</v>
      </c>
      <c r="AX65" s="178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85">
        <f t="shared" si="11"/>
        <v>0</v>
      </c>
      <c r="AW66" s="1785">
        <f t="shared" si="12"/>
        <v>0</v>
      </c>
      <c r="AX66" s="178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85">
        <f t="shared" si="11"/>
        <v>0</v>
      </c>
      <c r="AW67" s="1785">
        <f t="shared" si="12"/>
        <v>0</v>
      </c>
      <c r="AX67" s="178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85">
        <f t="shared" si="11"/>
        <v>0</v>
      </c>
      <c r="AW68" s="1785">
        <f t="shared" si="12"/>
        <v>0</v>
      </c>
      <c r="AX68" s="178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85">
        <f t="shared" si="11"/>
        <v>0</v>
      </c>
      <c r="AW69" s="1785">
        <f t="shared" si="12"/>
        <v>0</v>
      </c>
      <c r="AX69" s="178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85">
        <f t="shared" si="11"/>
        <v>0</v>
      </c>
      <c r="AW70" s="1785">
        <f t="shared" si="12"/>
        <v>0</v>
      </c>
      <c r="AX70" s="178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85">
        <f t="shared" si="11"/>
        <v>0</v>
      </c>
      <c r="AW71" s="1785">
        <f t="shared" si="12"/>
        <v>0</v>
      </c>
      <c r="AX71" s="178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85">
        <f t="shared" si="11"/>
        <v>0</v>
      </c>
      <c r="AW72" s="1785">
        <f t="shared" si="12"/>
        <v>0</v>
      </c>
      <c r="AX72" s="178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85">
        <f t="shared" si="11"/>
        <v>0</v>
      </c>
      <c r="AW73" s="1785">
        <f t="shared" si="12"/>
        <v>0</v>
      </c>
      <c r="AX73" s="178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85">
        <f t="shared" si="11"/>
        <v>0</v>
      </c>
      <c r="AW74" s="1785">
        <f t="shared" si="12"/>
        <v>0</v>
      </c>
      <c r="AX74" s="178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85">
        <f t="shared" si="11"/>
        <v>0</v>
      </c>
      <c r="AW75" s="1785">
        <f t="shared" si="12"/>
        <v>0</v>
      </c>
      <c r="AX75" s="178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85">
        <f t="shared" si="11"/>
        <v>0</v>
      </c>
      <c r="AW76" s="1785">
        <f t="shared" si="12"/>
        <v>0</v>
      </c>
      <c r="AX76" s="178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85">
        <f t="shared" si="11"/>
        <v>0</v>
      </c>
      <c r="AW77" s="1785">
        <f t="shared" si="12"/>
        <v>0</v>
      </c>
      <c r="AX77" s="178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85">
        <f t="shared" si="11"/>
        <v>0</v>
      </c>
      <c r="AW78" s="1785">
        <f t="shared" si="12"/>
        <v>0</v>
      </c>
      <c r="AX78" s="178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85">
        <f t="shared" si="11"/>
        <v>0</v>
      </c>
      <c r="AW79" s="1785">
        <f t="shared" si="12"/>
        <v>0</v>
      </c>
      <c r="AX79" s="178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85">
        <f t="shared" si="11"/>
        <v>0</v>
      </c>
      <c r="AW80" s="1785">
        <f t="shared" si="12"/>
        <v>0</v>
      </c>
      <c r="AX80" s="178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85">
        <f t="shared" si="11"/>
        <v>0</v>
      </c>
      <c r="AW81" s="1785">
        <f t="shared" si="12"/>
        <v>0</v>
      </c>
      <c r="AX81" s="178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85">
        <f t="shared" si="11"/>
        <v>0</v>
      </c>
      <c r="AW82" s="1785">
        <f t="shared" si="12"/>
        <v>0</v>
      </c>
      <c r="AX82" s="178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85">
        <f t="shared" si="11"/>
        <v>0</v>
      </c>
      <c r="AW83" s="1785">
        <f t="shared" si="12"/>
        <v>0</v>
      </c>
      <c r="AX83" s="178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85">
        <f t="shared" si="11"/>
        <v>0</v>
      </c>
      <c r="AW84" s="1785">
        <f t="shared" si="12"/>
        <v>0</v>
      </c>
      <c r="AX84" s="178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85">
        <f t="shared" si="11"/>
        <v>0</v>
      </c>
      <c r="AW85" s="1785">
        <f t="shared" si="12"/>
        <v>0</v>
      </c>
      <c r="AX85" s="178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85">
        <f t="shared" si="11"/>
        <v>0</v>
      </c>
      <c r="AW86" s="1785">
        <f t="shared" si="12"/>
        <v>0</v>
      </c>
      <c r="AX86" s="178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85">
        <f t="shared" si="11"/>
        <v>0</v>
      </c>
      <c r="AW87" s="1785">
        <f t="shared" si="12"/>
        <v>0</v>
      </c>
      <c r="AX87" s="178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85">
        <f t="shared" si="11"/>
        <v>0</v>
      </c>
      <c r="AW88" s="1785">
        <f t="shared" si="12"/>
        <v>0</v>
      </c>
      <c r="AX88" s="178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85">
        <f t="shared" si="11"/>
        <v>0</v>
      </c>
      <c r="AW89" s="1785">
        <f t="shared" si="12"/>
        <v>0</v>
      </c>
      <c r="AX89" s="178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85">
        <f t="shared" si="11"/>
        <v>0</v>
      </c>
      <c r="AW90" s="1785">
        <f t="shared" si="12"/>
        <v>0</v>
      </c>
      <c r="AX90" s="178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85">
        <f t="shared" si="11"/>
        <v>0</v>
      </c>
      <c r="AW91" s="1785">
        <f t="shared" si="12"/>
        <v>0</v>
      </c>
      <c r="AX91" s="178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85">
        <f t="shared" si="11"/>
        <v>0</v>
      </c>
      <c r="AW92" s="1785">
        <f t="shared" si="12"/>
        <v>0</v>
      </c>
      <c r="AX92" s="178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85">
        <f t="shared" si="11"/>
        <v>0</v>
      </c>
      <c r="AW93" s="1785">
        <f t="shared" si="12"/>
        <v>0</v>
      </c>
      <c r="AX93" s="178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85">
        <f t="shared" si="11"/>
        <v>0</v>
      </c>
      <c r="AW94" s="1785">
        <f t="shared" si="12"/>
        <v>0</v>
      </c>
      <c r="AX94" s="178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85">
        <f t="shared" si="11"/>
        <v>0</v>
      </c>
      <c r="AW95" s="1785">
        <f t="shared" si="12"/>
        <v>0</v>
      </c>
      <c r="AX95" s="178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85">
        <f t="shared" si="11"/>
        <v>0</v>
      </c>
      <c r="AW96" s="1785">
        <f t="shared" si="12"/>
        <v>0</v>
      </c>
      <c r="AX96" s="178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85">
        <f t="shared" si="11"/>
        <v>0</v>
      </c>
      <c r="AW97" s="1785">
        <f t="shared" si="12"/>
        <v>0</v>
      </c>
      <c r="AX97" s="178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85">
        <f t="shared" si="11"/>
        <v>0</v>
      </c>
      <c r="AW98" s="1785">
        <f t="shared" si="12"/>
        <v>0</v>
      </c>
      <c r="AX98" s="178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85">
        <f t="shared" si="11"/>
        <v>0</v>
      </c>
      <c r="AW99" s="1785">
        <f t="shared" si="12"/>
        <v>0</v>
      </c>
      <c r="AX99" s="178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85">
        <f t="shared" si="11"/>
        <v>0</v>
      </c>
      <c r="AW100" s="1785">
        <f t="shared" si="12"/>
        <v>0</v>
      </c>
      <c r="AX100" s="178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85">
        <f t="shared" si="11"/>
        <v>0</v>
      </c>
      <c r="AW101" s="1785">
        <f t="shared" si="12"/>
        <v>0</v>
      </c>
      <c r="AX101" s="178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85">
        <f t="shared" si="11"/>
        <v>0</v>
      </c>
      <c r="AW102" s="1785">
        <f t="shared" si="12"/>
        <v>0</v>
      </c>
      <c r="AX102" s="178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85">
        <f t="shared" si="11"/>
        <v>0</v>
      </c>
      <c r="AW103" s="1785">
        <f t="shared" si="12"/>
        <v>0</v>
      </c>
      <c r="AX103" s="178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85">
        <f t="shared" si="11"/>
        <v>0</v>
      </c>
      <c r="AW104" s="1785">
        <f t="shared" si="12"/>
        <v>0</v>
      </c>
      <c r="AX104" s="178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85">
        <f t="shared" si="11"/>
        <v>0</v>
      </c>
      <c r="AW105" s="1785">
        <f t="shared" si="12"/>
        <v>0</v>
      </c>
      <c r="AX105" s="178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85">
        <f t="shared" si="11"/>
        <v>0</v>
      </c>
      <c r="AW106" s="1785">
        <f t="shared" si="12"/>
        <v>0</v>
      </c>
      <c r="AX106" s="178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85">
        <f t="shared" si="11"/>
        <v>0</v>
      </c>
      <c r="AW107" s="1785">
        <f t="shared" si="12"/>
        <v>0</v>
      </c>
      <c r="AX107" s="178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85">
        <f t="shared" si="11"/>
        <v>0</v>
      </c>
      <c r="AW108" s="1785">
        <f t="shared" si="12"/>
        <v>0</v>
      </c>
      <c r="AX108" s="178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85">
        <f t="shared" si="11"/>
        <v>0</v>
      </c>
      <c r="AW109" s="1785">
        <f t="shared" si="12"/>
        <v>0</v>
      </c>
      <c r="AX109" s="178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85">
        <f t="shared" si="11"/>
        <v>0</v>
      </c>
      <c r="AW110" s="1785">
        <f t="shared" si="12"/>
        <v>0</v>
      </c>
      <c r="AX110" s="178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85">
        <f t="shared" si="11"/>
        <v>0</v>
      </c>
      <c r="AW111" s="1785">
        <f t="shared" si="12"/>
        <v>0</v>
      </c>
      <c r="AX111" s="178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85">
        <f t="shared" si="11"/>
        <v>0</v>
      </c>
      <c r="AW112" s="1785">
        <f t="shared" si="12"/>
        <v>0</v>
      </c>
      <c r="AX112" s="178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85">
        <f t="shared" ref="AV113:AV144" si="62">A113</f>
        <v>0</v>
      </c>
      <c r="AW113" s="1785">
        <f t="shared" ref="AW113:AW144" si="63">B113</f>
        <v>0</v>
      </c>
      <c r="AX113" s="178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85">
        <f t="shared" si="62"/>
        <v>0</v>
      </c>
      <c r="AW114" s="1785">
        <f t="shared" si="63"/>
        <v>0</v>
      </c>
      <c r="AX114" s="178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85">
        <f t="shared" si="62"/>
        <v>0</v>
      </c>
      <c r="AW115" s="1785">
        <f t="shared" si="63"/>
        <v>0</v>
      </c>
      <c r="AX115" s="178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85">
        <f t="shared" si="62"/>
        <v>0</v>
      </c>
      <c r="AW116" s="1785">
        <f t="shared" si="63"/>
        <v>0</v>
      </c>
      <c r="AX116" s="178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85">
        <f t="shared" si="62"/>
        <v>0</v>
      </c>
      <c r="AW117" s="1785">
        <f t="shared" si="63"/>
        <v>0</v>
      </c>
      <c r="AX117" s="178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85">
        <f t="shared" si="62"/>
        <v>0</v>
      </c>
      <c r="AW118" s="1785">
        <f t="shared" si="63"/>
        <v>0</v>
      </c>
      <c r="AX118" s="178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85">
        <f t="shared" si="62"/>
        <v>0</v>
      </c>
      <c r="AW119" s="1785">
        <f t="shared" si="63"/>
        <v>0</v>
      </c>
      <c r="AX119" s="178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85">
        <f t="shared" si="62"/>
        <v>0</v>
      </c>
      <c r="AW120" s="1785">
        <f t="shared" si="63"/>
        <v>0</v>
      </c>
      <c r="AX120" s="178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85">
        <f t="shared" si="62"/>
        <v>0</v>
      </c>
      <c r="AW121" s="1785">
        <f t="shared" si="63"/>
        <v>0</v>
      </c>
      <c r="AX121" s="178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85">
        <f t="shared" si="62"/>
        <v>0</v>
      </c>
      <c r="AW122" s="1785">
        <f t="shared" si="63"/>
        <v>0</v>
      </c>
      <c r="AX122" s="178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85">
        <f t="shared" si="62"/>
        <v>0</v>
      </c>
      <c r="AW123" s="1785">
        <f t="shared" si="63"/>
        <v>0</v>
      </c>
      <c r="AX123" s="178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85">
        <f t="shared" si="62"/>
        <v>0</v>
      </c>
      <c r="AW124" s="1785">
        <f t="shared" si="63"/>
        <v>0</v>
      </c>
      <c r="AX124" s="178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85">
        <f t="shared" si="62"/>
        <v>0</v>
      </c>
      <c r="AW125" s="1785">
        <f t="shared" si="63"/>
        <v>0</v>
      </c>
      <c r="AX125" s="178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85">
        <f t="shared" si="62"/>
        <v>0</v>
      </c>
      <c r="AW126" s="1785">
        <f t="shared" si="63"/>
        <v>0</v>
      </c>
      <c r="AX126" s="178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85">
        <f t="shared" si="62"/>
        <v>0</v>
      </c>
      <c r="AW127" s="1785">
        <f t="shared" si="63"/>
        <v>0</v>
      </c>
      <c r="AX127" s="178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85">
        <f t="shared" si="62"/>
        <v>0</v>
      </c>
      <c r="AW128" s="1785">
        <f t="shared" si="63"/>
        <v>0</v>
      </c>
      <c r="AX128" s="178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85">
        <f t="shared" si="62"/>
        <v>0</v>
      </c>
      <c r="AW129" s="1785">
        <f t="shared" si="63"/>
        <v>0</v>
      </c>
      <c r="AX129" s="178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85">
        <f t="shared" si="62"/>
        <v>0</v>
      </c>
      <c r="AW130" s="1785">
        <f t="shared" si="63"/>
        <v>0</v>
      </c>
      <c r="AX130" s="178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85">
        <f t="shared" si="62"/>
        <v>0</v>
      </c>
      <c r="AW131" s="1785">
        <f t="shared" si="63"/>
        <v>0</v>
      </c>
      <c r="AX131" s="178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85">
        <f t="shared" si="62"/>
        <v>0</v>
      </c>
      <c r="AW132" s="1785">
        <f t="shared" si="63"/>
        <v>0</v>
      </c>
      <c r="AX132" s="178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85">
        <f t="shared" si="62"/>
        <v>0</v>
      </c>
      <c r="AW133" s="1785">
        <f t="shared" si="63"/>
        <v>0</v>
      </c>
      <c r="AX133" s="178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85">
        <f t="shared" si="62"/>
        <v>0</v>
      </c>
      <c r="AW134" s="1785">
        <f t="shared" si="63"/>
        <v>0</v>
      </c>
      <c r="AX134" s="178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85">
        <f t="shared" si="62"/>
        <v>0</v>
      </c>
      <c r="AW135" s="1785">
        <f t="shared" si="63"/>
        <v>0</v>
      </c>
      <c r="AX135" s="178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85">
        <f t="shared" si="62"/>
        <v>0</v>
      </c>
      <c r="AW136" s="1785">
        <f t="shared" si="63"/>
        <v>0</v>
      </c>
      <c r="AX136" s="178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85">
        <f t="shared" si="62"/>
        <v>0</v>
      </c>
      <c r="AW137" s="1785">
        <f t="shared" si="63"/>
        <v>0</v>
      </c>
      <c r="AX137" s="178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85">
        <f t="shared" si="62"/>
        <v>0</v>
      </c>
      <c r="AW138" s="1785">
        <f t="shared" si="63"/>
        <v>0</v>
      </c>
      <c r="AX138" s="178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85">
        <f t="shared" si="62"/>
        <v>0</v>
      </c>
      <c r="AW139" s="1785">
        <f t="shared" si="63"/>
        <v>0</v>
      </c>
      <c r="AX139" s="178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85">
        <f t="shared" si="62"/>
        <v>0</v>
      </c>
      <c r="AW140" s="1785">
        <f t="shared" si="63"/>
        <v>0</v>
      </c>
      <c r="AX140" s="178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85">
        <f t="shared" si="62"/>
        <v>0</v>
      </c>
      <c r="AW141" s="1785">
        <f t="shared" si="63"/>
        <v>0</v>
      </c>
      <c r="AX141" s="178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85">
        <f t="shared" si="62"/>
        <v>0</v>
      </c>
      <c r="AW142" s="1785">
        <f t="shared" si="63"/>
        <v>0</v>
      </c>
      <c r="AX142" s="178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85">
        <f t="shared" si="62"/>
        <v>0</v>
      </c>
      <c r="AW143" s="1785">
        <f t="shared" si="63"/>
        <v>0</v>
      </c>
      <c r="AX143" s="178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85">
        <f t="shared" si="62"/>
        <v>0</v>
      </c>
      <c r="AW144" s="1785">
        <f t="shared" si="63"/>
        <v>0</v>
      </c>
      <c r="AX144" s="178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85">
        <f t="shared" ref="AV145:AV176" si="91">A145</f>
        <v>0</v>
      </c>
      <c r="AW145" s="1785">
        <f t="shared" ref="AW145:AW176" si="92">B145</f>
        <v>0</v>
      </c>
      <c r="AX145" s="178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85">
        <f t="shared" si="91"/>
        <v>0</v>
      </c>
      <c r="AW146" s="1785">
        <f t="shared" si="92"/>
        <v>0</v>
      </c>
      <c r="AX146" s="178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85">
        <f t="shared" si="91"/>
        <v>0</v>
      </c>
      <c r="AW147" s="1785">
        <f t="shared" si="92"/>
        <v>0</v>
      </c>
      <c r="AX147" s="178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85">
        <f t="shared" si="91"/>
        <v>0</v>
      </c>
      <c r="AW148" s="1785">
        <f t="shared" si="92"/>
        <v>0</v>
      </c>
      <c r="AX148" s="178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85">
        <f t="shared" si="91"/>
        <v>0</v>
      </c>
      <c r="AW149" s="1785">
        <f t="shared" si="92"/>
        <v>0</v>
      </c>
      <c r="AX149" s="178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85">
        <f t="shared" si="91"/>
        <v>0</v>
      </c>
      <c r="AW150" s="1785">
        <f t="shared" si="92"/>
        <v>0</v>
      </c>
      <c r="AX150" s="178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85">
        <f t="shared" si="91"/>
        <v>0</v>
      </c>
      <c r="AW151" s="1785">
        <f t="shared" si="92"/>
        <v>0</v>
      </c>
      <c r="AX151" s="178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85">
        <f t="shared" si="91"/>
        <v>0</v>
      </c>
      <c r="AW152" s="1785">
        <f t="shared" si="92"/>
        <v>0</v>
      </c>
      <c r="AX152" s="178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85">
        <f t="shared" si="91"/>
        <v>0</v>
      </c>
      <c r="AW153" s="1785">
        <f t="shared" si="92"/>
        <v>0</v>
      </c>
      <c r="AX153" s="178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85">
        <f t="shared" si="91"/>
        <v>0</v>
      </c>
      <c r="AW154" s="1785">
        <f t="shared" si="92"/>
        <v>0</v>
      </c>
      <c r="AX154" s="178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85">
        <f t="shared" si="91"/>
        <v>0</v>
      </c>
      <c r="AW155" s="1785">
        <f t="shared" si="92"/>
        <v>0</v>
      </c>
      <c r="AX155" s="178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85">
        <f t="shared" si="91"/>
        <v>0</v>
      </c>
      <c r="AW156" s="1785">
        <f t="shared" si="92"/>
        <v>0</v>
      </c>
      <c r="AX156" s="178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85">
        <f t="shared" si="91"/>
        <v>0</v>
      </c>
      <c r="AW157" s="1785">
        <f t="shared" si="92"/>
        <v>0</v>
      </c>
      <c r="AX157" s="178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85">
        <f t="shared" si="91"/>
        <v>0</v>
      </c>
      <c r="AW158" s="1785">
        <f t="shared" si="92"/>
        <v>0</v>
      </c>
      <c r="AX158" s="178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85">
        <f t="shared" si="91"/>
        <v>0</v>
      </c>
      <c r="AW159" s="1785">
        <f t="shared" si="92"/>
        <v>0</v>
      </c>
      <c r="AX159" s="178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85">
        <f t="shared" si="91"/>
        <v>0</v>
      </c>
      <c r="AW160" s="1785">
        <f t="shared" si="92"/>
        <v>0</v>
      </c>
      <c r="AX160" s="178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85">
        <f t="shared" si="91"/>
        <v>0</v>
      </c>
      <c r="AW161" s="1785">
        <f t="shared" si="92"/>
        <v>0</v>
      </c>
      <c r="AX161" s="178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85">
        <f t="shared" si="91"/>
        <v>0</v>
      </c>
      <c r="AW162" s="1785">
        <f t="shared" si="92"/>
        <v>0</v>
      </c>
      <c r="AX162" s="178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85">
        <f t="shared" si="91"/>
        <v>0</v>
      </c>
      <c r="AW163" s="1785">
        <f t="shared" si="92"/>
        <v>0</v>
      </c>
      <c r="AX163" s="178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85">
        <f t="shared" si="91"/>
        <v>0</v>
      </c>
      <c r="AW164" s="1785">
        <f t="shared" si="92"/>
        <v>0</v>
      </c>
      <c r="AX164" s="178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85">
        <f t="shared" si="91"/>
        <v>0</v>
      </c>
      <c r="AW165" s="1785">
        <f t="shared" si="92"/>
        <v>0</v>
      </c>
      <c r="AX165" s="178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85">
        <f t="shared" si="91"/>
        <v>0</v>
      </c>
      <c r="AW166" s="1785">
        <f t="shared" si="92"/>
        <v>0</v>
      </c>
      <c r="AX166" s="178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85">
        <f t="shared" si="91"/>
        <v>0</v>
      </c>
      <c r="AW167" s="1785">
        <f t="shared" si="92"/>
        <v>0</v>
      </c>
      <c r="AX167" s="178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85">
        <f t="shared" si="91"/>
        <v>0</v>
      </c>
      <c r="AW168" s="1785">
        <f t="shared" si="92"/>
        <v>0</v>
      </c>
      <c r="AX168" s="178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85">
        <f t="shared" si="91"/>
        <v>0</v>
      </c>
      <c r="AW169" s="1785">
        <f t="shared" si="92"/>
        <v>0</v>
      </c>
      <c r="AX169" s="178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85">
        <f t="shared" si="91"/>
        <v>0</v>
      </c>
      <c r="AW170" s="1785">
        <f t="shared" si="92"/>
        <v>0</v>
      </c>
      <c r="AX170" s="178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85">
        <f t="shared" si="91"/>
        <v>0</v>
      </c>
      <c r="AW171" s="1785">
        <f t="shared" si="92"/>
        <v>0</v>
      </c>
      <c r="AX171" s="178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85">
        <f t="shared" si="91"/>
        <v>0</v>
      </c>
      <c r="AW172" s="1785">
        <f t="shared" si="92"/>
        <v>0</v>
      </c>
      <c r="AX172" s="178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85">
        <f t="shared" si="91"/>
        <v>0</v>
      </c>
      <c r="AW173" s="1785">
        <f t="shared" si="92"/>
        <v>0</v>
      </c>
      <c r="AX173" s="178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85">
        <f t="shared" si="91"/>
        <v>0</v>
      </c>
      <c r="AW174" s="1785">
        <f t="shared" si="92"/>
        <v>0</v>
      </c>
      <c r="AX174" s="178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85">
        <f t="shared" si="91"/>
        <v>0</v>
      </c>
      <c r="AW175" s="1785">
        <f t="shared" si="92"/>
        <v>0</v>
      </c>
      <c r="AX175" s="178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85">
        <f t="shared" si="91"/>
        <v>0</v>
      </c>
      <c r="AW176" s="1785">
        <f t="shared" si="92"/>
        <v>0</v>
      </c>
      <c r="AX176" s="178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85">
        <f t="shared" ref="AV177:AV207" si="120">A177</f>
        <v>0</v>
      </c>
      <c r="AW177" s="1785">
        <f t="shared" ref="AW177:AW207" si="121">B177</f>
        <v>0</v>
      </c>
      <c r="AX177" s="178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85">
        <f t="shared" si="120"/>
        <v>0</v>
      </c>
      <c r="AW178" s="1785">
        <f t="shared" si="121"/>
        <v>0</v>
      </c>
      <c r="AX178" s="178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85">
        <f t="shared" si="120"/>
        <v>0</v>
      </c>
      <c r="AW179" s="1785">
        <f t="shared" si="121"/>
        <v>0</v>
      </c>
      <c r="AX179" s="178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85">
        <f t="shared" si="120"/>
        <v>0</v>
      </c>
      <c r="AW180" s="1785">
        <f t="shared" si="121"/>
        <v>0</v>
      </c>
      <c r="AX180" s="178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85">
        <f t="shared" si="120"/>
        <v>0</v>
      </c>
      <c r="AW181" s="1785">
        <f t="shared" si="121"/>
        <v>0</v>
      </c>
      <c r="AX181" s="178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85">
        <f t="shared" si="120"/>
        <v>0</v>
      </c>
      <c r="AW182" s="1785">
        <f t="shared" si="121"/>
        <v>0</v>
      </c>
      <c r="AX182" s="178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85">
        <f t="shared" si="120"/>
        <v>0</v>
      </c>
      <c r="AW183" s="1785">
        <f t="shared" si="121"/>
        <v>0</v>
      </c>
      <c r="AX183" s="178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85">
        <f t="shared" si="120"/>
        <v>0</v>
      </c>
      <c r="AW184" s="1785">
        <f t="shared" si="121"/>
        <v>0</v>
      </c>
      <c r="AX184" s="178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85">
        <f t="shared" si="120"/>
        <v>0</v>
      </c>
      <c r="AW185" s="1785">
        <f t="shared" si="121"/>
        <v>0</v>
      </c>
      <c r="AX185" s="178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85">
        <f t="shared" si="120"/>
        <v>0</v>
      </c>
      <c r="AW186" s="1785">
        <f t="shared" si="121"/>
        <v>0</v>
      </c>
      <c r="AX186" s="178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85">
        <f t="shared" si="120"/>
        <v>0</v>
      </c>
      <c r="AW187" s="1785">
        <f t="shared" si="121"/>
        <v>0</v>
      </c>
      <c r="AX187" s="178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85">
        <f t="shared" si="120"/>
        <v>0</v>
      </c>
      <c r="AW188" s="1785">
        <f t="shared" si="121"/>
        <v>0</v>
      </c>
      <c r="AX188" s="178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85">
        <f t="shared" si="120"/>
        <v>0</v>
      </c>
      <c r="AW189" s="1785">
        <f t="shared" si="121"/>
        <v>0</v>
      </c>
      <c r="AX189" s="178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85">
        <f t="shared" si="120"/>
        <v>0</v>
      </c>
      <c r="AW190" s="1785">
        <f t="shared" si="121"/>
        <v>0</v>
      </c>
      <c r="AX190" s="178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85">
        <f t="shared" si="120"/>
        <v>0</v>
      </c>
      <c r="AW191" s="1785">
        <f t="shared" si="121"/>
        <v>0</v>
      </c>
      <c r="AX191" s="178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85">
        <f t="shared" si="120"/>
        <v>0</v>
      </c>
      <c r="AW192" s="1785">
        <f t="shared" si="121"/>
        <v>0</v>
      </c>
      <c r="AX192" s="178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85">
        <f t="shared" si="120"/>
        <v>0</v>
      </c>
      <c r="AW193" s="1785">
        <f t="shared" si="121"/>
        <v>0</v>
      </c>
      <c r="AX193" s="178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85">
        <f t="shared" si="120"/>
        <v>0</v>
      </c>
      <c r="AW194" s="1785">
        <f t="shared" si="121"/>
        <v>0</v>
      </c>
      <c r="AX194" s="178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85">
        <f t="shared" si="120"/>
        <v>0</v>
      </c>
      <c r="AW195" s="1785">
        <f t="shared" si="121"/>
        <v>0</v>
      </c>
      <c r="AX195" s="178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85">
        <f t="shared" si="120"/>
        <v>0</v>
      </c>
      <c r="AW196" s="1785">
        <f t="shared" si="121"/>
        <v>0</v>
      </c>
      <c r="AX196" s="178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85">
        <f t="shared" si="120"/>
        <v>0</v>
      </c>
      <c r="AW197" s="1785">
        <f t="shared" si="121"/>
        <v>0</v>
      </c>
      <c r="AX197" s="178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85">
        <f t="shared" si="120"/>
        <v>0</v>
      </c>
      <c r="AW198" s="1785">
        <f t="shared" si="121"/>
        <v>0</v>
      </c>
      <c r="AX198" s="178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85">
        <f t="shared" si="120"/>
        <v>0</v>
      </c>
      <c r="AW199" s="1785">
        <f t="shared" si="121"/>
        <v>0</v>
      </c>
      <c r="AX199" s="178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85">
        <f t="shared" si="120"/>
        <v>0</v>
      </c>
      <c r="AW200" s="1785">
        <f t="shared" si="121"/>
        <v>0</v>
      </c>
      <c r="AX200" s="178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85">
        <f t="shared" si="120"/>
        <v>0</v>
      </c>
      <c r="AW201" s="1785">
        <f t="shared" si="121"/>
        <v>0</v>
      </c>
      <c r="AX201" s="178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85">
        <f t="shared" si="120"/>
        <v>0</v>
      </c>
      <c r="AW202" s="1785">
        <f t="shared" si="121"/>
        <v>0</v>
      </c>
      <c r="AX202" s="178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85">
        <f t="shared" si="120"/>
        <v>0</v>
      </c>
      <c r="AW203" s="1785">
        <f t="shared" si="121"/>
        <v>0</v>
      </c>
      <c r="AX203" s="178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85">
        <f t="shared" si="120"/>
        <v>0</v>
      </c>
      <c r="AW204" s="1785">
        <f t="shared" si="121"/>
        <v>0</v>
      </c>
      <c r="AX204" s="178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85">
        <f t="shared" si="120"/>
        <v>0</v>
      </c>
      <c r="AW205" s="1785">
        <f t="shared" si="121"/>
        <v>0</v>
      </c>
      <c r="AX205" s="178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85">
        <f t="shared" si="120"/>
        <v>0</v>
      </c>
      <c r="AW206" s="1785">
        <f t="shared" si="121"/>
        <v>0</v>
      </c>
      <c r="AX206" s="178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85">
        <f t="shared" si="120"/>
        <v>0</v>
      </c>
      <c r="AW207" s="1785">
        <f t="shared" si="121"/>
        <v>0</v>
      </c>
      <c r="AX207" s="178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85">
        <f t="shared" ref="AV208:AV302" si="127">A208</f>
        <v>0</v>
      </c>
      <c r="AW208" s="1785">
        <f t="shared" ref="AW208:AW302" si="128">B208</f>
        <v>0</v>
      </c>
      <c r="AX208" s="178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85">
        <f t="shared" si="127"/>
        <v>0</v>
      </c>
      <c r="AW209" s="1785">
        <f t="shared" si="128"/>
        <v>0</v>
      </c>
      <c r="AX209" s="178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85">
        <f t="shared" si="127"/>
        <v>0</v>
      </c>
      <c r="AW210" s="1785">
        <f t="shared" si="128"/>
        <v>0</v>
      </c>
      <c r="AX210" s="178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85">
        <f t="shared" si="127"/>
        <v>0</v>
      </c>
      <c r="AW211" s="1785">
        <f t="shared" si="128"/>
        <v>0</v>
      </c>
      <c r="AX211" s="178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85">
        <f t="shared" si="127"/>
        <v>0</v>
      </c>
      <c r="AW212" s="1785">
        <f t="shared" si="128"/>
        <v>0</v>
      </c>
      <c r="AX212" s="178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85">
        <f t="shared" si="127"/>
        <v>0</v>
      </c>
      <c r="AW213" s="1785">
        <f t="shared" si="128"/>
        <v>0</v>
      </c>
      <c r="AX213" s="178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85">
        <f t="shared" si="127"/>
        <v>0</v>
      </c>
      <c r="AW214" s="1785">
        <f t="shared" si="128"/>
        <v>0</v>
      </c>
      <c r="AX214" s="178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85">
        <f t="shared" si="127"/>
        <v>0</v>
      </c>
      <c r="AW215" s="1785">
        <f t="shared" si="128"/>
        <v>0</v>
      </c>
      <c r="AX215" s="178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85">
        <f t="shared" si="127"/>
        <v>0</v>
      </c>
      <c r="AW216" s="1785">
        <f t="shared" si="128"/>
        <v>0</v>
      </c>
      <c r="AX216" s="178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85">
        <f t="shared" si="127"/>
        <v>0</v>
      </c>
      <c r="AW217" s="1785">
        <f t="shared" si="128"/>
        <v>0</v>
      </c>
      <c r="AX217" s="178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85">
        <f t="shared" si="127"/>
        <v>0</v>
      </c>
      <c r="AW218" s="1785">
        <f t="shared" si="128"/>
        <v>0</v>
      </c>
      <c r="AX218" s="178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85">
        <f t="shared" si="127"/>
        <v>0</v>
      </c>
      <c r="AW219" s="1785">
        <f t="shared" si="128"/>
        <v>0</v>
      </c>
      <c r="AX219" s="178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85">
        <f t="shared" si="127"/>
        <v>0</v>
      </c>
      <c r="AW220" s="1785">
        <f t="shared" si="128"/>
        <v>0</v>
      </c>
      <c r="AX220" s="178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85">
        <f t="shared" si="127"/>
        <v>0</v>
      </c>
      <c r="AW221" s="1785">
        <f t="shared" si="128"/>
        <v>0</v>
      </c>
      <c r="AX221" s="178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85">
        <f t="shared" si="127"/>
        <v>0</v>
      </c>
      <c r="AW222" s="1785">
        <f t="shared" si="128"/>
        <v>0</v>
      </c>
      <c r="AX222" s="178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85">
        <f t="shared" si="127"/>
        <v>0</v>
      </c>
      <c r="AW223" s="1785">
        <f t="shared" si="128"/>
        <v>0</v>
      </c>
      <c r="AX223" s="178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85">
        <f t="shared" si="127"/>
        <v>0</v>
      </c>
      <c r="AW224" s="1785">
        <f t="shared" si="128"/>
        <v>0</v>
      </c>
      <c r="AX224" s="178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85">
        <f t="shared" si="127"/>
        <v>0</v>
      </c>
      <c r="AW225" s="1785">
        <f t="shared" si="128"/>
        <v>0</v>
      </c>
      <c r="AX225" s="178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85">
        <f t="shared" si="127"/>
        <v>0</v>
      </c>
      <c r="AW226" s="1785">
        <f t="shared" si="128"/>
        <v>0</v>
      </c>
      <c r="AX226" s="178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85">
        <f t="shared" si="127"/>
        <v>0</v>
      </c>
      <c r="AW227" s="1785">
        <f t="shared" si="128"/>
        <v>0</v>
      </c>
      <c r="AX227" s="178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85">
        <f t="shared" si="127"/>
        <v>0</v>
      </c>
      <c r="AW228" s="1785">
        <f t="shared" si="128"/>
        <v>0</v>
      </c>
      <c r="AX228" s="178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85">
        <f t="shared" si="127"/>
        <v>0</v>
      </c>
      <c r="AW229" s="1785">
        <f t="shared" si="128"/>
        <v>0</v>
      </c>
      <c r="AX229" s="178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85">
        <f t="shared" si="127"/>
        <v>0</v>
      </c>
      <c r="AW230" s="1785">
        <f t="shared" si="128"/>
        <v>0</v>
      </c>
      <c r="AX230" s="178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85">
        <f t="shared" si="127"/>
        <v>0</v>
      </c>
      <c r="AW231" s="1785">
        <f t="shared" si="128"/>
        <v>0</v>
      </c>
      <c r="AX231" s="178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85">
        <f t="shared" si="127"/>
        <v>0</v>
      </c>
      <c r="AW232" s="1785">
        <f t="shared" si="128"/>
        <v>0</v>
      </c>
      <c r="AX232" s="178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85">
        <f t="shared" si="127"/>
        <v>0</v>
      </c>
      <c r="AW233" s="1785">
        <f t="shared" si="128"/>
        <v>0</v>
      </c>
      <c r="AX233" s="178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85">
        <f t="shared" si="127"/>
        <v>0</v>
      </c>
      <c r="AW234" s="1785">
        <f t="shared" si="128"/>
        <v>0</v>
      </c>
      <c r="AX234" s="178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85">
        <f t="shared" si="127"/>
        <v>0</v>
      </c>
      <c r="AW235" s="1785">
        <f t="shared" si="128"/>
        <v>0</v>
      </c>
      <c r="AX235" s="178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85">
        <f t="shared" si="127"/>
        <v>0</v>
      </c>
      <c r="AW236" s="1785">
        <f t="shared" si="128"/>
        <v>0</v>
      </c>
      <c r="AX236" s="178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85">
        <f t="shared" si="127"/>
        <v>0</v>
      </c>
      <c r="AW237" s="1785">
        <f t="shared" si="128"/>
        <v>0</v>
      </c>
      <c r="AX237" s="178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85">
        <f t="shared" si="127"/>
        <v>0</v>
      </c>
      <c r="AW238" s="1785">
        <f t="shared" si="128"/>
        <v>0</v>
      </c>
      <c r="AX238" s="178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85">
        <f t="shared" si="127"/>
        <v>0</v>
      </c>
      <c r="AW239" s="1785">
        <f t="shared" si="128"/>
        <v>0</v>
      </c>
      <c r="AX239" s="178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85">
        <f t="shared" si="127"/>
        <v>0</v>
      </c>
      <c r="AW240" s="1785">
        <f t="shared" si="128"/>
        <v>0</v>
      </c>
      <c r="AX240" s="178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85">
        <f t="shared" si="127"/>
        <v>0</v>
      </c>
      <c r="AW241" s="1785">
        <f t="shared" si="128"/>
        <v>0</v>
      </c>
      <c r="AX241" s="178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85">
        <f t="shared" si="127"/>
        <v>0</v>
      </c>
      <c r="AW242" s="1785">
        <f t="shared" si="128"/>
        <v>0</v>
      </c>
      <c r="AX242" s="178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85">
        <f t="shared" si="127"/>
        <v>0</v>
      </c>
      <c r="AW243" s="1785">
        <f t="shared" si="128"/>
        <v>0</v>
      </c>
      <c r="AX243" s="178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85">
        <f t="shared" si="127"/>
        <v>0</v>
      </c>
      <c r="AW244" s="1785">
        <f t="shared" si="128"/>
        <v>0</v>
      </c>
      <c r="AX244" s="178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85">
        <f t="shared" si="127"/>
        <v>0</v>
      </c>
      <c r="AW245" s="1785">
        <f t="shared" si="128"/>
        <v>0</v>
      </c>
      <c r="AX245" s="178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85">
        <f t="shared" si="127"/>
        <v>0</v>
      </c>
      <c r="AW246" s="1785">
        <f t="shared" si="128"/>
        <v>0</v>
      </c>
      <c r="AX246" s="178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85">
        <f t="shared" si="127"/>
        <v>0</v>
      </c>
      <c r="AW247" s="1785">
        <f t="shared" si="128"/>
        <v>0</v>
      </c>
      <c r="AX247" s="178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85">
        <f t="shared" si="127"/>
        <v>0</v>
      </c>
      <c r="AW248" s="1785">
        <f t="shared" si="128"/>
        <v>0</v>
      </c>
      <c r="AX248" s="178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85">
        <f t="shared" si="127"/>
        <v>0</v>
      </c>
      <c r="AW249" s="1785">
        <f t="shared" si="128"/>
        <v>0</v>
      </c>
      <c r="AX249" s="178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85">
        <f t="shared" si="127"/>
        <v>0</v>
      </c>
      <c r="AW250" s="1785">
        <f t="shared" si="128"/>
        <v>0</v>
      </c>
      <c r="AX250" s="178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85">
        <f t="shared" si="127"/>
        <v>0</v>
      </c>
      <c r="AW251" s="1785">
        <f t="shared" si="128"/>
        <v>0</v>
      </c>
      <c r="AX251" s="178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85">
        <f t="shared" si="127"/>
        <v>0</v>
      </c>
      <c r="AW252" s="1785">
        <f t="shared" si="128"/>
        <v>0</v>
      </c>
      <c r="AX252" s="178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85">
        <f t="shared" si="127"/>
        <v>0</v>
      </c>
      <c r="AW253" s="1785">
        <f t="shared" si="128"/>
        <v>0</v>
      </c>
      <c r="AX253" s="178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85">
        <f t="shared" si="127"/>
        <v>0</v>
      </c>
      <c r="AW254" s="1785">
        <f t="shared" si="128"/>
        <v>0</v>
      </c>
      <c r="AX254" s="178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85">
        <f t="shared" si="127"/>
        <v>0</v>
      </c>
      <c r="AW255" s="1785">
        <f t="shared" si="128"/>
        <v>0</v>
      </c>
      <c r="AX255" s="178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85">
        <f t="shared" si="127"/>
        <v>0</v>
      </c>
      <c r="AW256" s="1785">
        <f t="shared" si="128"/>
        <v>0</v>
      </c>
      <c r="AX256" s="178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85">
        <f t="shared" si="127"/>
        <v>0</v>
      </c>
      <c r="AW257" s="1785">
        <f t="shared" si="128"/>
        <v>0</v>
      </c>
      <c r="AX257" s="178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85">
        <f t="shared" si="127"/>
        <v>0</v>
      </c>
      <c r="AW258" s="1785">
        <f t="shared" si="128"/>
        <v>0</v>
      </c>
      <c r="AX258" s="178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85">
        <f t="shared" si="127"/>
        <v>0</v>
      </c>
      <c r="AW259" s="1785">
        <f t="shared" si="128"/>
        <v>0</v>
      </c>
      <c r="AX259" s="178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85">
        <f t="shared" si="127"/>
        <v>0</v>
      </c>
      <c r="AW260" s="1785">
        <f t="shared" si="128"/>
        <v>0</v>
      </c>
      <c r="AX260" s="178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85">
        <f t="shared" si="127"/>
        <v>0</v>
      </c>
      <c r="AW261" s="1785">
        <f t="shared" si="128"/>
        <v>0</v>
      </c>
      <c r="AX261" s="178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85">
        <f t="shared" si="127"/>
        <v>0</v>
      </c>
      <c r="AW262" s="1785">
        <f t="shared" si="128"/>
        <v>0</v>
      </c>
      <c r="AX262" s="178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85">
        <f t="shared" si="127"/>
        <v>0</v>
      </c>
      <c r="AW263" s="1785">
        <f t="shared" si="128"/>
        <v>0</v>
      </c>
      <c r="AX263" s="178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85">
        <f t="shared" si="127"/>
        <v>0</v>
      </c>
      <c r="AW264" s="1785">
        <f t="shared" si="128"/>
        <v>0</v>
      </c>
      <c r="AX264" s="178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85">
        <f t="shared" si="127"/>
        <v>0</v>
      </c>
      <c r="AW265" s="1785">
        <f t="shared" si="128"/>
        <v>0</v>
      </c>
      <c r="AX265" s="178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85">
        <f t="shared" si="127"/>
        <v>0</v>
      </c>
      <c r="AW266" s="1785">
        <f t="shared" si="128"/>
        <v>0</v>
      </c>
      <c r="AX266" s="178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85">
        <f t="shared" si="127"/>
        <v>0</v>
      </c>
      <c r="AW267" s="1785">
        <f t="shared" si="128"/>
        <v>0</v>
      </c>
      <c r="AX267" s="178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85">
        <f t="shared" si="127"/>
        <v>0</v>
      </c>
      <c r="AW268" s="1785">
        <f t="shared" si="128"/>
        <v>0</v>
      </c>
      <c r="AX268" s="178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85">
        <f t="shared" si="127"/>
        <v>0</v>
      </c>
      <c r="AW269" s="1785">
        <f t="shared" si="128"/>
        <v>0</v>
      </c>
      <c r="AX269" s="178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85">
        <f t="shared" si="127"/>
        <v>0</v>
      </c>
      <c r="AW270" s="1785">
        <f t="shared" si="128"/>
        <v>0</v>
      </c>
      <c r="AX270" s="178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85">
        <f t="shared" si="127"/>
        <v>0</v>
      </c>
      <c r="AW271" s="1785">
        <f t="shared" si="128"/>
        <v>0</v>
      </c>
      <c r="AX271" s="178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85">
        <f t="shared" si="127"/>
        <v>0</v>
      </c>
      <c r="AW272" s="1785">
        <f t="shared" si="128"/>
        <v>0</v>
      </c>
      <c r="AX272" s="178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85">
        <f t="shared" si="127"/>
        <v>0</v>
      </c>
      <c r="AW273" s="1785">
        <f t="shared" si="128"/>
        <v>0</v>
      </c>
      <c r="AX273" s="178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85">
        <f t="shared" si="127"/>
        <v>0</v>
      </c>
      <c r="AW274" s="1785">
        <f t="shared" si="128"/>
        <v>0</v>
      </c>
      <c r="AX274" s="178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85">
        <f t="shared" si="127"/>
        <v>0</v>
      </c>
      <c r="AW275" s="1785">
        <f t="shared" si="128"/>
        <v>0</v>
      </c>
      <c r="AX275" s="178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85">
        <f t="shared" si="127"/>
        <v>0</v>
      </c>
      <c r="AW276" s="1785">
        <f t="shared" si="128"/>
        <v>0</v>
      </c>
      <c r="AX276" s="178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85">
        <f t="shared" si="127"/>
        <v>0</v>
      </c>
      <c r="AW277" s="1785">
        <f t="shared" si="128"/>
        <v>0</v>
      </c>
      <c r="AX277" s="178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85">
        <f t="shared" si="127"/>
        <v>0</v>
      </c>
      <c r="AW278" s="1785">
        <f t="shared" si="128"/>
        <v>0</v>
      </c>
      <c r="AX278" s="178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85">
        <f t="shared" si="127"/>
        <v>0</v>
      </c>
      <c r="AW279" s="1785">
        <f t="shared" si="128"/>
        <v>0</v>
      </c>
      <c r="AX279" s="178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85">
        <f t="shared" si="127"/>
        <v>0</v>
      </c>
      <c r="AW280" s="1785">
        <f t="shared" si="128"/>
        <v>0</v>
      </c>
      <c r="AX280" s="178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85">
        <f t="shared" si="127"/>
        <v>0</v>
      </c>
      <c r="AW281" s="1785">
        <f t="shared" si="128"/>
        <v>0</v>
      </c>
      <c r="AX281" s="178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85">
        <f t="shared" si="127"/>
        <v>0</v>
      </c>
      <c r="AW282" s="1785">
        <f t="shared" si="128"/>
        <v>0</v>
      </c>
      <c r="AX282" s="178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85">
        <f t="shared" si="127"/>
        <v>0</v>
      </c>
      <c r="AW283" s="1785">
        <f t="shared" si="128"/>
        <v>0</v>
      </c>
      <c r="AX283" s="178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85">
        <f t="shared" si="127"/>
        <v>0</v>
      </c>
      <c r="AW284" s="1785">
        <f t="shared" si="128"/>
        <v>0</v>
      </c>
      <c r="AX284" s="178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85">
        <f t="shared" si="127"/>
        <v>0</v>
      </c>
      <c r="AW285" s="1785">
        <f t="shared" si="128"/>
        <v>0</v>
      </c>
      <c r="AX285" s="178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85">
        <f t="shared" si="127"/>
        <v>0</v>
      </c>
      <c r="AW286" s="1785">
        <f t="shared" si="128"/>
        <v>0</v>
      </c>
      <c r="AX286" s="178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85">
        <f t="shared" si="127"/>
        <v>0</v>
      </c>
      <c r="AW287" s="1785">
        <f t="shared" si="128"/>
        <v>0</v>
      </c>
      <c r="AX287" s="178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85">
        <f t="shared" si="127"/>
        <v>0</v>
      </c>
      <c r="AW288" s="1785">
        <f t="shared" si="128"/>
        <v>0</v>
      </c>
      <c r="AX288" s="178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85">
        <f t="shared" si="127"/>
        <v>0</v>
      </c>
      <c r="AW289" s="1785">
        <f t="shared" si="128"/>
        <v>0</v>
      </c>
      <c r="AX289" s="178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85">
        <f t="shared" si="127"/>
        <v>0</v>
      </c>
      <c r="AW290" s="1785">
        <f t="shared" si="128"/>
        <v>0</v>
      </c>
      <c r="AX290" s="178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85">
        <f t="shared" si="127"/>
        <v>0</v>
      </c>
      <c r="AW291" s="1785">
        <f t="shared" si="128"/>
        <v>0</v>
      </c>
      <c r="AX291" s="178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85">
        <f t="shared" si="127"/>
        <v>0</v>
      </c>
      <c r="AW292" s="1785">
        <f t="shared" si="128"/>
        <v>0</v>
      </c>
      <c r="AX292" s="178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85">
        <f t="shared" si="127"/>
        <v>0</v>
      </c>
      <c r="AW293" s="1785">
        <f t="shared" si="128"/>
        <v>0</v>
      </c>
      <c r="AX293" s="178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85">
        <f t="shared" si="127"/>
        <v>0</v>
      </c>
      <c r="AW294" s="1785">
        <f t="shared" si="128"/>
        <v>0</v>
      </c>
      <c r="AX294" s="178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85">
        <f t="shared" si="127"/>
        <v>0</v>
      </c>
      <c r="AW295" s="1785">
        <f t="shared" si="128"/>
        <v>0</v>
      </c>
      <c r="AX295" s="178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85">
        <f t="shared" si="127"/>
        <v>0</v>
      </c>
      <c r="AW296" s="1785">
        <f t="shared" si="128"/>
        <v>0</v>
      </c>
      <c r="AX296" s="178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85">
        <f t="shared" si="127"/>
        <v>0</v>
      </c>
      <c r="AW297" s="1785">
        <f t="shared" si="128"/>
        <v>0</v>
      </c>
      <c r="AX297" s="178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85">
        <f t="shared" si="127"/>
        <v>0</v>
      </c>
      <c r="AW298" s="1785">
        <f t="shared" si="128"/>
        <v>0</v>
      </c>
      <c r="AX298" s="178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85">
        <f t="shared" si="127"/>
        <v>0</v>
      </c>
      <c r="AW299" s="1785">
        <f t="shared" si="128"/>
        <v>0</v>
      </c>
      <c r="AX299" s="178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85">
        <f t="shared" si="127"/>
        <v>0</v>
      </c>
      <c r="AW300" s="1785">
        <f t="shared" si="128"/>
        <v>0</v>
      </c>
      <c r="AX300" s="178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85">
        <f t="shared" si="127"/>
        <v>0</v>
      </c>
      <c r="AW301" s="1785">
        <f t="shared" si="128"/>
        <v>0</v>
      </c>
      <c r="AX301" s="178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85">
        <f t="shared" si="127"/>
        <v>0</v>
      </c>
      <c r="AW302" s="1785">
        <f t="shared" si="128"/>
        <v>0</v>
      </c>
      <c r="AX302" s="178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85">
        <f t="shared" ref="AV303:AV334" si="178">A303</f>
        <v>0</v>
      </c>
      <c r="AW303" s="1785">
        <f t="shared" ref="AW303:AW334" si="179">B303</f>
        <v>0</v>
      </c>
      <c r="AX303" s="178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85">
        <f t="shared" si="178"/>
        <v>0</v>
      </c>
      <c r="AW304" s="1785">
        <f t="shared" si="179"/>
        <v>0</v>
      </c>
      <c r="AX304" s="178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85">
        <f t="shared" si="178"/>
        <v>0</v>
      </c>
      <c r="AW305" s="1785">
        <f t="shared" si="179"/>
        <v>0</v>
      </c>
      <c r="AX305" s="178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85">
        <f t="shared" si="178"/>
        <v>0</v>
      </c>
      <c r="AW306" s="1785">
        <f t="shared" si="179"/>
        <v>0</v>
      </c>
      <c r="AX306" s="178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85">
        <f t="shared" si="178"/>
        <v>0</v>
      </c>
      <c r="AW307" s="1785">
        <f t="shared" si="179"/>
        <v>0</v>
      </c>
      <c r="AX307" s="178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85">
        <f t="shared" si="178"/>
        <v>0</v>
      </c>
      <c r="AW308" s="1785">
        <f t="shared" si="179"/>
        <v>0</v>
      </c>
      <c r="AX308" s="178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85">
        <f t="shared" si="178"/>
        <v>0</v>
      </c>
      <c r="AW309" s="1785">
        <f t="shared" si="179"/>
        <v>0</v>
      </c>
      <c r="AX309" s="178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85">
        <f t="shared" si="178"/>
        <v>0</v>
      </c>
      <c r="AW310" s="1785">
        <f t="shared" si="179"/>
        <v>0</v>
      </c>
      <c r="AX310" s="178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85">
        <f t="shared" si="178"/>
        <v>0</v>
      </c>
      <c r="AW311" s="1785">
        <f t="shared" si="179"/>
        <v>0</v>
      </c>
      <c r="AX311" s="178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85">
        <f t="shared" si="178"/>
        <v>0</v>
      </c>
      <c r="AW312" s="1785">
        <f t="shared" si="179"/>
        <v>0</v>
      </c>
      <c r="AX312" s="178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85">
        <f t="shared" si="178"/>
        <v>0</v>
      </c>
      <c r="AW313" s="1785">
        <f t="shared" si="179"/>
        <v>0</v>
      </c>
      <c r="AX313" s="178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85">
        <f t="shared" si="178"/>
        <v>0</v>
      </c>
      <c r="AW314" s="1785">
        <f t="shared" si="179"/>
        <v>0</v>
      </c>
      <c r="AX314" s="178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85">
        <f t="shared" si="178"/>
        <v>0</v>
      </c>
      <c r="AW315" s="1785">
        <f t="shared" si="179"/>
        <v>0</v>
      </c>
      <c r="AX315" s="178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85">
        <f t="shared" si="178"/>
        <v>0</v>
      </c>
      <c r="AW316" s="1785">
        <f t="shared" si="179"/>
        <v>0</v>
      </c>
      <c r="AX316" s="178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85">
        <f t="shared" si="178"/>
        <v>0</v>
      </c>
      <c r="AW317" s="1785">
        <f t="shared" si="179"/>
        <v>0</v>
      </c>
      <c r="AX317" s="178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85">
        <f t="shared" si="178"/>
        <v>0</v>
      </c>
      <c r="AW318" s="1785">
        <f t="shared" si="179"/>
        <v>0</v>
      </c>
      <c r="AX318" s="178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85">
        <f t="shared" si="178"/>
        <v>0</v>
      </c>
      <c r="AW319" s="1785">
        <f t="shared" si="179"/>
        <v>0</v>
      </c>
      <c r="AX319" s="178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85">
        <f t="shared" si="178"/>
        <v>0</v>
      </c>
      <c r="AW320" s="1785">
        <f t="shared" si="179"/>
        <v>0</v>
      </c>
      <c r="AX320" s="178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85">
        <f t="shared" si="178"/>
        <v>0</v>
      </c>
      <c r="AW321" s="1785">
        <f t="shared" si="179"/>
        <v>0</v>
      </c>
      <c r="AX321" s="178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85">
        <f t="shared" si="178"/>
        <v>0</v>
      </c>
      <c r="AW322" s="1785">
        <f t="shared" si="179"/>
        <v>0</v>
      </c>
      <c r="AX322" s="178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85">
        <f t="shared" si="178"/>
        <v>0</v>
      </c>
      <c r="AW323" s="1785">
        <f t="shared" si="179"/>
        <v>0</v>
      </c>
      <c r="AX323" s="178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85">
        <f t="shared" si="178"/>
        <v>0</v>
      </c>
      <c r="AW324" s="1785">
        <f t="shared" si="179"/>
        <v>0</v>
      </c>
      <c r="AX324" s="178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85">
        <f t="shared" si="178"/>
        <v>0</v>
      </c>
      <c r="AW325" s="1785">
        <f t="shared" si="179"/>
        <v>0</v>
      </c>
      <c r="AX325" s="178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85">
        <f t="shared" si="178"/>
        <v>0</v>
      </c>
      <c r="AW326" s="1785">
        <f t="shared" si="179"/>
        <v>0</v>
      </c>
      <c r="AX326" s="178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85">
        <f t="shared" si="178"/>
        <v>0</v>
      </c>
      <c r="AW327" s="1785">
        <f t="shared" si="179"/>
        <v>0</v>
      </c>
      <c r="AX327" s="178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85">
        <f t="shared" si="178"/>
        <v>0</v>
      </c>
      <c r="AW328" s="1785">
        <f t="shared" si="179"/>
        <v>0</v>
      </c>
      <c r="AX328" s="178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85">
        <f t="shared" si="178"/>
        <v>0</v>
      </c>
      <c r="AW329" s="1785">
        <f t="shared" si="179"/>
        <v>0</v>
      </c>
      <c r="AX329" s="178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85">
        <f t="shared" si="178"/>
        <v>0</v>
      </c>
      <c r="AW330" s="1785">
        <f t="shared" si="179"/>
        <v>0</v>
      </c>
      <c r="AX330" s="178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85">
        <f t="shared" si="178"/>
        <v>0</v>
      </c>
      <c r="AW331" s="1785">
        <f t="shared" si="179"/>
        <v>0</v>
      </c>
      <c r="AX331" s="178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85">
        <f t="shared" si="178"/>
        <v>0</v>
      </c>
      <c r="AW332" s="1785">
        <f t="shared" si="179"/>
        <v>0</v>
      </c>
      <c r="AX332" s="178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85">
        <f t="shared" si="178"/>
        <v>0</v>
      </c>
      <c r="AW333" s="1785">
        <f t="shared" si="179"/>
        <v>0</v>
      </c>
      <c r="AX333" s="178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85">
        <f t="shared" si="178"/>
        <v>0</v>
      </c>
      <c r="AW334" s="1785">
        <f t="shared" si="179"/>
        <v>0</v>
      </c>
      <c r="AX334" s="178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85">
        <f t="shared" ref="AV335:AV366" si="207">A335</f>
        <v>0</v>
      </c>
      <c r="AW335" s="1785">
        <f t="shared" ref="AW335:AW366" si="208">B335</f>
        <v>0</v>
      </c>
      <c r="AX335" s="178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85">
        <f t="shared" si="207"/>
        <v>0</v>
      </c>
      <c r="AW336" s="1785">
        <f t="shared" si="208"/>
        <v>0</v>
      </c>
      <c r="AX336" s="178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85">
        <f t="shared" si="207"/>
        <v>0</v>
      </c>
      <c r="AW337" s="1785">
        <f t="shared" si="208"/>
        <v>0</v>
      </c>
      <c r="AX337" s="178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85">
        <f t="shared" si="207"/>
        <v>0</v>
      </c>
      <c r="AW338" s="1785">
        <f t="shared" si="208"/>
        <v>0</v>
      </c>
      <c r="AX338" s="178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85">
        <f t="shared" si="207"/>
        <v>0</v>
      </c>
      <c r="AW339" s="1785">
        <f t="shared" si="208"/>
        <v>0</v>
      </c>
      <c r="AX339" s="178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85">
        <f t="shared" si="207"/>
        <v>0</v>
      </c>
      <c r="AW340" s="1785">
        <f t="shared" si="208"/>
        <v>0</v>
      </c>
      <c r="AX340" s="178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85">
        <f t="shared" si="207"/>
        <v>0</v>
      </c>
      <c r="AW341" s="1785">
        <f t="shared" si="208"/>
        <v>0</v>
      </c>
      <c r="AX341" s="178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85">
        <f t="shared" si="207"/>
        <v>0</v>
      </c>
      <c r="AW342" s="1785">
        <f t="shared" si="208"/>
        <v>0</v>
      </c>
      <c r="AX342" s="178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85">
        <f t="shared" si="207"/>
        <v>0</v>
      </c>
      <c r="AW343" s="1785">
        <f t="shared" si="208"/>
        <v>0</v>
      </c>
      <c r="AX343" s="178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85">
        <f t="shared" si="207"/>
        <v>0</v>
      </c>
      <c r="AW344" s="1785">
        <f t="shared" si="208"/>
        <v>0</v>
      </c>
      <c r="AX344" s="178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85">
        <f t="shared" si="207"/>
        <v>0</v>
      </c>
      <c r="AW345" s="1785">
        <f t="shared" si="208"/>
        <v>0</v>
      </c>
      <c r="AX345" s="178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85">
        <f t="shared" si="207"/>
        <v>0</v>
      </c>
      <c r="AW346" s="1785">
        <f t="shared" si="208"/>
        <v>0</v>
      </c>
      <c r="AX346" s="178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85">
        <f t="shared" si="207"/>
        <v>0</v>
      </c>
      <c r="AW347" s="1785">
        <f t="shared" si="208"/>
        <v>0</v>
      </c>
      <c r="AX347" s="178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85">
        <f t="shared" si="207"/>
        <v>0</v>
      </c>
      <c r="AW348" s="1785">
        <f t="shared" si="208"/>
        <v>0</v>
      </c>
      <c r="AX348" s="178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85">
        <f t="shared" si="207"/>
        <v>0</v>
      </c>
      <c r="AW349" s="1785">
        <f t="shared" si="208"/>
        <v>0</v>
      </c>
      <c r="AX349" s="178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85">
        <f t="shared" si="207"/>
        <v>0</v>
      </c>
      <c r="AW350" s="1785">
        <f t="shared" si="208"/>
        <v>0</v>
      </c>
      <c r="AX350" s="178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85">
        <f t="shared" si="207"/>
        <v>0</v>
      </c>
      <c r="AW351" s="1785">
        <f t="shared" si="208"/>
        <v>0</v>
      </c>
      <c r="AX351" s="178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85">
        <f t="shared" si="207"/>
        <v>0</v>
      </c>
      <c r="AW352" s="1785">
        <f t="shared" si="208"/>
        <v>0</v>
      </c>
      <c r="AX352" s="178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85">
        <f t="shared" si="207"/>
        <v>0</v>
      </c>
      <c r="AW353" s="1785">
        <f t="shared" si="208"/>
        <v>0</v>
      </c>
      <c r="AX353" s="178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85">
        <f t="shared" si="207"/>
        <v>0</v>
      </c>
      <c r="AW354" s="1785">
        <f t="shared" si="208"/>
        <v>0</v>
      </c>
      <c r="AX354" s="178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85">
        <f t="shared" si="207"/>
        <v>0</v>
      </c>
      <c r="AW355" s="1785">
        <f t="shared" si="208"/>
        <v>0</v>
      </c>
      <c r="AX355" s="178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85">
        <f t="shared" si="207"/>
        <v>0</v>
      </c>
      <c r="AW356" s="1785">
        <f t="shared" si="208"/>
        <v>0</v>
      </c>
      <c r="AX356" s="178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85">
        <f t="shared" si="207"/>
        <v>0</v>
      </c>
      <c r="AW357" s="1785">
        <f t="shared" si="208"/>
        <v>0</v>
      </c>
      <c r="AX357" s="178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85">
        <f t="shared" si="207"/>
        <v>0</v>
      </c>
      <c r="AW358" s="1785">
        <f t="shared" si="208"/>
        <v>0</v>
      </c>
      <c r="AX358" s="178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85">
        <f t="shared" si="207"/>
        <v>0</v>
      </c>
      <c r="AW359" s="1785">
        <f t="shared" si="208"/>
        <v>0</v>
      </c>
      <c r="AX359" s="178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85">
        <f t="shared" si="207"/>
        <v>0</v>
      </c>
      <c r="AW360" s="1785">
        <f t="shared" si="208"/>
        <v>0</v>
      </c>
      <c r="AX360" s="178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85">
        <f t="shared" si="207"/>
        <v>0</v>
      </c>
      <c r="AW361" s="1785">
        <f t="shared" si="208"/>
        <v>0</v>
      </c>
      <c r="AX361" s="178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85">
        <f t="shared" si="207"/>
        <v>0</v>
      </c>
      <c r="AW362" s="1785">
        <f t="shared" si="208"/>
        <v>0</v>
      </c>
      <c r="AX362" s="178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85">
        <f t="shared" si="207"/>
        <v>0</v>
      </c>
      <c r="AW363" s="1785">
        <f t="shared" si="208"/>
        <v>0</v>
      </c>
      <c r="AX363" s="178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85">
        <f t="shared" si="207"/>
        <v>0</v>
      </c>
      <c r="AW364" s="1785">
        <f t="shared" si="208"/>
        <v>0</v>
      </c>
      <c r="AX364" s="178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85">
        <f t="shared" si="207"/>
        <v>0</v>
      </c>
      <c r="AW365" s="1785">
        <f t="shared" si="208"/>
        <v>0</v>
      </c>
      <c r="AX365" s="178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85">
        <f t="shared" si="207"/>
        <v>0</v>
      </c>
      <c r="AW366" s="1785">
        <f t="shared" si="208"/>
        <v>0</v>
      </c>
      <c r="AX366" s="178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85">
        <f t="shared" ref="AV367:AV397" si="236">A367</f>
        <v>0</v>
      </c>
      <c r="AW367" s="1785">
        <f t="shared" ref="AW367:AW397" si="237">B367</f>
        <v>0</v>
      </c>
      <c r="AX367" s="178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85">
        <f t="shared" si="236"/>
        <v>0</v>
      </c>
      <c r="AW368" s="1785">
        <f t="shared" si="237"/>
        <v>0</v>
      </c>
      <c r="AX368" s="178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85">
        <f t="shared" si="236"/>
        <v>0</v>
      </c>
      <c r="AW369" s="1785">
        <f t="shared" si="237"/>
        <v>0</v>
      </c>
      <c r="AX369" s="178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85">
        <f t="shared" si="236"/>
        <v>0</v>
      </c>
      <c r="AW370" s="1785">
        <f t="shared" si="237"/>
        <v>0</v>
      </c>
      <c r="AX370" s="178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85">
        <f t="shared" si="236"/>
        <v>0</v>
      </c>
      <c r="AW371" s="1785">
        <f t="shared" si="237"/>
        <v>0</v>
      </c>
      <c r="AX371" s="178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85">
        <f t="shared" si="236"/>
        <v>0</v>
      </c>
      <c r="AW372" s="1785">
        <f t="shared" si="237"/>
        <v>0</v>
      </c>
      <c r="AX372" s="178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85">
        <f t="shared" si="236"/>
        <v>0</v>
      </c>
      <c r="AW373" s="1785">
        <f t="shared" si="237"/>
        <v>0</v>
      </c>
      <c r="AX373" s="178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85">
        <f t="shared" si="236"/>
        <v>0</v>
      </c>
      <c r="AW374" s="1785">
        <f t="shared" si="237"/>
        <v>0</v>
      </c>
      <c r="AX374" s="178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85">
        <f t="shared" si="236"/>
        <v>0</v>
      </c>
      <c r="AW375" s="1785">
        <f t="shared" si="237"/>
        <v>0</v>
      </c>
      <c r="AX375" s="178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85">
        <f t="shared" si="236"/>
        <v>0</v>
      </c>
      <c r="AW376" s="1785">
        <f t="shared" si="237"/>
        <v>0</v>
      </c>
      <c r="AX376" s="178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85">
        <f t="shared" si="236"/>
        <v>0</v>
      </c>
      <c r="AW377" s="1785">
        <f t="shared" si="237"/>
        <v>0</v>
      </c>
      <c r="AX377" s="178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85">
        <f t="shared" si="236"/>
        <v>0</v>
      </c>
      <c r="AW378" s="1785">
        <f t="shared" si="237"/>
        <v>0</v>
      </c>
      <c r="AX378" s="178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85">
        <f t="shared" si="236"/>
        <v>0</v>
      </c>
      <c r="AW379" s="1785">
        <f t="shared" si="237"/>
        <v>0</v>
      </c>
      <c r="AX379" s="178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85">
        <f t="shared" si="236"/>
        <v>0</v>
      </c>
      <c r="AW380" s="1785">
        <f t="shared" si="237"/>
        <v>0</v>
      </c>
      <c r="AX380" s="178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85">
        <f t="shared" si="236"/>
        <v>0</v>
      </c>
      <c r="AW381" s="1785">
        <f t="shared" si="237"/>
        <v>0</v>
      </c>
      <c r="AX381" s="178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85">
        <f t="shared" si="236"/>
        <v>0</v>
      </c>
      <c r="AW382" s="1785">
        <f t="shared" si="237"/>
        <v>0</v>
      </c>
      <c r="AX382" s="178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85">
        <f t="shared" si="236"/>
        <v>0</v>
      </c>
      <c r="AW383" s="1785">
        <f t="shared" si="237"/>
        <v>0</v>
      </c>
      <c r="AX383" s="178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85">
        <f t="shared" si="236"/>
        <v>0</v>
      </c>
      <c r="AW384" s="1785">
        <f t="shared" si="237"/>
        <v>0</v>
      </c>
      <c r="AX384" s="178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85">
        <f t="shared" si="236"/>
        <v>0</v>
      </c>
      <c r="AW385" s="1785">
        <f t="shared" si="237"/>
        <v>0</v>
      </c>
      <c r="AX385" s="178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85">
        <f t="shared" si="236"/>
        <v>0</v>
      </c>
      <c r="AW386" s="1785">
        <f t="shared" si="237"/>
        <v>0</v>
      </c>
      <c r="AX386" s="178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85">
        <f t="shared" si="236"/>
        <v>0</v>
      </c>
      <c r="AW387" s="1785">
        <f t="shared" si="237"/>
        <v>0</v>
      </c>
      <c r="AX387" s="178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85">
        <f t="shared" si="236"/>
        <v>0</v>
      </c>
      <c r="AW388" s="1785">
        <f t="shared" si="237"/>
        <v>0</v>
      </c>
      <c r="AX388" s="178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85">
        <f t="shared" si="236"/>
        <v>0</v>
      </c>
      <c r="AW389" s="1785">
        <f t="shared" si="237"/>
        <v>0</v>
      </c>
      <c r="AX389" s="178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85">
        <f t="shared" si="236"/>
        <v>0</v>
      </c>
      <c r="AW390" s="1785">
        <f t="shared" si="237"/>
        <v>0</v>
      </c>
      <c r="AX390" s="178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85">
        <f t="shared" si="236"/>
        <v>0</v>
      </c>
      <c r="AW391" s="1785">
        <f t="shared" si="237"/>
        <v>0</v>
      </c>
      <c r="AX391" s="178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85">
        <f t="shared" si="236"/>
        <v>0</v>
      </c>
      <c r="AW392" s="1785">
        <f t="shared" si="237"/>
        <v>0</v>
      </c>
      <c r="AX392" s="178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85">
        <f t="shared" si="236"/>
        <v>0</v>
      </c>
      <c r="AW393" s="1785">
        <f t="shared" si="237"/>
        <v>0</v>
      </c>
      <c r="AX393" s="178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85">
        <f t="shared" si="236"/>
        <v>0</v>
      </c>
      <c r="AW394" s="1785">
        <f t="shared" si="237"/>
        <v>0</v>
      </c>
      <c r="AX394" s="178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85">
        <f t="shared" si="236"/>
        <v>0</v>
      </c>
      <c r="AW395" s="1785">
        <f t="shared" si="237"/>
        <v>0</v>
      </c>
      <c r="AX395" s="178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85">
        <f t="shared" si="236"/>
        <v>0</v>
      </c>
      <c r="AW396" s="1785">
        <f t="shared" si="237"/>
        <v>0</v>
      </c>
      <c r="AX396" s="178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85">
        <f t="shared" si="236"/>
        <v>0</v>
      </c>
      <c r="AW397" s="1785">
        <f t="shared" si="237"/>
        <v>0</v>
      </c>
      <c r="AX397" s="178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85">
        <f t="shared" ref="AV398:AV492" si="243">A398</f>
        <v>0</v>
      </c>
      <c r="AW398" s="1785">
        <f t="shared" ref="AW398:AW492" si="244">B398</f>
        <v>0</v>
      </c>
      <c r="AX398" s="178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85">
        <f t="shared" si="243"/>
        <v>0</v>
      </c>
      <c r="AW399" s="1785">
        <f t="shared" si="244"/>
        <v>0</v>
      </c>
      <c r="AX399" s="178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85">
        <f t="shared" si="243"/>
        <v>0</v>
      </c>
      <c r="AW400" s="1785">
        <f t="shared" si="244"/>
        <v>0</v>
      </c>
      <c r="AX400" s="178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85">
        <f t="shared" si="243"/>
        <v>0</v>
      </c>
      <c r="AW401" s="1785">
        <f t="shared" si="244"/>
        <v>0</v>
      </c>
      <c r="AX401" s="178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85">
        <f t="shared" si="243"/>
        <v>0</v>
      </c>
      <c r="AW402" s="1785">
        <f t="shared" si="244"/>
        <v>0</v>
      </c>
      <c r="AX402" s="178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85">
        <f t="shared" si="243"/>
        <v>0</v>
      </c>
      <c r="AW403" s="1785">
        <f t="shared" si="244"/>
        <v>0</v>
      </c>
      <c r="AX403" s="178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85">
        <f t="shared" si="243"/>
        <v>0</v>
      </c>
      <c r="AW404" s="1785">
        <f t="shared" si="244"/>
        <v>0</v>
      </c>
      <c r="AX404" s="178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85">
        <f t="shared" si="243"/>
        <v>0</v>
      </c>
      <c r="AW405" s="1785">
        <f t="shared" si="244"/>
        <v>0</v>
      </c>
      <c r="AX405" s="178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85">
        <f t="shared" si="243"/>
        <v>0</v>
      </c>
      <c r="AW406" s="1785">
        <f t="shared" si="244"/>
        <v>0</v>
      </c>
      <c r="AX406" s="178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85">
        <f t="shared" si="243"/>
        <v>0</v>
      </c>
      <c r="AW407" s="1785">
        <f t="shared" si="244"/>
        <v>0</v>
      </c>
      <c r="AX407" s="178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85">
        <f t="shared" si="243"/>
        <v>0</v>
      </c>
      <c r="AW408" s="1785">
        <f t="shared" si="244"/>
        <v>0</v>
      </c>
      <c r="AX408" s="178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85">
        <f t="shared" si="243"/>
        <v>0</v>
      </c>
      <c r="AW409" s="1785">
        <f t="shared" si="244"/>
        <v>0</v>
      </c>
      <c r="AX409" s="178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85">
        <f t="shared" si="243"/>
        <v>0</v>
      </c>
      <c r="AW410" s="1785">
        <f t="shared" si="244"/>
        <v>0</v>
      </c>
      <c r="AX410" s="178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85">
        <f t="shared" si="243"/>
        <v>0</v>
      </c>
      <c r="AW411" s="1785">
        <f t="shared" si="244"/>
        <v>0</v>
      </c>
      <c r="AX411" s="178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85">
        <f t="shared" si="243"/>
        <v>0</v>
      </c>
      <c r="AW412" s="1785">
        <f t="shared" si="244"/>
        <v>0</v>
      </c>
      <c r="AX412" s="178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85">
        <f t="shared" si="243"/>
        <v>0</v>
      </c>
      <c r="AW413" s="1785">
        <f t="shared" si="244"/>
        <v>0</v>
      </c>
      <c r="AX413" s="178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85">
        <f t="shared" si="243"/>
        <v>0</v>
      </c>
      <c r="AW414" s="1785">
        <f t="shared" si="244"/>
        <v>0</v>
      </c>
      <c r="AX414" s="178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85">
        <f t="shared" si="243"/>
        <v>0</v>
      </c>
      <c r="AW415" s="1785">
        <f t="shared" si="244"/>
        <v>0</v>
      </c>
      <c r="AX415" s="178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85">
        <f t="shared" si="243"/>
        <v>0</v>
      </c>
      <c r="AW416" s="1785">
        <f t="shared" si="244"/>
        <v>0</v>
      </c>
      <c r="AX416" s="178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85">
        <f t="shared" si="243"/>
        <v>0</v>
      </c>
      <c r="AW417" s="1785">
        <f t="shared" si="244"/>
        <v>0</v>
      </c>
      <c r="AX417" s="178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85">
        <f t="shared" si="243"/>
        <v>0</v>
      </c>
      <c r="AW418" s="1785">
        <f t="shared" si="244"/>
        <v>0</v>
      </c>
      <c r="AX418" s="178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85">
        <f t="shared" si="243"/>
        <v>0</v>
      </c>
      <c r="AW419" s="1785">
        <f t="shared" si="244"/>
        <v>0</v>
      </c>
      <c r="AX419" s="178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85">
        <f t="shared" si="243"/>
        <v>0</v>
      </c>
      <c r="AW420" s="1785">
        <f t="shared" si="244"/>
        <v>0</v>
      </c>
      <c r="AX420" s="178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85">
        <f t="shared" si="243"/>
        <v>0</v>
      </c>
      <c r="AW421" s="1785">
        <f t="shared" si="244"/>
        <v>0</v>
      </c>
      <c r="AX421" s="178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85">
        <f t="shared" si="243"/>
        <v>0</v>
      </c>
      <c r="AW422" s="1785">
        <f t="shared" si="244"/>
        <v>0</v>
      </c>
      <c r="AX422" s="178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85">
        <f t="shared" si="243"/>
        <v>0</v>
      </c>
      <c r="AW423" s="1785">
        <f t="shared" si="244"/>
        <v>0</v>
      </c>
      <c r="AX423" s="178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85">
        <f t="shared" si="243"/>
        <v>0</v>
      </c>
      <c r="AW424" s="1785">
        <f t="shared" si="244"/>
        <v>0</v>
      </c>
      <c r="AX424" s="178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85">
        <f t="shared" si="243"/>
        <v>0</v>
      </c>
      <c r="AW425" s="1785">
        <f t="shared" si="244"/>
        <v>0</v>
      </c>
      <c r="AX425" s="178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85">
        <f t="shared" si="243"/>
        <v>0</v>
      </c>
      <c r="AW426" s="1785">
        <f t="shared" si="244"/>
        <v>0</v>
      </c>
      <c r="AX426" s="178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85">
        <f t="shared" si="243"/>
        <v>0</v>
      </c>
      <c r="AW427" s="1785">
        <f t="shared" si="244"/>
        <v>0</v>
      </c>
      <c r="AX427" s="178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85">
        <f t="shared" si="243"/>
        <v>0</v>
      </c>
      <c r="AW428" s="1785">
        <f t="shared" si="244"/>
        <v>0</v>
      </c>
      <c r="AX428" s="178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85">
        <f t="shared" si="243"/>
        <v>0</v>
      </c>
      <c r="AW429" s="1785">
        <f t="shared" si="244"/>
        <v>0</v>
      </c>
      <c r="AX429" s="178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85">
        <f t="shared" si="243"/>
        <v>0</v>
      </c>
      <c r="AW430" s="1785">
        <f t="shared" si="244"/>
        <v>0</v>
      </c>
      <c r="AX430" s="178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85">
        <f t="shared" si="243"/>
        <v>0</v>
      </c>
      <c r="AW431" s="1785">
        <f t="shared" si="244"/>
        <v>0</v>
      </c>
      <c r="AX431" s="178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85">
        <f t="shared" si="243"/>
        <v>0</v>
      </c>
      <c r="AW432" s="1785">
        <f t="shared" si="244"/>
        <v>0</v>
      </c>
      <c r="AX432" s="178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85">
        <f t="shared" si="243"/>
        <v>0</v>
      </c>
      <c r="AW433" s="1785">
        <f t="shared" si="244"/>
        <v>0</v>
      </c>
      <c r="AX433" s="178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85">
        <f t="shared" si="243"/>
        <v>0</v>
      </c>
      <c r="AW434" s="1785">
        <f t="shared" si="244"/>
        <v>0</v>
      </c>
      <c r="AX434" s="178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85">
        <f t="shared" si="243"/>
        <v>0</v>
      </c>
      <c r="AW435" s="1785">
        <f t="shared" si="244"/>
        <v>0</v>
      </c>
      <c r="AX435" s="178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85">
        <f t="shared" si="243"/>
        <v>0</v>
      </c>
      <c r="AW436" s="1785">
        <f t="shared" si="244"/>
        <v>0</v>
      </c>
      <c r="AX436" s="178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85">
        <f t="shared" si="243"/>
        <v>0</v>
      </c>
      <c r="AW437" s="1785">
        <f t="shared" si="244"/>
        <v>0</v>
      </c>
      <c r="AX437" s="178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85">
        <f t="shared" si="243"/>
        <v>0</v>
      </c>
      <c r="AW438" s="1785">
        <f t="shared" si="244"/>
        <v>0</v>
      </c>
      <c r="AX438" s="178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85">
        <f t="shared" si="243"/>
        <v>0</v>
      </c>
      <c r="AW439" s="1785">
        <f t="shared" si="244"/>
        <v>0</v>
      </c>
      <c r="AX439" s="178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85">
        <f t="shared" si="243"/>
        <v>0</v>
      </c>
      <c r="AW440" s="1785">
        <f t="shared" si="244"/>
        <v>0</v>
      </c>
      <c r="AX440" s="178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85">
        <f t="shared" si="243"/>
        <v>0</v>
      </c>
      <c r="AW441" s="1785">
        <f t="shared" si="244"/>
        <v>0</v>
      </c>
      <c r="AX441" s="178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85">
        <f t="shared" si="243"/>
        <v>0</v>
      </c>
      <c r="AW442" s="1785">
        <f t="shared" si="244"/>
        <v>0</v>
      </c>
      <c r="AX442" s="178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85">
        <f t="shared" si="243"/>
        <v>0</v>
      </c>
      <c r="AW443" s="1785">
        <f t="shared" si="244"/>
        <v>0</v>
      </c>
      <c r="AX443" s="178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85">
        <f t="shared" si="243"/>
        <v>0</v>
      </c>
      <c r="AW444" s="1785">
        <f t="shared" si="244"/>
        <v>0</v>
      </c>
      <c r="AX444" s="178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85">
        <f t="shared" si="243"/>
        <v>0</v>
      </c>
      <c r="AW445" s="1785">
        <f t="shared" si="244"/>
        <v>0</v>
      </c>
      <c r="AX445" s="178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85">
        <f t="shared" si="243"/>
        <v>0</v>
      </c>
      <c r="AW446" s="1785">
        <f t="shared" si="244"/>
        <v>0</v>
      </c>
      <c r="AX446" s="178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85">
        <f t="shared" si="243"/>
        <v>0</v>
      </c>
      <c r="AW447" s="1785">
        <f t="shared" si="244"/>
        <v>0</v>
      </c>
      <c r="AX447" s="178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85">
        <f t="shared" si="243"/>
        <v>0</v>
      </c>
      <c r="AW448" s="1785">
        <f t="shared" si="244"/>
        <v>0</v>
      </c>
      <c r="AX448" s="178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85">
        <f t="shared" si="243"/>
        <v>0</v>
      </c>
      <c r="AW449" s="1785">
        <f t="shared" si="244"/>
        <v>0</v>
      </c>
      <c r="AX449" s="178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85">
        <f t="shared" si="243"/>
        <v>0</v>
      </c>
      <c r="AW450" s="1785">
        <f t="shared" si="244"/>
        <v>0</v>
      </c>
      <c r="AX450" s="178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85">
        <f t="shared" si="243"/>
        <v>0</v>
      </c>
      <c r="AW451" s="1785">
        <f t="shared" si="244"/>
        <v>0</v>
      </c>
      <c r="AX451" s="178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85">
        <f t="shared" si="243"/>
        <v>0</v>
      </c>
      <c r="AW452" s="1785">
        <f t="shared" si="244"/>
        <v>0</v>
      </c>
      <c r="AX452" s="178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85">
        <f t="shared" si="243"/>
        <v>0</v>
      </c>
      <c r="AW453" s="1785">
        <f t="shared" si="244"/>
        <v>0</v>
      </c>
      <c r="AX453" s="178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85">
        <f t="shared" si="243"/>
        <v>0</v>
      </c>
      <c r="AW454" s="1785">
        <f t="shared" si="244"/>
        <v>0</v>
      </c>
      <c r="AX454" s="178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85">
        <f t="shared" si="243"/>
        <v>0</v>
      </c>
      <c r="AW455" s="1785">
        <f t="shared" si="244"/>
        <v>0</v>
      </c>
      <c r="AX455" s="178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85">
        <f t="shared" si="243"/>
        <v>0</v>
      </c>
      <c r="AW456" s="1785">
        <f t="shared" si="244"/>
        <v>0</v>
      </c>
      <c r="AX456" s="178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85">
        <f t="shared" si="243"/>
        <v>0</v>
      </c>
      <c r="AW457" s="1785">
        <f t="shared" si="244"/>
        <v>0</v>
      </c>
      <c r="AX457" s="178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85">
        <f t="shared" si="243"/>
        <v>0</v>
      </c>
      <c r="AW458" s="1785">
        <f t="shared" si="244"/>
        <v>0</v>
      </c>
      <c r="AX458" s="178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85">
        <f t="shared" si="243"/>
        <v>0</v>
      </c>
      <c r="AW459" s="1785">
        <f t="shared" si="244"/>
        <v>0</v>
      </c>
      <c r="AX459" s="178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85">
        <f t="shared" si="243"/>
        <v>0</v>
      </c>
      <c r="AW460" s="1785">
        <f t="shared" si="244"/>
        <v>0</v>
      </c>
      <c r="AX460" s="178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85">
        <f t="shared" si="243"/>
        <v>0</v>
      </c>
      <c r="AW461" s="1785">
        <f t="shared" si="244"/>
        <v>0</v>
      </c>
      <c r="AX461" s="178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85">
        <f t="shared" si="243"/>
        <v>0</v>
      </c>
      <c r="AW462" s="1785">
        <f t="shared" si="244"/>
        <v>0</v>
      </c>
      <c r="AX462" s="178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85">
        <f t="shared" si="243"/>
        <v>0</v>
      </c>
      <c r="AW463" s="1785">
        <f t="shared" si="244"/>
        <v>0</v>
      </c>
      <c r="AX463" s="178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85">
        <f t="shared" si="243"/>
        <v>0</v>
      </c>
      <c r="AW464" s="1785">
        <f t="shared" si="244"/>
        <v>0</v>
      </c>
      <c r="AX464" s="178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85">
        <f t="shared" si="243"/>
        <v>0</v>
      </c>
      <c r="AW465" s="1785">
        <f t="shared" si="244"/>
        <v>0</v>
      </c>
      <c r="AX465" s="178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85">
        <f t="shared" si="243"/>
        <v>0</v>
      </c>
      <c r="AW466" s="1785">
        <f t="shared" si="244"/>
        <v>0</v>
      </c>
      <c r="AX466" s="178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85">
        <f t="shared" si="243"/>
        <v>0</v>
      </c>
      <c r="AW467" s="1785">
        <f t="shared" si="244"/>
        <v>0</v>
      </c>
      <c r="AX467" s="178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85">
        <f t="shared" si="243"/>
        <v>0</v>
      </c>
      <c r="AW468" s="1785">
        <f t="shared" si="244"/>
        <v>0</v>
      </c>
      <c r="AX468" s="178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85">
        <f t="shared" si="243"/>
        <v>0</v>
      </c>
      <c r="AW469" s="1785">
        <f t="shared" si="244"/>
        <v>0</v>
      </c>
      <c r="AX469" s="178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85">
        <f t="shared" si="243"/>
        <v>0</v>
      </c>
      <c r="AW470" s="1785">
        <f t="shared" si="244"/>
        <v>0</v>
      </c>
      <c r="AX470" s="178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85">
        <f t="shared" si="243"/>
        <v>0</v>
      </c>
      <c r="AW471" s="1785">
        <f t="shared" si="244"/>
        <v>0</v>
      </c>
      <c r="AX471" s="178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85">
        <f t="shared" si="243"/>
        <v>0</v>
      </c>
      <c r="AW472" s="1785">
        <f t="shared" si="244"/>
        <v>0</v>
      </c>
      <c r="AX472" s="178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85">
        <f t="shared" si="243"/>
        <v>0</v>
      </c>
      <c r="AW473" s="1785">
        <f t="shared" si="244"/>
        <v>0</v>
      </c>
      <c r="AX473" s="178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85">
        <f t="shared" si="243"/>
        <v>0</v>
      </c>
      <c r="AW474" s="1785">
        <f t="shared" si="244"/>
        <v>0</v>
      </c>
      <c r="AX474" s="178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85">
        <f t="shared" si="243"/>
        <v>0</v>
      </c>
      <c r="AW475" s="1785">
        <f t="shared" si="244"/>
        <v>0</v>
      </c>
      <c r="AX475" s="178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85">
        <f t="shared" si="243"/>
        <v>0</v>
      </c>
      <c r="AW476" s="1785">
        <f t="shared" si="244"/>
        <v>0</v>
      </c>
      <c r="AX476" s="178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85">
        <f t="shared" si="243"/>
        <v>0</v>
      </c>
      <c r="AW477" s="1785">
        <f t="shared" si="244"/>
        <v>0</v>
      </c>
      <c r="AX477" s="178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85">
        <f t="shared" si="243"/>
        <v>0</v>
      </c>
      <c r="AW478" s="1785">
        <f t="shared" si="244"/>
        <v>0</v>
      </c>
      <c r="AX478" s="178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85">
        <f t="shared" si="243"/>
        <v>0</v>
      </c>
      <c r="AW479" s="1785">
        <f t="shared" si="244"/>
        <v>0</v>
      </c>
      <c r="AX479" s="178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85">
        <f t="shared" si="243"/>
        <v>0</v>
      </c>
      <c r="AW480" s="1785">
        <f t="shared" si="244"/>
        <v>0</v>
      </c>
      <c r="AX480" s="178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85">
        <f t="shared" si="243"/>
        <v>0</v>
      </c>
      <c r="AW481" s="1785">
        <f t="shared" si="244"/>
        <v>0</v>
      </c>
      <c r="AX481" s="178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85">
        <f t="shared" si="243"/>
        <v>0</v>
      </c>
      <c r="AW482" s="1785">
        <f t="shared" si="244"/>
        <v>0</v>
      </c>
      <c r="AX482" s="178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85">
        <f t="shared" si="243"/>
        <v>0</v>
      </c>
      <c r="AW483" s="1785">
        <f t="shared" si="244"/>
        <v>0</v>
      </c>
      <c r="AX483" s="178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85">
        <f t="shared" si="243"/>
        <v>0</v>
      </c>
      <c r="AW484" s="1785">
        <f t="shared" si="244"/>
        <v>0</v>
      </c>
      <c r="AX484" s="178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85">
        <f t="shared" si="243"/>
        <v>0</v>
      </c>
      <c r="AW485" s="1785">
        <f t="shared" si="244"/>
        <v>0</v>
      </c>
      <c r="AX485" s="178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85">
        <f t="shared" si="243"/>
        <v>0</v>
      </c>
      <c r="AW486" s="1785">
        <f t="shared" si="244"/>
        <v>0</v>
      </c>
      <c r="AX486" s="178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85">
        <f t="shared" si="243"/>
        <v>0</v>
      </c>
      <c r="AW487" s="1785">
        <f t="shared" si="244"/>
        <v>0</v>
      </c>
      <c r="AX487" s="178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85">
        <f t="shared" si="243"/>
        <v>0</v>
      </c>
      <c r="AW488" s="1785">
        <f t="shared" si="244"/>
        <v>0</v>
      </c>
      <c r="AX488" s="178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85">
        <f t="shared" si="243"/>
        <v>0</v>
      </c>
      <c r="AW489" s="1785">
        <f t="shared" si="244"/>
        <v>0</v>
      </c>
      <c r="AX489" s="178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85">
        <f t="shared" si="243"/>
        <v>0</v>
      </c>
      <c r="AW490" s="1785">
        <f t="shared" si="244"/>
        <v>0</v>
      </c>
      <c r="AX490" s="178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85">
        <f t="shared" si="243"/>
        <v>0</v>
      </c>
      <c r="AW491" s="1785">
        <f t="shared" si="244"/>
        <v>0</v>
      </c>
      <c r="AX491" s="178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85">
        <f t="shared" si="243"/>
        <v>0</v>
      </c>
      <c r="AW492" s="1785">
        <f t="shared" si="244"/>
        <v>0</v>
      </c>
      <c r="AX492" s="178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85">
        <f t="shared" ref="AV493:AV520" si="294">A493</f>
        <v>0</v>
      </c>
      <c r="AW493" s="1785">
        <f t="shared" ref="AW493:AW520" si="295">B493</f>
        <v>0</v>
      </c>
      <c r="AX493" s="178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85">
        <f t="shared" si="294"/>
        <v>0</v>
      </c>
      <c r="AW494" s="1785">
        <f t="shared" si="295"/>
        <v>0</v>
      </c>
      <c r="AX494" s="178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85">
        <f t="shared" si="294"/>
        <v>0</v>
      </c>
      <c r="AW495" s="1785">
        <f t="shared" si="295"/>
        <v>0</v>
      </c>
      <c r="AX495" s="178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85">
        <f t="shared" si="294"/>
        <v>0</v>
      </c>
      <c r="AW496" s="1785">
        <f t="shared" si="295"/>
        <v>0</v>
      </c>
      <c r="AX496" s="178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85">
        <f t="shared" si="294"/>
        <v>0</v>
      </c>
      <c r="AW497" s="1785">
        <f t="shared" si="295"/>
        <v>0</v>
      </c>
      <c r="AX497" s="178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85">
        <f t="shared" si="294"/>
        <v>0</v>
      </c>
      <c r="AW498" s="1785">
        <f t="shared" si="295"/>
        <v>0</v>
      </c>
      <c r="AX498" s="178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85">
        <f t="shared" si="294"/>
        <v>0</v>
      </c>
      <c r="AW499" s="1785">
        <f t="shared" si="295"/>
        <v>0</v>
      </c>
      <c r="AX499" s="178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85">
        <f t="shared" si="294"/>
        <v>0</v>
      </c>
      <c r="AW500" s="1785">
        <f t="shared" si="295"/>
        <v>0</v>
      </c>
      <c r="AX500" s="178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85">
        <f t="shared" si="294"/>
        <v>0</v>
      </c>
      <c r="AW501" s="1785">
        <f t="shared" si="295"/>
        <v>0</v>
      </c>
      <c r="AX501" s="178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85">
        <f t="shared" si="294"/>
        <v>0</v>
      </c>
      <c r="AW502" s="1785">
        <f t="shared" si="295"/>
        <v>0</v>
      </c>
      <c r="AX502" s="178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85">
        <f t="shared" si="294"/>
        <v>0</v>
      </c>
      <c r="AW503" s="1785">
        <f t="shared" si="295"/>
        <v>0</v>
      </c>
      <c r="AX503" s="178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85">
        <f t="shared" si="294"/>
        <v>0</v>
      </c>
      <c r="AW504" s="1785">
        <f t="shared" si="295"/>
        <v>0</v>
      </c>
      <c r="AX504" s="178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85">
        <f t="shared" si="294"/>
        <v>0</v>
      </c>
      <c r="AW505" s="1785">
        <f t="shared" si="295"/>
        <v>0</v>
      </c>
      <c r="AX505" s="178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85">
        <f t="shared" si="294"/>
        <v>0</v>
      </c>
      <c r="AW506" s="1785">
        <f t="shared" si="295"/>
        <v>0</v>
      </c>
      <c r="AX506" s="178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85">
        <f t="shared" si="294"/>
        <v>0</v>
      </c>
      <c r="AW507" s="1785">
        <f t="shared" si="295"/>
        <v>0</v>
      </c>
      <c r="AX507" s="178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85">
        <f t="shared" si="294"/>
        <v>0</v>
      </c>
      <c r="AW508" s="1785">
        <f t="shared" si="295"/>
        <v>0</v>
      </c>
      <c r="AX508" s="178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85">
        <f t="shared" si="294"/>
        <v>0</v>
      </c>
      <c r="AW509" s="1785">
        <f t="shared" si="295"/>
        <v>0</v>
      </c>
      <c r="AX509" s="178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85">
        <f t="shared" si="294"/>
        <v>0</v>
      </c>
      <c r="AW510" s="1785">
        <f t="shared" si="295"/>
        <v>0</v>
      </c>
      <c r="AX510" s="178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85">
        <f t="shared" si="294"/>
        <v>0</v>
      </c>
      <c r="AW511" s="1785">
        <f t="shared" si="295"/>
        <v>0</v>
      </c>
      <c r="AX511" s="178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85">
        <f t="shared" si="294"/>
        <v>0</v>
      </c>
      <c r="AW512" s="1785">
        <f t="shared" si="295"/>
        <v>0</v>
      </c>
      <c r="AX512" s="178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85">
        <f t="shared" si="294"/>
        <v>0</v>
      </c>
      <c r="AW513" s="1785">
        <f t="shared" si="295"/>
        <v>0</v>
      </c>
      <c r="AX513" s="178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85">
        <f t="shared" si="294"/>
        <v>0</v>
      </c>
      <c r="AW514" s="1785">
        <f t="shared" si="295"/>
        <v>0</v>
      </c>
      <c r="AX514" s="178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85">
        <f t="shared" si="294"/>
        <v>0</v>
      </c>
      <c r="AW515" s="1785">
        <f t="shared" si="295"/>
        <v>0</v>
      </c>
      <c r="AX515" s="178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85">
        <f t="shared" si="294"/>
        <v>0</v>
      </c>
      <c r="AW516" s="1785">
        <f t="shared" si="295"/>
        <v>0</v>
      </c>
      <c r="AX516" s="178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85">
        <f t="shared" si="294"/>
        <v>0</v>
      </c>
      <c r="AW517" s="1785">
        <f t="shared" si="295"/>
        <v>0</v>
      </c>
      <c r="AX517" s="178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85">
        <f t="shared" si="294"/>
        <v>0</v>
      </c>
      <c r="AW518" s="1785">
        <f t="shared" si="295"/>
        <v>0</v>
      </c>
      <c r="AX518" s="178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85">
        <f t="shared" si="294"/>
        <v>0</v>
      </c>
      <c r="AW519" s="1785">
        <f t="shared" si="295"/>
        <v>0</v>
      </c>
      <c r="AX519" s="178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85">
        <f t="shared" si="294"/>
        <v>0</v>
      </c>
      <c r="AW520" s="1785">
        <f t="shared" si="295"/>
        <v>0</v>
      </c>
      <c r="AX520" s="178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85">
        <f t="shared" ref="AV521:AV552" si="298">A521</f>
        <v>0</v>
      </c>
      <c r="AW521" s="1785">
        <f t="shared" ref="AW521:AW552" si="299">B521</f>
        <v>0</v>
      </c>
      <c r="AX521" s="178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85">
        <f t="shared" si="298"/>
        <v>0</v>
      </c>
      <c r="AW522" s="1785">
        <f t="shared" si="299"/>
        <v>0</v>
      </c>
      <c r="AX522" s="178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85">
        <f t="shared" si="298"/>
        <v>0</v>
      </c>
      <c r="AW523" s="1785">
        <f t="shared" si="299"/>
        <v>0</v>
      </c>
      <c r="AX523" s="178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85">
        <f t="shared" si="298"/>
        <v>0</v>
      </c>
      <c r="AW524" s="1785">
        <f t="shared" si="299"/>
        <v>0</v>
      </c>
      <c r="AX524" s="178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85">
        <f t="shared" si="298"/>
        <v>0</v>
      </c>
      <c r="AW525" s="1785">
        <f t="shared" si="299"/>
        <v>0</v>
      </c>
      <c r="AX525" s="178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85">
        <f t="shared" si="298"/>
        <v>0</v>
      </c>
      <c r="AW526" s="1785">
        <f t="shared" si="299"/>
        <v>0</v>
      </c>
      <c r="AX526" s="178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85">
        <f t="shared" si="298"/>
        <v>0</v>
      </c>
      <c r="AW527" s="1785">
        <f t="shared" si="299"/>
        <v>0</v>
      </c>
      <c r="AX527" s="178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85">
        <f t="shared" si="298"/>
        <v>0</v>
      </c>
      <c r="AW528" s="1785">
        <f t="shared" si="299"/>
        <v>0</v>
      </c>
      <c r="AX528" s="178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85">
        <f t="shared" si="298"/>
        <v>0</v>
      </c>
      <c r="AW529" s="1785">
        <f t="shared" si="299"/>
        <v>0</v>
      </c>
      <c r="AX529" s="178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85">
        <f t="shared" si="298"/>
        <v>0</v>
      </c>
      <c r="AW530" s="1785">
        <f t="shared" si="299"/>
        <v>0</v>
      </c>
      <c r="AX530" s="178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85">
        <f t="shared" si="298"/>
        <v>0</v>
      </c>
      <c r="AW531" s="1785">
        <f t="shared" si="299"/>
        <v>0</v>
      </c>
      <c r="AX531" s="178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85">
        <f t="shared" si="298"/>
        <v>0</v>
      </c>
      <c r="AW532" s="1785">
        <f t="shared" si="299"/>
        <v>0</v>
      </c>
      <c r="AX532" s="178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85">
        <f t="shared" si="298"/>
        <v>0</v>
      </c>
      <c r="AW533" s="1785">
        <f t="shared" si="299"/>
        <v>0</v>
      </c>
      <c r="AX533" s="178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85">
        <f t="shared" si="298"/>
        <v>0</v>
      </c>
      <c r="AW534" s="1785">
        <f t="shared" si="299"/>
        <v>0</v>
      </c>
      <c r="AX534" s="178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85">
        <f t="shared" si="298"/>
        <v>0</v>
      </c>
      <c r="AW535" s="1785">
        <f t="shared" si="299"/>
        <v>0</v>
      </c>
      <c r="AX535" s="178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85">
        <f t="shared" si="298"/>
        <v>0</v>
      </c>
      <c r="AW536" s="1785">
        <f t="shared" si="299"/>
        <v>0</v>
      </c>
      <c r="AX536" s="178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85">
        <f t="shared" si="298"/>
        <v>0</v>
      </c>
      <c r="AW537" s="1785">
        <f t="shared" si="299"/>
        <v>0</v>
      </c>
      <c r="AX537" s="178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85">
        <f t="shared" si="298"/>
        <v>0</v>
      </c>
      <c r="AW538" s="1785">
        <f t="shared" si="299"/>
        <v>0</v>
      </c>
      <c r="AX538" s="178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85">
        <f t="shared" si="298"/>
        <v>0</v>
      </c>
      <c r="AW539" s="1785">
        <f t="shared" si="299"/>
        <v>0</v>
      </c>
      <c r="AX539" s="178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85">
        <f t="shared" si="298"/>
        <v>0</v>
      </c>
      <c r="AW540" s="1785">
        <f t="shared" si="299"/>
        <v>0</v>
      </c>
      <c r="AX540" s="178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85">
        <f t="shared" si="298"/>
        <v>0</v>
      </c>
      <c r="AW541" s="1785">
        <f t="shared" si="299"/>
        <v>0</v>
      </c>
      <c r="AX541" s="178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85">
        <f t="shared" si="298"/>
        <v>0</v>
      </c>
      <c r="AW542" s="1785">
        <f t="shared" si="299"/>
        <v>0</v>
      </c>
      <c r="AX542" s="178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85">
        <f t="shared" si="298"/>
        <v>0</v>
      </c>
      <c r="AW543" s="1785">
        <f t="shared" si="299"/>
        <v>0</v>
      </c>
      <c r="AX543" s="178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85">
        <f t="shared" si="298"/>
        <v>0</v>
      </c>
      <c r="AW544" s="1785">
        <f t="shared" si="299"/>
        <v>0</v>
      </c>
      <c r="AX544" s="178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85">
        <f t="shared" si="298"/>
        <v>0</v>
      </c>
      <c r="AW545" s="1785">
        <f t="shared" si="299"/>
        <v>0</v>
      </c>
      <c r="AX545" s="178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85">
        <f t="shared" si="298"/>
        <v>0</v>
      </c>
      <c r="AW546" s="1785">
        <f t="shared" si="299"/>
        <v>0</v>
      </c>
      <c r="AX546" s="178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85">
        <f t="shared" si="298"/>
        <v>0</v>
      </c>
      <c r="AW547" s="1785">
        <f t="shared" si="299"/>
        <v>0</v>
      </c>
      <c r="AX547" s="178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85">
        <f t="shared" si="298"/>
        <v>0</v>
      </c>
      <c r="AW548" s="1785">
        <f t="shared" si="299"/>
        <v>0</v>
      </c>
      <c r="AX548" s="178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85">
        <f t="shared" si="298"/>
        <v>0</v>
      </c>
      <c r="AW549" s="1785">
        <f t="shared" si="299"/>
        <v>0</v>
      </c>
      <c r="AX549" s="178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85">
        <f t="shared" si="298"/>
        <v>0</v>
      </c>
      <c r="AW550" s="1785">
        <f t="shared" si="299"/>
        <v>0</v>
      </c>
      <c r="AX550" s="178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85">
        <f t="shared" si="298"/>
        <v>0</v>
      </c>
      <c r="AW551" s="1785">
        <f t="shared" si="299"/>
        <v>0</v>
      </c>
      <c r="AX551" s="178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85">
        <f t="shared" si="298"/>
        <v>0</v>
      </c>
      <c r="AW552" s="1785">
        <f t="shared" si="299"/>
        <v>0</v>
      </c>
      <c r="AX552" s="178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85">
        <f t="shared" ref="AV553:AV587" si="330">A553</f>
        <v>0</v>
      </c>
      <c r="AW553" s="1785">
        <f t="shared" ref="AW553:AW587" si="331">B553</f>
        <v>0</v>
      </c>
      <c r="AX553" s="178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85">
        <f t="shared" si="330"/>
        <v>0</v>
      </c>
      <c r="AW554" s="1785">
        <f t="shared" si="331"/>
        <v>0</v>
      </c>
      <c r="AX554" s="178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85">
        <f t="shared" si="330"/>
        <v>0</v>
      </c>
      <c r="AW555" s="1785">
        <f t="shared" si="331"/>
        <v>0</v>
      </c>
      <c r="AX555" s="178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85">
        <f t="shared" si="330"/>
        <v>0</v>
      </c>
      <c r="AW556" s="1785">
        <f t="shared" si="331"/>
        <v>0</v>
      </c>
      <c r="AX556" s="178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85">
        <f t="shared" si="330"/>
        <v>0</v>
      </c>
      <c r="AW557" s="1785">
        <f t="shared" si="331"/>
        <v>0</v>
      </c>
      <c r="AX557" s="178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85">
        <f t="shared" si="330"/>
        <v>0</v>
      </c>
      <c r="AW558" s="1785">
        <f t="shared" si="331"/>
        <v>0</v>
      </c>
      <c r="AX558" s="178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85">
        <f t="shared" si="330"/>
        <v>0</v>
      </c>
      <c r="AW559" s="1785">
        <f t="shared" si="331"/>
        <v>0</v>
      </c>
      <c r="AX559" s="178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85">
        <f t="shared" si="330"/>
        <v>0</v>
      </c>
      <c r="AW560" s="1785">
        <f t="shared" si="331"/>
        <v>0</v>
      </c>
      <c r="AX560" s="178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85">
        <f t="shared" si="330"/>
        <v>0</v>
      </c>
      <c r="AW561" s="1785">
        <f t="shared" si="331"/>
        <v>0</v>
      </c>
      <c r="AX561" s="178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85">
        <f t="shared" si="330"/>
        <v>0</v>
      </c>
      <c r="AW562" s="1785">
        <f t="shared" si="331"/>
        <v>0</v>
      </c>
      <c r="AX562" s="178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85">
        <f t="shared" si="330"/>
        <v>0</v>
      </c>
      <c r="AW563" s="1785">
        <f t="shared" si="331"/>
        <v>0</v>
      </c>
      <c r="AX563" s="178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85">
        <f t="shared" si="330"/>
        <v>0</v>
      </c>
      <c r="AW564" s="1785">
        <f t="shared" si="331"/>
        <v>0</v>
      </c>
      <c r="AX564" s="178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85">
        <f t="shared" si="330"/>
        <v>0</v>
      </c>
      <c r="AW565" s="1785">
        <f t="shared" si="331"/>
        <v>0</v>
      </c>
      <c r="AX565" s="178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85">
        <f t="shared" si="330"/>
        <v>0</v>
      </c>
      <c r="AW566" s="1785">
        <f t="shared" si="331"/>
        <v>0</v>
      </c>
      <c r="AX566" s="178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85">
        <f t="shared" si="330"/>
        <v>0</v>
      </c>
      <c r="AW567" s="1785">
        <f t="shared" si="331"/>
        <v>0</v>
      </c>
      <c r="AX567" s="178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85">
        <f t="shared" si="330"/>
        <v>0</v>
      </c>
      <c r="AW568" s="1785">
        <f t="shared" si="331"/>
        <v>0</v>
      </c>
      <c r="AX568" s="178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85">
        <f t="shared" si="330"/>
        <v>0</v>
      </c>
      <c r="AW569" s="1785">
        <f t="shared" si="331"/>
        <v>0</v>
      </c>
      <c r="AX569" s="178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85">
        <f t="shared" si="330"/>
        <v>0</v>
      </c>
      <c r="AW570" s="1785">
        <f t="shared" si="331"/>
        <v>0</v>
      </c>
      <c r="AX570" s="178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85">
        <f t="shared" si="330"/>
        <v>0</v>
      </c>
      <c r="AW571" s="1785">
        <f t="shared" si="331"/>
        <v>0</v>
      </c>
      <c r="AX571" s="178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85">
        <f t="shared" si="330"/>
        <v>0</v>
      </c>
      <c r="AW572" s="1785">
        <f t="shared" si="331"/>
        <v>0</v>
      </c>
      <c r="AX572" s="178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85">
        <f t="shared" si="330"/>
        <v>0</v>
      </c>
      <c r="AW573" s="1785">
        <f t="shared" si="331"/>
        <v>0</v>
      </c>
      <c r="AX573" s="178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85">
        <f t="shared" si="330"/>
        <v>0</v>
      </c>
      <c r="AW574" s="1785">
        <f t="shared" si="331"/>
        <v>0</v>
      </c>
      <c r="AX574" s="178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85">
        <f t="shared" si="330"/>
        <v>0</v>
      </c>
      <c r="AW575" s="1785">
        <f t="shared" si="331"/>
        <v>0</v>
      </c>
      <c r="AX575" s="178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85">
        <f t="shared" si="330"/>
        <v>0</v>
      </c>
      <c r="AW576" s="1785">
        <f t="shared" si="331"/>
        <v>0</v>
      </c>
      <c r="AX576" s="178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85">
        <f t="shared" si="330"/>
        <v>0</v>
      </c>
      <c r="AW577" s="1785">
        <f t="shared" si="331"/>
        <v>0</v>
      </c>
      <c r="AX577" s="178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85">
        <f t="shared" si="330"/>
        <v>0</v>
      </c>
      <c r="AW578" s="1785">
        <f t="shared" si="331"/>
        <v>0</v>
      </c>
      <c r="AX578" s="178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85">
        <f t="shared" si="330"/>
        <v>0</v>
      </c>
      <c r="AW579" s="1785">
        <f t="shared" si="331"/>
        <v>0</v>
      </c>
      <c r="AX579" s="178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85">
        <f t="shared" si="330"/>
        <v>0</v>
      </c>
      <c r="AW580" s="1785">
        <f t="shared" si="331"/>
        <v>0</v>
      </c>
      <c r="AX580" s="178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85">
        <f t="shared" si="330"/>
        <v>0</v>
      </c>
      <c r="AW581" s="1785">
        <f t="shared" si="331"/>
        <v>0</v>
      </c>
      <c r="AX581" s="178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85">
        <f t="shared" si="330"/>
        <v>0</v>
      </c>
      <c r="AW582" s="1785">
        <f t="shared" si="331"/>
        <v>0</v>
      </c>
      <c r="AX582" s="178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85">
        <f t="shared" si="330"/>
        <v>0</v>
      </c>
      <c r="AW583" s="1785">
        <f t="shared" si="331"/>
        <v>0</v>
      </c>
      <c r="AX583" s="178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85">
        <f t="shared" si="330"/>
        <v>0</v>
      </c>
      <c r="AW584" s="1785">
        <f t="shared" si="331"/>
        <v>0</v>
      </c>
      <c r="AX584" s="178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85">
        <f t="shared" si="330"/>
        <v>0</v>
      </c>
      <c r="AW585" s="1785">
        <f t="shared" si="331"/>
        <v>0</v>
      </c>
      <c r="AX585" s="178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85">
        <f t="shared" si="330"/>
        <v>0</v>
      </c>
      <c r="AW586" s="1785">
        <f t="shared" si="331"/>
        <v>0</v>
      </c>
      <c r="AX586" s="178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85">
        <f t="shared" si="330"/>
        <v>0</v>
      </c>
      <c r="AW587" s="1785">
        <f t="shared" si="331"/>
        <v>0</v>
      </c>
      <c r="AX587" s="178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75" t="s">
        <v>0</v>
      </c>
      <c r="B1" s="3075" t="s">
        <v>4</v>
      </c>
      <c r="C1" s="3075" t="s">
        <v>5</v>
      </c>
      <c r="D1" s="3076" t="s">
        <v>53</v>
      </c>
      <c r="E1" s="3076" t="s">
        <v>54</v>
      </c>
      <c r="F1" s="3076"/>
      <c r="G1" s="3076"/>
      <c r="H1" s="3076"/>
      <c r="I1" s="3076"/>
      <c r="J1" s="3076"/>
      <c r="K1" s="3076"/>
      <c r="L1" s="3076"/>
      <c r="M1" s="3076"/>
    </row>
    <row r="2" spans="1:13" ht="27" customHeight="1">
      <c r="A2" s="3075"/>
      <c r="B2" s="3075"/>
      <c r="C2" s="3075"/>
      <c r="D2" s="3076"/>
      <c r="E2" s="3076" t="s">
        <v>37</v>
      </c>
      <c r="F2" s="3076" t="s">
        <v>38</v>
      </c>
      <c r="G2" s="3076"/>
      <c r="H2" s="3076"/>
      <c r="I2" s="3076"/>
      <c r="J2" s="3076" t="s">
        <v>39</v>
      </c>
      <c r="K2" s="3076"/>
      <c r="L2" s="3076"/>
      <c r="M2" s="3076"/>
    </row>
    <row r="3" spans="1:13" ht="46.8">
      <c r="A3" s="3075"/>
      <c r="B3" s="3075"/>
      <c r="C3" s="3075"/>
      <c r="D3" s="3076"/>
      <c r="E3" s="3076"/>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6" t="s">
        <v>55</v>
      </c>
      <c r="B9" s="3076"/>
      <c r="C9" s="307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6"/>
  <sheetViews>
    <sheetView topLeftCell="B64" zoomScale="80" zoomScaleNormal="80" workbookViewId="0">
      <selection activeCell="J101" sqref="J101"/>
    </sheetView>
  </sheetViews>
  <sheetFormatPr defaultRowHeight="14.4"/>
  <cols>
    <col min="1" max="1" width="27.6640625" customWidth="1"/>
    <col min="2" max="2" width="16" customWidth="1"/>
    <col min="3" max="3" width="11.77734375" customWidth="1"/>
    <col min="4" max="4" width="10.109375" customWidth="1"/>
    <col min="9" max="9" width="12.88671875" customWidth="1"/>
  </cols>
  <sheetData>
    <row r="1" spans="1:14" ht="15" thickBot="1">
      <c r="A1" s="2962" t="s">
        <v>3065</v>
      </c>
      <c r="B1" s="2963" t="s">
        <v>3066</v>
      </c>
      <c r="C1" s="2963" t="s">
        <v>3067</v>
      </c>
      <c r="D1" s="2963" t="s">
        <v>3068</v>
      </c>
      <c r="E1" s="2963" t="s">
        <v>3069</v>
      </c>
      <c r="F1" s="2963" t="s">
        <v>3070</v>
      </c>
      <c r="G1" s="2963" t="s">
        <v>3071</v>
      </c>
      <c r="H1" s="2963" t="s">
        <v>3072</v>
      </c>
      <c r="I1" s="2963" t="s">
        <v>3073</v>
      </c>
    </row>
    <row r="2" spans="1:14" ht="15" thickBot="1">
      <c r="A2" s="3077" t="s">
        <v>3074</v>
      </c>
      <c r="B2" s="3080" t="s">
        <v>3075</v>
      </c>
      <c r="C2" s="3083" t="s">
        <v>3076</v>
      </c>
      <c r="D2" s="2964" t="s">
        <v>3077</v>
      </c>
      <c r="E2" s="3080" t="s">
        <v>3078</v>
      </c>
      <c r="F2" s="2965">
        <v>5</v>
      </c>
      <c r="G2" s="2964">
        <v>683.76</v>
      </c>
      <c r="H2" s="3077" t="s">
        <v>3079</v>
      </c>
      <c r="I2" s="3077" t="s">
        <v>3079</v>
      </c>
    </row>
    <row r="3" spans="1:14" ht="15" thickBot="1">
      <c r="A3" s="3078"/>
      <c r="B3" s="3081"/>
      <c r="C3" s="3084"/>
      <c r="D3" s="2964" t="s">
        <v>3080</v>
      </c>
      <c r="E3" s="3081"/>
      <c r="F3" s="2965">
        <v>5</v>
      </c>
      <c r="G3" s="2964">
        <v>189.28</v>
      </c>
      <c r="H3" s="3078"/>
      <c r="I3" s="3078"/>
    </row>
    <row r="4" spans="1:14" ht="15" thickBot="1">
      <c r="A4" s="3078"/>
      <c r="B4" s="3081"/>
      <c r="C4" s="3084"/>
      <c r="D4" s="2964" t="s">
        <v>3081</v>
      </c>
      <c r="E4" s="3081"/>
      <c r="F4" s="2965">
        <v>5</v>
      </c>
      <c r="G4" s="2964">
        <v>189.28</v>
      </c>
      <c r="H4" s="3078"/>
      <c r="I4" s="3078"/>
    </row>
    <row r="5" spans="1:14" ht="15" thickBot="1">
      <c r="A5" s="3078"/>
      <c r="B5" s="3081"/>
      <c r="C5" s="3084"/>
      <c r="D5" s="2964" t="s">
        <v>3082</v>
      </c>
      <c r="E5" s="3081"/>
      <c r="F5" s="2965">
        <v>5</v>
      </c>
      <c r="G5" s="2964">
        <v>540.91999999999996</v>
      </c>
      <c r="H5" s="3078"/>
      <c r="I5" s="3078"/>
      <c r="M5">
        <v>1</v>
      </c>
      <c r="N5" s="2986">
        <v>1</v>
      </c>
    </row>
    <row r="6" spans="1:14" ht="15" thickBot="1">
      <c r="A6" s="3078"/>
      <c r="B6" s="3081"/>
      <c r="C6" s="3084"/>
      <c r="D6" s="2964" t="s">
        <v>3083</v>
      </c>
      <c r="E6" s="3081"/>
      <c r="F6" s="2965">
        <v>5</v>
      </c>
      <c r="G6" s="2964">
        <v>564.35</v>
      </c>
      <c r="H6" s="3078"/>
      <c r="I6" s="3078"/>
      <c r="M6">
        <v>2</v>
      </c>
      <c r="N6" s="2986">
        <v>2</v>
      </c>
    </row>
    <row r="7" spans="1:14" ht="15" thickBot="1">
      <c r="A7" s="3078"/>
      <c r="B7" s="3081"/>
      <c r="C7" s="3084"/>
      <c r="D7" s="2964" t="s">
        <v>3084</v>
      </c>
      <c r="E7" s="3081"/>
      <c r="F7" s="2965">
        <v>5</v>
      </c>
      <c r="G7" s="2964">
        <v>189.28</v>
      </c>
      <c r="H7" s="3078"/>
      <c r="I7" s="3078"/>
      <c r="M7">
        <v>3</v>
      </c>
      <c r="N7" s="2986">
        <v>3</v>
      </c>
    </row>
    <row r="8" spans="1:14" ht="15" thickBot="1">
      <c r="A8" s="3078"/>
      <c r="B8" s="3081"/>
      <c r="C8" s="3084"/>
      <c r="D8" s="2964" t="s">
        <v>3085</v>
      </c>
      <c r="E8" s="3081"/>
      <c r="F8" s="2965">
        <v>5</v>
      </c>
      <c r="G8" s="2964">
        <v>440.53</v>
      </c>
      <c r="H8" s="3078"/>
      <c r="I8" s="3078"/>
      <c r="M8">
        <v>4</v>
      </c>
      <c r="N8" s="2986">
        <v>5</v>
      </c>
    </row>
    <row r="9" spans="1:14" ht="15" thickBot="1">
      <c r="A9" s="3078"/>
      <c r="B9" s="3081"/>
      <c r="C9" s="3084"/>
      <c r="D9" s="2964" t="s">
        <v>3086</v>
      </c>
      <c r="E9" s="3081"/>
      <c r="F9" s="2965">
        <v>5</v>
      </c>
      <c r="G9" s="2964">
        <v>432.37</v>
      </c>
      <c r="H9" s="3078"/>
      <c r="I9" s="3078"/>
      <c r="M9">
        <v>5</v>
      </c>
      <c r="N9" s="2986">
        <v>6</v>
      </c>
    </row>
    <row r="10" spans="1:14" ht="15" thickBot="1">
      <c r="A10" s="3078"/>
      <c r="B10" s="3081"/>
      <c r="C10" s="3084"/>
      <c r="D10" s="2964" t="s">
        <v>3087</v>
      </c>
      <c r="E10" s="3081"/>
      <c r="F10" s="2965">
        <v>6</v>
      </c>
      <c r="G10" s="2964">
        <v>683.76</v>
      </c>
      <c r="H10" s="3078"/>
      <c r="I10" s="3078"/>
      <c r="M10">
        <v>6</v>
      </c>
      <c r="N10" s="2986">
        <v>7</v>
      </c>
    </row>
    <row r="11" spans="1:14" ht="15" thickBot="1">
      <c r="A11" s="3078"/>
      <c r="B11" s="3081"/>
      <c r="C11" s="3084"/>
      <c r="D11" s="2964" t="s">
        <v>3088</v>
      </c>
      <c r="E11" s="3081"/>
      <c r="F11" s="2965">
        <v>6</v>
      </c>
      <c r="G11" s="2964">
        <v>189.28</v>
      </c>
      <c r="H11" s="3078"/>
      <c r="I11" s="3078"/>
      <c r="M11">
        <v>7</v>
      </c>
      <c r="N11" s="2986">
        <v>8</v>
      </c>
    </row>
    <row r="12" spans="1:14" ht="15" thickBot="1">
      <c r="A12" s="3078"/>
      <c r="B12" s="3081"/>
      <c r="C12" s="3084"/>
      <c r="D12" s="2964" t="s">
        <v>3089</v>
      </c>
      <c r="E12" s="3081"/>
      <c r="F12" s="2965">
        <v>6</v>
      </c>
      <c r="G12" s="2964">
        <v>189.28</v>
      </c>
      <c r="H12" s="3078"/>
      <c r="I12" s="3078"/>
      <c r="M12">
        <v>8</v>
      </c>
      <c r="N12" s="2986">
        <v>9</v>
      </c>
    </row>
    <row r="13" spans="1:14" ht="15" thickBot="1">
      <c r="A13" s="3078"/>
      <c r="B13" s="3081"/>
      <c r="C13" s="3084"/>
      <c r="D13" s="2964" t="s">
        <v>3090</v>
      </c>
      <c r="E13" s="3081"/>
      <c r="F13" s="2965">
        <v>6</v>
      </c>
      <c r="G13" s="2964">
        <v>540.91999999999996</v>
      </c>
      <c r="H13" s="3078"/>
      <c r="I13" s="3078"/>
      <c r="M13">
        <v>9</v>
      </c>
      <c r="N13" s="2986">
        <v>10</v>
      </c>
    </row>
    <row r="14" spans="1:14" ht="15" thickBot="1">
      <c r="A14" s="3078"/>
      <c r="B14" s="3081"/>
      <c r="C14" s="3084"/>
      <c r="D14" s="2964" t="s">
        <v>3091</v>
      </c>
      <c r="E14" s="3081"/>
      <c r="F14" s="2965">
        <v>6</v>
      </c>
      <c r="G14" s="2964">
        <v>564.35</v>
      </c>
      <c r="H14" s="3078"/>
      <c r="I14" s="3078"/>
      <c r="M14">
        <v>10</v>
      </c>
      <c r="N14" s="2986">
        <v>11</v>
      </c>
    </row>
    <row r="15" spans="1:14" ht="15" thickBot="1">
      <c r="A15" s="3078"/>
      <c r="B15" s="3081"/>
      <c r="C15" s="3084"/>
      <c r="D15" s="2964" t="s">
        <v>3092</v>
      </c>
      <c r="E15" s="3081"/>
      <c r="F15" s="2965">
        <v>6</v>
      </c>
      <c r="G15" s="2964">
        <v>189.28</v>
      </c>
      <c r="H15" s="3078"/>
      <c r="I15" s="3078"/>
      <c r="M15">
        <v>11</v>
      </c>
      <c r="N15" s="2988">
        <v>12</v>
      </c>
    </row>
    <row r="16" spans="1:14" ht="15" thickBot="1">
      <c r="A16" s="3078"/>
      <c r="B16" s="3081"/>
      <c r="C16" s="3084"/>
      <c r="D16" s="2964" t="s">
        <v>3093</v>
      </c>
      <c r="E16" s="3081"/>
      <c r="F16" s="2965">
        <v>6</v>
      </c>
      <c r="G16" s="2964">
        <v>440.53</v>
      </c>
      <c r="H16" s="3078"/>
      <c r="I16" s="3078"/>
      <c r="M16">
        <v>12</v>
      </c>
      <c r="N16" s="2988">
        <v>15</v>
      </c>
    </row>
    <row r="17" spans="1:14" ht="15" thickBot="1">
      <c r="A17" s="3078"/>
      <c r="B17" s="3081"/>
      <c r="C17" s="3084"/>
      <c r="D17" s="2964" t="s">
        <v>3094</v>
      </c>
      <c r="E17" s="3081"/>
      <c r="F17" s="2965">
        <v>6</v>
      </c>
      <c r="G17" s="2964">
        <v>432.37</v>
      </c>
      <c r="H17" s="3078"/>
      <c r="I17" s="3078"/>
      <c r="M17">
        <v>13</v>
      </c>
      <c r="N17" s="2988">
        <v>16</v>
      </c>
    </row>
    <row r="18" spans="1:14" ht="15" thickBot="1">
      <c r="A18" s="3078"/>
      <c r="B18" s="3081"/>
      <c r="C18" s="3084"/>
      <c r="D18" s="2964" t="s">
        <v>3095</v>
      </c>
      <c r="E18" s="3081"/>
      <c r="F18" s="2965">
        <v>9</v>
      </c>
      <c r="G18" s="2964">
        <v>683.76</v>
      </c>
      <c r="H18" s="3078"/>
      <c r="I18" s="3078"/>
      <c r="M18">
        <v>14</v>
      </c>
      <c r="N18" s="2988">
        <v>17</v>
      </c>
    </row>
    <row r="19" spans="1:14" ht="15" thickBot="1">
      <c r="A19" s="3078"/>
      <c r="B19" s="3081"/>
      <c r="C19" s="3084"/>
      <c r="D19" s="2964" t="s">
        <v>3096</v>
      </c>
      <c r="E19" s="3081"/>
      <c r="F19" s="2965">
        <v>9</v>
      </c>
      <c r="G19" s="2964">
        <v>189.28</v>
      </c>
      <c r="H19" s="3078"/>
      <c r="I19" s="3078"/>
      <c r="M19">
        <v>15</v>
      </c>
      <c r="N19" s="2988">
        <v>18</v>
      </c>
    </row>
    <row r="20" spans="1:14" ht="15" thickBot="1">
      <c r="A20" s="3078"/>
      <c r="B20" s="3081"/>
      <c r="C20" s="3084"/>
      <c r="D20" s="2964" t="s">
        <v>3097</v>
      </c>
      <c r="E20" s="3081"/>
      <c r="F20" s="2965">
        <v>9</v>
      </c>
      <c r="G20" s="2964">
        <v>189.28</v>
      </c>
      <c r="H20" s="3078"/>
      <c r="I20" s="3078"/>
      <c r="M20">
        <v>16</v>
      </c>
      <c r="N20" s="2988">
        <v>19</v>
      </c>
    </row>
    <row r="21" spans="1:14" ht="15" thickBot="1">
      <c r="A21" s="3078"/>
      <c r="B21" s="3081"/>
      <c r="C21" s="3084"/>
      <c r="D21" s="2964" t="s">
        <v>3098</v>
      </c>
      <c r="E21" s="3081"/>
      <c r="F21" s="2965">
        <v>9</v>
      </c>
      <c r="G21" s="2964">
        <v>540.91999999999996</v>
      </c>
      <c r="H21" s="3078"/>
      <c r="I21" s="3078"/>
      <c r="M21">
        <v>17</v>
      </c>
      <c r="N21" s="2988">
        <v>20</v>
      </c>
    </row>
    <row r="22" spans="1:14" ht="15" thickBot="1">
      <c r="A22" s="3078"/>
      <c r="B22" s="3081"/>
      <c r="C22" s="3084"/>
      <c r="D22" s="2964" t="s">
        <v>3099</v>
      </c>
      <c r="E22" s="3081"/>
      <c r="F22" s="2965">
        <v>9</v>
      </c>
      <c r="G22" s="2964">
        <v>564.35</v>
      </c>
      <c r="H22" s="3078"/>
      <c r="I22" s="3078"/>
      <c r="M22">
        <v>18</v>
      </c>
      <c r="N22" s="2988">
        <v>21</v>
      </c>
    </row>
    <row r="23" spans="1:14" ht="15" thickBot="1">
      <c r="A23" s="3078"/>
      <c r="B23" s="3081"/>
      <c r="C23" s="3084"/>
      <c r="D23" s="2964" t="s">
        <v>3100</v>
      </c>
      <c r="E23" s="3081"/>
      <c r="F23" s="2965">
        <v>9</v>
      </c>
      <c r="G23" s="2964">
        <v>189.28</v>
      </c>
      <c r="H23" s="3078"/>
      <c r="I23" s="3078"/>
      <c r="M23">
        <v>19</v>
      </c>
      <c r="N23" s="2988">
        <v>22</v>
      </c>
    </row>
    <row r="24" spans="1:14" ht="15" thickBot="1">
      <c r="A24" s="3078"/>
      <c r="B24" s="3081"/>
      <c r="C24" s="3084"/>
      <c r="D24" s="2964" t="s">
        <v>3101</v>
      </c>
      <c r="E24" s="3081"/>
      <c r="F24" s="2965">
        <v>9</v>
      </c>
      <c r="G24" s="2964">
        <v>440.53</v>
      </c>
      <c r="H24" s="3078"/>
      <c r="I24" s="3078"/>
      <c r="M24">
        <v>20</v>
      </c>
      <c r="N24" s="2988">
        <v>23</v>
      </c>
    </row>
    <row r="25" spans="1:14" ht="15" thickBot="1">
      <c r="A25" s="3078"/>
      <c r="B25" s="3081"/>
      <c r="C25" s="3084"/>
      <c r="D25" s="2964" t="s">
        <v>3102</v>
      </c>
      <c r="E25" s="3081"/>
      <c r="F25" s="2965">
        <v>9</v>
      </c>
      <c r="G25" s="2964">
        <v>432.37</v>
      </c>
      <c r="H25" s="3078"/>
      <c r="I25" s="3078"/>
      <c r="M25">
        <v>21</v>
      </c>
      <c r="N25" s="2987">
        <v>25</v>
      </c>
    </row>
    <row r="26" spans="1:14" ht="15" thickBot="1">
      <c r="A26" s="3078"/>
      <c r="B26" s="3081"/>
      <c r="C26" s="3084"/>
      <c r="D26" s="2964" t="s">
        <v>3103</v>
      </c>
      <c r="E26" s="3081"/>
      <c r="F26" s="2965">
        <v>10</v>
      </c>
      <c r="G26" s="2964">
        <v>683.76</v>
      </c>
      <c r="H26" s="3078"/>
      <c r="I26" s="3078"/>
      <c r="M26">
        <v>22</v>
      </c>
      <c r="N26" s="2987">
        <v>26</v>
      </c>
    </row>
    <row r="27" spans="1:14" ht="15" thickBot="1">
      <c r="A27" s="3078"/>
      <c r="B27" s="3081"/>
      <c r="C27" s="3084"/>
      <c r="D27" s="2964" t="s">
        <v>3104</v>
      </c>
      <c r="E27" s="3081"/>
      <c r="F27" s="2965">
        <v>10</v>
      </c>
      <c r="G27" s="2964">
        <v>189.28</v>
      </c>
      <c r="H27" s="3078"/>
      <c r="I27" s="3078"/>
      <c r="M27">
        <v>23</v>
      </c>
      <c r="N27" s="2987">
        <v>27</v>
      </c>
    </row>
    <row r="28" spans="1:14" ht="15" thickBot="1">
      <c r="A28" s="3078"/>
      <c r="B28" s="3081"/>
      <c r="C28" s="3084"/>
      <c r="D28" s="2964" t="s">
        <v>3105</v>
      </c>
      <c r="E28" s="3081"/>
      <c r="F28" s="2965">
        <v>10</v>
      </c>
      <c r="G28" s="2964">
        <v>189.28</v>
      </c>
      <c r="H28" s="3078"/>
      <c r="I28" s="3078"/>
      <c r="M28">
        <v>24</v>
      </c>
      <c r="N28" s="2987">
        <v>28</v>
      </c>
    </row>
    <row r="29" spans="1:14" ht="15" thickBot="1">
      <c r="A29" s="3078"/>
      <c r="B29" s="3081"/>
      <c r="C29" s="3084"/>
      <c r="D29" s="2964" t="s">
        <v>3106</v>
      </c>
      <c r="E29" s="3081"/>
      <c r="F29" s="2965">
        <v>10</v>
      </c>
      <c r="G29" s="2964">
        <v>540.91999999999996</v>
      </c>
      <c r="H29" s="3078"/>
      <c r="I29" s="3078"/>
      <c r="M29">
        <v>25</v>
      </c>
      <c r="N29" s="2987">
        <v>29</v>
      </c>
    </row>
    <row r="30" spans="1:14" ht="15" thickBot="1">
      <c r="A30" s="3078"/>
      <c r="B30" s="3081"/>
      <c r="C30" s="3084"/>
      <c r="D30" s="2964" t="s">
        <v>3107</v>
      </c>
      <c r="E30" s="3081"/>
      <c r="F30" s="2965">
        <v>10</v>
      </c>
      <c r="G30" s="2964">
        <v>564.35</v>
      </c>
      <c r="H30" s="3078"/>
      <c r="I30" s="3078"/>
      <c r="M30">
        <v>26</v>
      </c>
      <c r="N30" s="2987">
        <v>30</v>
      </c>
    </row>
    <row r="31" spans="1:14" ht="15" thickBot="1">
      <c r="A31" s="3078"/>
      <c r="B31" s="3081"/>
      <c r="C31" s="3084"/>
      <c r="D31" s="2964" t="s">
        <v>3108</v>
      </c>
      <c r="E31" s="3081"/>
      <c r="F31" s="2965">
        <v>10</v>
      </c>
      <c r="G31" s="2964">
        <v>189.28</v>
      </c>
      <c r="H31" s="3078"/>
      <c r="I31" s="3078"/>
      <c r="M31">
        <v>27</v>
      </c>
      <c r="N31" s="2987">
        <v>31</v>
      </c>
    </row>
    <row r="32" spans="1:14" ht="15" thickBot="1">
      <c r="A32" s="3078"/>
      <c r="B32" s="3081"/>
      <c r="C32" s="3084"/>
      <c r="D32" s="2964" t="s">
        <v>3109</v>
      </c>
      <c r="E32" s="3081"/>
      <c r="F32" s="2965">
        <v>10</v>
      </c>
      <c r="G32" s="2964">
        <v>440.53</v>
      </c>
      <c r="H32" s="3078"/>
      <c r="I32" s="3078"/>
      <c r="M32">
        <v>28</v>
      </c>
      <c r="N32" s="2987">
        <v>32</v>
      </c>
    </row>
    <row r="33" spans="1:14" ht="15" thickBot="1">
      <c r="A33" s="3078"/>
      <c r="B33" s="3081"/>
      <c r="C33" s="3084"/>
      <c r="D33" s="2964" t="s">
        <v>3110</v>
      </c>
      <c r="E33" s="3081"/>
      <c r="F33" s="2965">
        <v>10</v>
      </c>
      <c r="G33" s="2964">
        <v>432.37</v>
      </c>
      <c r="H33" s="3078"/>
      <c r="I33" s="3078"/>
      <c r="M33">
        <v>29</v>
      </c>
      <c r="N33" s="2987">
        <v>33</v>
      </c>
    </row>
    <row r="34" spans="1:14" ht="15" thickBot="1">
      <c r="A34" s="3078"/>
      <c r="B34" s="3081"/>
      <c r="C34" s="3084"/>
      <c r="D34" s="2964" t="s">
        <v>3111</v>
      </c>
      <c r="E34" s="3081"/>
      <c r="F34" s="2965">
        <v>17</v>
      </c>
      <c r="G34" s="2964">
        <v>683.76</v>
      </c>
      <c r="H34" s="3078"/>
      <c r="I34" s="3078"/>
      <c r="M34">
        <v>30</v>
      </c>
      <c r="N34" s="2987">
        <v>35</v>
      </c>
    </row>
    <row r="35" spans="1:14" ht="15" thickBot="1">
      <c r="A35" s="3078"/>
      <c r="B35" s="3081"/>
      <c r="C35" s="3084"/>
      <c r="D35" s="2964" t="s">
        <v>3112</v>
      </c>
      <c r="E35" s="3081"/>
      <c r="F35" s="2965">
        <v>17</v>
      </c>
      <c r="G35" s="2964">
        <v>189.28</v>
      </c>
      <c r="H35" s="3078"/>
      <c r="I35" s="3078"/>
      <c r="M35">
        <v>31</v>
      </c>
      <c r="N35" s="2987">
        <v>36</v>
      </c>
    </row>
    <row r="36" spans="1:14" ht="15" thickBot="1">
      <c r="A36" s="3078"/>
      <c r="B36" s="3081"/>
      <c r="C36" s="3084"/>
      <c r="D36" s="2964" t="s">
        <v>3113</v>
      </c>
      <c r="E36" s="3081"/>
      <c r="F36" s="2965">
        <v>17</v>
      </c>
      <c r="G36" s="2964">
        <v>189.28</v>
      </c>
      <c r="H36" s="3078"/>
      <c r="I36" s="3078"/>
    </row>
    <row r="37" spans="1:14" ht="15" thickBot="1">
      <c r="A37" s="3078"/>
      <c r="B37" s="3081"/>
      <c r="C37" s="3084"/>
      <c r="D37" s="2964" t="s">
        <v>3114</v>
      </c>
      <c r="E37" s="3081"/>
      <c r="F37" s="2965">
        <v>17</v>
      </c>
      <c r="G37" s="2964">
        <v>534.33000000000004</v>
      </c>
      <c r="H37" s="3078"/>
      <c r="I37" s="3078"/>
    </row>
    <row r="38" spans="1:14" ht="15" thickBot="1">
      <c r="A38" s="3078"/>
      <c r="B38" s="3081"/>
      <c r="C38" s="3084"/>
      <c r="D38" s="2964" t="s">
        <v>3115</v>
      </c>
      <c r="E38" s="3081"/>
      <c r="F38" s="2965">
        <v>17</v>
      </c>
      <c r="G38" s="2964">
        <v>540.91999999999996</v>
      </c>
      <c r="H38" s="3078"/>
      <c r="I38" s="3078"/>
    </row>
    <row r="39" spans="1:14" ht="15" thickBot="1">
      <c r="A39" s="3078"/>
      <c r="B39" s="3081"/>
      <c r="C39" s="3084"/>
      <c r="D39" s="2964" t="s">
        <v>3116</v>
      </c>
      <c r="E39" s="3081"/>
      <c r="F39" s="2965">
        <v>17</v>
      </c>
      <c r="G39" s="2964">
        <v>189.28</v>
      </c>
      <c r="H39" s="3078"/>
      <c r="I39" s="3078"/>
    </row>
    <row r="40" spans="1:14" ht="15" thickBot="1">
      <c r="A40" s="3078"/>
      <c r="B40" s="3081"/>
      <c r="C40" s="3084"/>
      <c r="D40" s="2964" t="s">
        <v>3117</v>
      </c>
      <c r="E40" s="3081"/>
      <c r="F40" s="2965">
        <v>17</v>
      </c>
      <c r="G40" s="2964">
        <v>440.53</v>
      </c>
      <c r="H40" s="3078"/>
      <c r="I40" s="3078"/>
    </row>
    <row r="41" spans="1:14" ht="15" thickBot="1">
      <c r="A41" s="3078"/>
      <c r="B41" s="3081"/>
      <c r="C41" s="3084"/>
      <c r="D41" s="2964" t="s">
        <v>3118</v>
      </c>
      <c r="E41" s="3081"/>
      <c r="F41" s="2965">
        <v>17</v>
      </c>
      <c r="G41" s="2964">
        <v>432.37</v>
      </c>
      <c r="H41" s="3078"/>
      <c r="I41" s="3078"/>
    </row>
    <row r="42" spans="1:14" ht="15" thickBot="1">
      <c r="A42" s="3078"/>
      <c r="B42" s="3081"/>
      <c r="C42" s="3084"/>
      <c r="D42" s="2964" t="s">
        <v>3119</v>
      </c>
      <c r="E42" s="3081"/>
      <c r="F42" s="2965">
        <v>20</v>
      </c>
      <c r="G42" s="2964">
        <v>627.70000000000005</v>
      </c>
      <c r="H42" s="3078"/>
      <c r="I42" s="3078"/>
    </row>
    <row r="43" spans="1:14" ht="15" thickBot="1">
      <c r="A43" s="3078"/>
      <c r="B43" s="3081"/>
      <c r="C43" s="3084"/>
      <c r="D43" s="2964" t="s">
        <v>3120</v>
      </c>
      <c r="E43" s="3081"/>
      <c r="F43" s="2965">
        <v>20</v>
      </c>
      <c r="G43" s="2964">
        <v>189.28</v>
      </c>
      <c r="H43" s="3078"/>
      <c r="I43" s="3078"/>
    </row>
    <row r="44" spans="1:14" ht="15" thickBot="1">
      <c r="A44" s="3078"/>
      <c r="B44" s="3081"/>
      <c r="C44" s="3084"/>
      <c r="D44" s="2964" t="s">
        <v>3121</v>
      </c>
      <c r="E44" s="3081"/>
      <c r="F44" s="2965">
        <v>20</v>
      </c>
      <c r="G44" s="2964">
        <v>189.28</v>
      </c>
      <c r="H44" s="3078"/>
      <c r="I44" s="3078"/>
    </row>
    <row r="45" spans="1:14" ht="15" thickBot="1">
      <c r="A45" s="3078"/>
      <c r="B45" s="3081"/>
      <c r="C45" s="3084"/>
      <c r="D45" s="2964" t="s">
        <v>3122</v>
      </c>
      <c r="E45" s="3081"/>
      <c r="F45" s="2965">
        <v>20</v>
      </c>
      <c r="G45" s="2964">
        <v>633.87</v>
      </c>
      <c r="H45" s="3078"/>
      <c r="I45" s="3078"/>
    </row>
    <row r="46" spans="1:14" ht="15" thickBot="1">
      <c r="A46" s="3078"/>
      <c r="B46" s="3081"/>
      <c r="C46" s="3084"/>
      <c r="D46" s="2964" t="s">
        <v>3123</v>
      </c>
      <c r="E46" s="3081"/>
      <c r="F46" s="2965">
        <v>20</v>
      </c>
      <c r="G46" s="2964">
        <v>569.41999999999996</v>
      </c>
      <c r="H46" s="3078"/>
      <c r="I46" s="3078"/>
    </row>
    <row r="47" spans="1:14" ht="15" thickBot="1">
      <c r="A47" s="3078"/>
      <c r="B47" s="3081"/>
      <c r="C47" s="3084"/>
      <c r="D47" s="2964" t="s">
        <v>3124</v>
      </c>
      <c r="E47" s="3081"/>
      <c r="F47" s="2965">
        <v>20</v>
      </c>
      <c r="G47" s="2964">
        <v>188.16</v>
      </c>
      <c r="H47" s="3078"/>
      <c r="I47" s="3078"/>
    </row>
    <row r="48" spans="1:14" ht="15" thickBot="1">
      <c r="A48" s="3078"/>
      <c r="B48" s="3081"/>
      <c r="C48" s="3084"/>
      <c r="D48" s="2964" t="s">
        <v>3125</v>
      </c>
      <c r="E48" s="3081"/>
      <c r="F48" s="2965">
        <v>20</v>
      </c>
      <c r="G48" s="2964">
        <v>440.11</v>
      </c>
      <c r="H48" s="3078"/>
      <c r="I48" s="3078"/>
    </row>
    <row r="49" spans="1:9" ht="15" thickBot="1">
      <c r="A49" s="3078"/>
      <c r="B49" s="3081"/>
      <c r="C49" s="3084"/>
      <c r="D49" s="2964" t="s">
        <v>3126</v>
      </c>
      <c r="E49" s="3081"/>
      <c r="F49" s="2965">
        <v>20</v>
      </c>
      <c r="G49" s="2964">
        <v>354.46</v>
      </c>
      <c r="H49" s="3078"/>
      <c r="I49" s="3078"/>
    </row>
    <row r="50" spans="1:9" ht="15" thickBot="1">
      <c r="A50" s="3078"/>
      <c r="B50" s="3081"/>
      <c r="C50" s="3084"/>
      <c r="D50" s="2964" t="s">
        <v>3127</v>
      </c>
      <c r="E50" s="3081"/>
      <c r="F50" s="2965">
        <v>21</v>
      </c>
      <c r="G50" s="2964">
        <v>645.97</v>
      </c>
      <c r="H50" s="3078"/>
      <c r="I50" s="3078"/>
    </row>
    <row r="51" spans="1:9" ht="15" thickBot="1">
      <c r="A51" s="3078"/>
      <c r="B51" s="3081"/>
      <c r="C51" s="3084"/>
      <c r="D51" s="2964" t="s">
        <v>3128</v>
      </c>
      <c r="E51" s="3081"/>
      <c r="F51" s="2965">
        <v>21</v>
      </c>
      <c r="G51" s="2964">
        <v>189.28</v>
      </c>
      <c r="H51" s="3078"/>
      <c r="I51" s="3078"/>
    </row>
    <row r="52" spans="1:9" ht="15" thickBot="1">
      <c r="A52" s="3078"/>
      <c r="B52" s="3081"/>
      <c r="C52" s="3084"/>
      <c r="D52" s="2964" t="s">
        <v>3129</v>
      </c>
      <c r="E52" s="3081"/>
      <c r="F52" s="2965">
        <v>21</v>
      </c>
      <c r="G52" s="2964">
        <v>189.28</v>
      </c>
      <c r="H52" s="3078"/>
      <c r="I52" s="3078"/>
    </row>
    <row r="53" spans="1:9" ht="15" thickBot="1">
      <c r="A53" s="3078"/>
      <c r="B53" s="3081"/>
      <c r="C53" s="3084"/>
      <c r="D53" s="2964" t="s">
        <v>3130</v>
      </c>
      <c r="E53" s="3081"/>
      <c r="F53" s="2965">
        <v>21</v>
      </c>
      <c r="G53" s="2964">
        <v>633.87</v>
      </c>
      <c r="H53" s="3078"/>
      <c r="I53" s="3078"/>
    </row>
    <row r="54" spans="1:9" ht="15" thickBot="1">
      <c r="A54" s="3078"/>
      <c r="B54" s="3081"/>
      <c r="C54" s="3084"/>
      <c r="D54" s="2964" t="s">
        <v>3131</v>
      </c>
      <c r="E54" s="3081"/>
      <c r="F54" s="2965">
        <v>21</v>
      </c>
      <c r="G54" s="2964">
        <v>635.01</v>
      </c>
      <c r="H54" s="3078"/>
      <c r="I54" s="3078"/>
    </row>
    <row r="55" spans="1:9" ht="15" thickBot="1">
      <c r="A55" s="3078"/>
      <c r="B55" s="3081"/>
      <c r="C55" s="3084"/>
      <c r="D55" s="2964" t="s">
        <v>3132</v>
      </c>
      <c r="E55" s="3081"/>
      <c r="F55" s="2965">
        <v>21</v>
      </c>
      <c r="G55" s="2964">
        <v>188.16</v>
      </c>
      <c r="H55" s="3078"/>
      <c r="I55" s="3078"/>
    </row>
    <row r="56" spans="1:9" ht="15" thickBot="1">
      <c r="A56" s="3078"/>
      <c r="B56" s="3081"/>
      <c r="C56" s="3084"/>
      <c r="D56" s="2964" t="s">
        <v>3133</v>
      </c>
      <c r="E56" s="3081"/>
      <c r="F56" s="2965">
        <v>21</v>
      </c>
      <c r="G56" s="2964">
        <v>440.11</v>
      </c>
      <c r="H56" s="3078"/>
      <c r="I56" s="3078"/>
    </row>
    <row r="57" spans="1:9" ht="15" thickBot="1">
      <c r="A57" s="3078"/>
      <c r="B57" s="3081"/>
      <c r="C57" s="3084"/>
      <c r="D57" s="2964" t="s">
        <v>3134</v>
      </c>
      <c r="E57" s="3081"/>
      <c r="F57" s="2965">
        <v>21</v>
      </c>
      <c r="G57" s="2964">
        <v>375.32</v>
      </c>
      <c r="H57" s="3078"/>
      <c r="I57" s="3078"/>
    </row>
    <row r="58" spans="1:9" ht="15" thickBot="1">
      <c r="A58" s="3078"/>
      <c r="B58" s="3081"/>
      <c r="C58" s="3084"/>
      <c r="D58" s="2964" t="s">
        <v>3135</v>
      </c>
      <c r="E58" s="3081"/>
      <c r="F58" s="2965">
        <v>26</v>
      </c>
      <c r="G58" s="2964">
        <v>642.15</v>
      </c>
      <c r="H58" s="3078"/>
      <c r="I58" s="3078"/>
    </row>
    <row r="59" spans="1:9" ht="15" thickBot="1">
      <c r="A59" s="3078"/>
      <c r="B59" s="3081"/>
      <c r="C59" s="3084"/>
      <c r="D59" s="2964" t="s">
        <v>3136</v>
      </c>
      <c r="E59" s="3081"/>
      <c r="F59" s="2965">
        <v>26</v>
      </c>
      <c r="G59" s="2964">
        <v>189.28</v>
      </c>
      <c r="H59" s="3078"/>
      <c r="I59" s="3078"/>
    </row>
    <row r="60" spans="1:9" ht="15" thickBot="1">
      <c r="A60" s="3078"/>
      <c r="B60" s="3081"/>
      <c r="C60" s="3084"/>
      <c r="D60" s="2964" t="s">
        <v>3137</v>
      </c>
      <c r="E60" s="3081"/>
      <c r="F60" s="2965">
        <v>26</v>
      </c>
      <c r="G60" s="2964">
        <v>189.28</v>
      </c>
      <c r="H60" s="3078"/>
      <c r="I60" s="3078"/>
    </row>
    <row r="61" spans="1:9" ht="15" thickBot="1">
      <c r="A61" s="3078"/>
      <c r="B61" s="3081"/>
      <c r="C61" s="3084"/>
      <c r="D61" s="2964" t="s">
        <v>3138</v>
      </c>
      <c r="E61" s="3081"/>
      <c r="F61" s="2965">
        <v>26</v>
      </c>
      <c r="G61" s="2964">
        <v>633.87</v>
      </c>
      <c r="H61" s="3078"/>
      <c r="I61" s="3078"/>
    </row>
    <row r="62" spans="1:9" ht="15" thickBot="1">
      <c r="A62" s="3078"/>
      <c r="B62" s="3081"/>
      <c r="C62" s="3084"/>
      <c r="D62" s="2964" t="s">
        <v>3139</v>
      </c>
      <c r="E62" s="3081"/>
      <c r="F62" s="2965">
        <v>26</v>
      </c>
      <c r="G62" s="2964">
        <v>635.01</v>
      </c>
      <c r="H62" s="3078"/>
      <c r="I62" s="3078"/>
    </row>
    <row r="63" spans="1:9" ht="15" thickBot="1">
      <c r="A63" s="3078"/>
      <c r="B63" s="3081"/>
      <c r="C63" s="3084"/>
      <c r="D63" s="2964" t="s">
        <v>3140</v>
      </c>
      <c r="E63" s="3081"/>
      <c r="F63" s="2965">
        <v>26</v>
      </c>
      <c r="G63" s="2964">
        <v>188.16</v>
      </c>
      <c r="H63" s="3078"/>
      <c r="I63" s="3078"/>
    </row>
    <row r="64" spans="1:9" ht="15" thickBot="1">
      <c r="A64" s="3078"/>
      <c r="B64" s="3081"/>
      <c r="C64" s="3084"/>
      <c r="D64" s="2964" t="s">
        <v>3141</v>
      </c>
      <c r="E64" s="3081"/>
      <c r="F64" s="2965">
        <v>26</v>
      </c>
      <c r="G64" s="2964">
        <v>440.11</v>
      </c>
      <c r="H64" s="3078"/>
      <c r="I64" s="3078"/>
    </row>
    <row r="65" spans="1:9" ht="15" thickBot="1">
      <c r="A65" s="3078"/>
      <c r="B65" s="3081"/>
      <c r="C65" s="3084"/>
      <c r="D65" s="2964" t="s">
        <v>3142</v>
      </c>
      <c r="E65" s="3081"/>
      <c r="F65" s="2965">
        <v>26</v>
      </c>
      <c r="G65" s="2964">
        <v>375.49</v>
      </c>
      <c r="H65" s="3078"/>
      <c r="I65" s="3078"/>
    </row>
    <row r="66" spans="1:9" ht="15" thickBot="1">
      <c r="A66" s="3078"/>
      <c r="B66" s="3081"/>
      <c r="C66" s="3084"/>
      <c r="D66" s="2964" t="s">
        <v>3143</v>
      </c>
      <c r="E66" s="3081"/>
      <c r="F66" s="2965">
        <v>27</v>
      </c>
      <c r="G66" s="2964">
        <v>642.15</v>
      </c>
      <c r="H66" s="3078"/>
      <c r="I66" s="3078"/>
    </row>
    <row r="67" spans="1:9" ht="15" thickBot="1">
      <c r="A67" s="3078"/>
      <c r="B67" s="3081"/>
      <c r="C67" s="3084"/>
      <c r="D67" s="2964" t="s">
        <v>3144</v>
      </c>
      <c r="E67" s="3081"/>
      <c r="F67" s="2965">
        <v>27</v>
      </c>
      <c r="G67" s="2964">
        <v>189.28</v>
      </c>
      <c r="H67" s="3078"/>
      <c r="I67" s="3078"/>
    </row>
    <row r="68" spans="1:9" ht="15" thickBot="1">
      <c r="A68" s="3078"/>
      <c r="B68" s="3081"/>
      <c r="C68" s="3084"/>
      <c r="D68" s="2964" t="s">
        <v>3145</v>
      </c>
      <c r="E68" s="3081"/>
      <c r="F68" s="2965">
        <v>27</v>
      </c>
      <c r="G68" s="2964">
        <v>189.28</v>
      </c>
      <c r="H68" s="3078"/>
      <c r="I68" s="3078"/>
    </row>
    <row r="69" spans="1:9" ht="15" thickBot="1">
      <c r="A69" s="3078"/>
      <c r="B69" s="3081"/>
      <c r="C69" s="3084"/>
      <c r="D69" s="2964" t="s">
        <v>3146</v>
      </c>
      <c r="E69" s="3081"/>
      <c r="F69" s="2965">
        <v>27</v>
      </c>
      <c r="G69" s="2964">
        <v>633.87</v>
      </c>
      <c r="H69" s="3078"/>
      <c r="I69" s="3078"/>
    </row>
    <row r="70" spans="1:9" ht="15" thickBot="1">
      <c r="A70" s="3078"/>
      <c r="B70" s="3081"/>
      <c r="C70" s="3084"/>
      <c r="D70" s="2964" t="s">
        <v>3147</v>
      </c>
      <c r="E70" s="3081"/>
      <c r="F70" s="2965">
        <v>27</v>
      </c>
      <c r="G70" s="2964">
        <v>635.01</v>
      </c>
      <c r="H70" s="3078"/>
      <c r="I70" s="3078"/>
    </row>
    <row r="71" spans="1:9" ht="15" thickBot="1">
      <c r="A71" s="3078"/>
      <c r="B71" s="3081"/>
      <c r="C71" s="3084"/>
      <c r="D71" s="2964" t="s">
        <v>3148</v>
      </c>
      <c r="E71" s="3081"/>
      <c r="F71" s="2965">
        <v>27</v>
      </c>
      <c r="G71" s="2964">
        <v>188.16</v>
      </c>
      <c r="H71" s="3078"/>
      <c r="I71" s="3078"/>
    </row>
    <row r="72" spans="1:9" ht="15" thickBot="1">
      <c r="A72" s="3078"/>
      <c r="B72" s="3081"/>
      <c r="C72" s="3084"/>
      <c r="D72" s="2964" t="s">
        <v>3149</v>
      </c>
      <c r="E72" s="3081"/>
      <c r="F72" s="2965">
        <v>27</v>
      </c>
      <c r="G72" s="2964">
        <v>440.11</v>
      </c>
      <c r="H72" s="3078"/>
      <c r="I72" s="3078"/>
    </row>
    <row r="73" spans="1:9" ht="15" thickBot="1">
      <c r="A73" s="3078"/>
      <c r="B73" s="3081"/>
      <c r="C73" s="3084"/>
      <c r="D73" s="2964" t="s">
        <v>3150</v>
      </c>
      <c r="E73" s="3081"/>
      <c r="F73" s="2965">
        <v>27</v>
      </c>
      <c r="G73" s="2964">
        <v>373.44</v>
      </c>
      <c r="H73" s="3078"/>
      <c r="I73" s="3078"/>
    </row>
    <row r="74" spans="1:9" ht="15" thickBot="1">
      <c r="A74" s="3078"/>
      <c r="B74" s="3081"/>
      <c r="C74" s="3084"/>
      <c r="D74" s="2964" t="s">
        <v>3151</v>
      </c>
      <c r="E74" s="3081"/>
      <c r="F74" s="2965">
        <v>30</v>
      </c>
      <c r="G74" s="2964">
        <v>640.97</v>
      </c>
      <c r="H74" s="3078"/>
      <c r="I74" s="3078"/>
    </row>
    <row r="75" spans="1:9" ht="15" thickBot="1">
      <c r="A75" s="3078"/>
      <c r="B75" s="3081"/>
      <c r="C75" s="3084"/>
      <c r="D75" s="2964" t="s">
        <v>3152</v>
      </c>
      <c r="E75" s="3081"/>
      <c r="F75" s="2965">
        <v>30</v>
      </c>
      <c r="G75" s="2964">
        <v>189.28</v>
      </c>
      <c r="H75" s="3078"/>
      <c r="I75" s="3078"/>
    </row>
    <row r="76" spans="1:9" ht="15" thickBot="1">
      <c r="A76" s="3078"/>
      <c r="B76" s="3081"/>
      <c r="C76" s="3084"/>
      <c r="D76" s="2964" t="s">
        <v>3153</v>
      </c>
      <c r="E76" s="3081"/>
      <c r="F76" s="2965">
        <v>30</v>
      </c>
      <c r="G76" s="2964">
        <v>189.28</v>
      </c>
      <c r="H76" s="3078"/>
      <c r="I76" s="3078"/>
    </row>
    <row r="77" spans="1:9" ht="15" thickBot="1">
      <c r="A77" s="3078"/>
      <c r="B77" s="3081"/>
      <c r="C77" s="3084"/>
      <c r="D77" s="2964" t="s">
        <v>3154</v>
      </c>
      <c r="E77" s="3081"/>
      <c r="F77" s="2965">
        <v>30</v>
      </c>
      <c r="G77" s="2964">
        <v>633.87</v>
      </c>
      <c r="H77" s="3078"/>
      <c r="I77" s="3078"/>
    </row>
    <row r="78" spans="1:9" ht="15" thickBot="1">
      <c r="A78" s="3078"/>
      <c r="B78" s="3081"/>
      <c r="C78" s="3084"/>
      <c r="D78" s="2964" t="s">
        <v>3155</v>
      </c>
      <c r="E78" s="3081"/>
      <c r="F78" s="2965">
        <v>30</v>
      </c>
      <c r="G78" s="2964">
        <v>635.01</v>
      </c>
      <c r="H78" s="3078"/>
      <c r="I78" s="3078"/>
    </row>
    <row r="79" spans="1:9" ht="15" thickBot="1">
      <c r="A79" s="3078"/>
      <c r="B79" s="3081"/>
      <c r="C79" s="3084"/>
      <c r="D79" s="2964" t="s">
        <v>3156</v>
      </c>
      <c r="E79" s="3081"/>
      <c r="F79" s="2965">
        <v>30</v>
      </c>
      <c r="G79" s="2964">
        <v>188.16</v>
      </c>
      <c r="H79" s="3078"/>
      <c r="I79" s="3078"/>
    </row>
    <row r="80" spans="1:9" ht="15" thickBot="1">
      <c r="A80" s="3078"/>
      <c r="B80" s="3081"/>
      <c r="C80" s="3084"/>
      <c r="D80" s="2964" t="s">
        <v>3157</v>
      </c>
      <c r="E80" s="3081"/>
      <c r="F80" s="2965">
        <v>30</v>
      </c>
      <c r="G80" s="2964">
        <v>440.11</v>
      </c>
      <c r="H80" s="3078"/>
      <c r="I80" s="3078"/>
    </row>
    <row r="81" spans="1:12" ht="15" thickBot="1">
      <c r="A81" s="3078"/>
      <c r="B81" s="3082"/>
      <c r="C81" s="3085"/>
      <c r="D81" s="2964" t="s">
        <v>3158</v>
      </c>
      <c r="E81" s="3082"/>
      <c r="F81" s="2965">
        <v>30</v>
      </c>
      <c r="G81" s="2964">
        <v>372.35</v>
      </c>
      <c r="H81" s="3079"/>
      <c r="I81" s="3079"/>
    </row>
    <row r="82" spans="1:12" ht="15" thickBot="1">
      <c r="A82" s="2966" t="s">
        <v>37</v>
      </c>
      <c r="B82" s="3086"/>
      <c r="C82" s="3087"/>
      <c r="D82" s="3087"/>
      <c r="E82" s="3087"/>
      <c r="F82" s="3088"/>
      <c r="G82" s="3089">
        <f>SUM(G2:G81)</f>
        <v>32481.78999999999</v>
      </c>
      <c r="H82" s="3090"/>
      <c r="I82" s="3091"/>
    </row>
    <row r="85" spans="1:12">
      <c r="H85">
        <f>ROUND(G82/210005.46*10177.32,2)</f>
        <v>1574.14</v>
      </c>
      <c r="J85">
        <f>L85/K85*10000</f>
        <v>8450</v>
      </c>
      <c r="K85">
        <v>100000</v>
      </c>
      <c r="L85">
        <v>84500</v>
      </c>
    </row>
    <row r="89" spans="1:12">
      <c r="C89" s="3092" t="str">
        <f>[1]结果表!D116</f>
        <v>出让国有建设用地使用权价值</v>
      </c>
      <c r="D89" s="3092"/>
      <c r="E89" s="3092" t="str">
        <f>[1]结果表!F116</f>
        <v>在建建筑物价值</v>
      </c>
      <c r="F89" s="3092"/>
      <c r="G89" s="3092" t="str">
        <f>[1]结果表!H116</f>
        <v>房地产价值</v>
      </c>
      <c r="H89" s="3092"/>
    </row>
    <row r="90" spans="1:12">
      <c r="C90" s="2967" t="s">
        <v>3159</v>
      </c>
      <c r="D90" s="2967" t="s">
        <v>3160</v>
      </c>
      <c r="E90" s="2967" t="s">
        <v>3159</v>
      </c>
      <c r="F90" s="2967" t="s">
        <v>3160</v>
      </c>
      <c r="G90" s="2967" t="s">
        <v>3159</v>
      </c>
      <c r="H90" s="2967" t="s">
        <v>3160</v>
      </c>
    </row>
    <row r="91" spans="1:12">
      <c r="B91">
        <f>G82</f>
        <v>32481.78999999999</v>
      </c>
      <c r="C91">
        <f ca="1">G91-E91</f>
        <v>142977</v>
      </c>
      <c r="D91">
        <f ca="1">H91-F91</f>
        <v>44017</v>
      </c>
      <c r="E91">
        <f ca="1">ROUND(F91*B91/10000,0)</f>
        <v>22019</v>
      </c>
      <c r="F91">
        <f ca="1">'结果表-基准'!G118</f>
        <v>6779</v>
      </c>
      <c r="G91">
        <f ca="1">系统读取表!B5</f>
        <v>164996</v>
      </c>
      <c r="H91">
        <f ca="1">系统读取表!C5</f>
        <v>50796</v>
      </c>
    </row>
    <row r="93" spans="1:12">
      <c r="B93">
        <f>[1]结果表!D35</f>
        <v>0.127</v>
      </c>
    </row>
    <row r="96" spans="1:12">
      <c r="C96">
        <f>7037*32481.79/10000</f>
        <v>22857.435623000001</v>
      </c>
    </row>
  </sheetData>
  <mergeCells count="11">
    <mergeCell ref="B82:F82"/>
    <mergeCell ref="G82:I82"/>
    <mergeCell ref="C89:D89"/>
    <mergeCell ref="E89:F89"/>
    <mergeCell ref="G89:H89"/>
    <mergeCell ref="I2:I81"/>
    <mergeCell ref="A2:A81"/>
    <mergeCell ref="B2:B81"/>
    <mergeCell ref="C2:C81"/>
    <mergeCell ref="E2:E81"/>
    <mergeCell ref="H2:H81"/>
  </mergeCells>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1" sqref="F21"/>
    </sheetView>
  </sheetViews>
  <sheetFormatPr defaultColWidth="9.21875" defaultRowHeight="13.8"/>
  <cols>
    <col min="1" max="1" width="12.109375" style="2216" customWidth="1"/>
    <col min="2" max="2" width="10.21875" style="2216" customWidth="1"/>
    <col min="3" max="3" width="18.44140625" style="2216" customWidth="1"/>
    <col min="4" max="4" width="11.6640625" style="2216" customWidth="1"/>
    <col min="5" max="5" width="13.33203125" style="2216" customWidth="1"/>
    <col min="6" max="8" width="11.44140625" style="2216" customWidth="1"/>
    <col min="9" max="9" width="11.109375" style="2216" customWidth="1"/>
    <col min="10" max="10" width="3.109375" style="2216" customWidth="1"/>
    <col min="11" max="16" width="10" style="2216" customWidth="1"/>
    <col min="17" max="17" width="2.6640625" style="2216" customWidth="1"/>
    <col min="18" max="18" width="9.33203125" style="2216" bestFit="1" customWidth="1"/>
    <col min="19" max="19" width="10.44140625" style="2216" bestFit="1" customWidth="1"/>
    <col min="20" max="16384" width="9.21875" style="2216"/>
  </cols>
  <sheetData>
    <row r="1" spans="1:16" ht="17.399999999999999">
      <c r="A1" s="2215" t="s">
        <v>1933</v>
      </c>
      <c r="B1" s="1391"/>
      <c r="C1" s="1391"/>
      <c r="D1" s="1391"/>
      <c r="E1" s="1391"/>
      <c r="F1" s="1391"/>
      <c r="G1" s="1391"/>
      <c r="H1" s="1391"/>
      <c r="I1" s="1391"/>
      <c r="J1" s="1391"/>
      <c r="K1" s="1391"/>
      <c r="L1" s="1391"/>
      <c r="M1" s="1391"/>
      <c r="N1" s="1391"/>
      <c r="O1" s="1391"/>
      <c r="P1" s="1391"/>
    </row>
    <row r="2" spans="1:16" ht="14.4">
      <c r="A2" s="3102" t="s">
        <v>1934</v>
      </c>
      <c r="B2" s="3102"/>
      <c r="C2" s="3102"/>
      <c r="D2" s="967" t="s">
        <v>1910</v>
      </c>
      <c r="E2" s="2217" t="s">
        <v>1911</v>
      </c>
      <c r="F2" s="1391"/>
      <c r="G2" s="2218"/>
      <c r="H2" s="2219"/>
      <c r="I2" s="2220" t="s">
        <v>1935</v>
      </c>
      <c r="J2" s="1391"/>
      <c r="K2" s="1391"/>
      <c r="L2" s="1391"/>
      <c r="M2" s="1391"/>
      <c r="N2" s="1426"/>
      <c r="O2" s="1391"/>
      <c r="P2" s="1391"/>
    </row>
    <row r="3" spans="1:16" ht="15" thickBot="1">
      <c r="A3" s="3103" t="s">
        <v>1908</v>
      </c>
      <c r="B3" s="3103"/>
      <c r="C3" s="3103"/>
      <c r="D3" s="46">
        <f>'数据-基础表'!AY6</f>
        <v>1574.14</v>
      </c>
      <c r="E3" s="46">
        <f>'数据-基础表'!AZ5</f>
        <v>32481.78999999999</v>
      </c>
      <c r="F3" s="1391"/>
      <c r="G3" s="1398"/>
      <c r="H3" s="1246" t="s">
        <v>1909</v>
      </c>
      <c r="I3" s="55">
        <f>ROUND('数据-基础表'!B3/'数据-基础表'!A3,2)</f>
        <v>20.63</v>
      </c>
      <c r="J3" s="1391"/>
      <c r="K3" s="1391"/>
      <c r="L3" s="1391"/>
      <c r="M3" s="1391"/>
      <c r="N3" s="1426"/>
      <c r="O3" s="1391"/>
      <c r="P3" s="1391"/>
    </row>
    <row r="4" spans="1:16" ht="14.4">
      <c r="A4" s="3104"/>
      <c r="B4" s="3105"/>
      <c r="C4" s="3106"/>
      <c r="D4" s="2221" t="s">
        <v>1910</v>
      </c>
      <c r="E4" s="2222" t="s">
        <v>1911</v>
      </c>
      <c r="F4" s="1391"/>
      <c r="G4" s="2223" t="s">
        <v>1936</v>
      </c>
      <c r="H4" s="1246" t="s">
        <v>1916</v>
      </c>
      <c r="I4" s="55">
        <f>ROUND(SUMIF('数据-基础表'!I9:AS9,"地上",'数据-基础表'!I5:AS5)/'数据-基础表'!A3,2)</f>
        <v>20.63</v>
      </c>
      <c r="J4" s="1391"/>
      <c r="K4" s="1391"/>
      <c r="L4" s="1391"/>
      <c r="M4" s="1391"/>
      <c r="N4" s="1426"/>
      <c r="O4" s="1391"/>
      <c r="P4" s="1391"/>
    </row>
    <row r="5" spans="1:16" ht="14.4">
      <c r="A5" s="47" t="s">
        <v>1912</v>
      </c>
      <c r="B5" s="3107" t="s">
        <v>1913</v>
      </c>
      <c r="C5" s="3107"/>
      <c r="D5" s="48">
        <f>ROUND($D$3*E5/$E$3,2)</f>
        <v>0</v>
      </c>
      <c r="E5" s="49">
        <f>SUMIF('数据-基础表'!$11:$11,"住宅",'数据-基础表'!$5:$5)</f>
        <v>0</v>
      </c>
      <c r="F5" s="1391"/>
      <c r="G5" s="1398"/>
      <c r="H5" s="1246" t="s">
        <v>1909</v>
      </c>
      <c r="I5" s="55">
        <f>ROUND(E31/D31,2)</f>
        <v>20.63</v>
      </c>
      <c r="J5" s="1391"/>
      <c r="K5" s="1391"/>
      <c r="L5" s="1391"/>
      <c r="M5" s="1391"/>
      <c r="N5" s="1391"/>
      <c r="O5" s="1391"/>
      <c r="P5" s="1391"/>
    </row>
    <row r="6" spans="1:16" ht="15" thickBot="1">
      <c r="A6" s="2224"/>
      <c r="B6" s="3107" t="s">
        <v>1914</v>
      </c>
      <c r="C6" s="3107"/>
      <c r="D6" s="48">
        <f>ROUND($D$3*E6/$E$3,2)</f>
        <v>1574.14</v>
      </c>
      <c r="E6" s="49">
        <f>E3-E5</f>
        <v>32481.78999999999</v>
      </c>
      <c r="F6" s="1391"/>
      <c r="G6" s="2225" t="s">
        <v>1915</v>
      </c>
      <c r="H6" s="1398" t="s">
        <v>1916</v>
      </c>
      <c r="I6" s="939">
        <f>ROUND(F31/D31,2)</f>
        <v>20.63</v>
      </c>
      <c r="J6" s="1391"/>
      <c r="K6" s="1391"/>
      <c r="L6" s="1391"/>
      <c r="M6" s="1391"/>
      <c r="N6" s="1391"/>
      <c r="O6" s="1391"/>
      <c r="P6" s="1391"/>
    </row>
    <row r="7" spans="1:16" ht="14.4">
      <c r="A7" s="3099"/>
      <c r="B7" s="3100"/>
      <c r="C7" s="3101"/>
      <c r="D7" s="2221" t="s">
        <v>1910</v>
      </c>
      <c r="E7" s="2226" t="s">
        <v>1917</v>
      </c>
      <c r="F7" s="1391"/>
      <c r="G7" s="2218" t="s">
        <v>1918</v>
      </c>
      <c r="H7" s="64"/>
      <c r="I7" s="420"/>
      <c r="J7" s="1391"/>
      <c r="K7" s="1391"/>
      <c r="L7" s="1391"/>
      <c r="M7" s="1391"/>
      <c r="N7" s="1391"/>
      <c r="O7" s="1391"/>
      <c r="P7" s="1391"/>
    </row>
    <row r="8" spans="1:16" ht="14.4">
      <c r="A8" s="47" t="s">
        <v>1919</v>
      </c>
      <c r="B8" s="50" t="s">
        <v>1920</v>
      </c>
      <c r="C8" s="48" t="s">
        <v>1921</v>
      </c>
      <c r="D8" s="48">
        <f t="shared" ref="D8:D15" si="0">ROUND($D$3*E8/$E$3,2)</f>
        <v>1574.14</v>
      </c>
      <c r="E8" s="51">
        <f>SUMIF('数据-基础表'!BB10:BK10,"地上",'数据-基础表'!BB5:BK5)</f>
        <v>32481.78999999999</v>
      </c>
      <c r="F8" s="1391"/>
      <c r="G8" s="2227"/>
      <c r="H8" s="2227"/>
      <c r="I8" s="1391"/>
      <c r="J8" s="1391"/>
      <c r="K8" s="1391"/>
      <c r="L8" s="1391"/>
      <c r="M8" s="1391"/>
      <c r="N8" s="1391"/>
      <c r="O8" s="1391"/>
      <c r="P8" s="1391"/>
    </row>
    <row r="9" spans="1:16" ht="14.4">
      <c r="A9" s="2228"/>
      <c r="B9" s="2229"/>
      <c r="C9" s="48" t="s">
        <v>1922</v>
      </c>
      <c r="D9" s="48">
        <f t="shared" si="0"/>
        <v>0</v>
      </c>
      <c r="E9" s="52">
        <v>0</v>
      </c>
      <c r="F9" s="1391"/>
      <c r="G9" s="2227"/>
      <c r="H9" s="2227"/>
      <c r="I9" s="1391"/>
      <c r="J9" s="1391"/>
      <c r="K9" s="1391"/>
      <c r="L9" s="1391"/>
      <c r="M9" s="1391"/>
      <c r="N9" s="1391"/>
      <c r="O9" s="1391"/>
      <c r="P9" s="1391"/>
    </row>
    <row r="10" spans="1:16" ht="14.4">
      <c r="A10" s="2228"/>
      <c r="B10" s="2229"/>
      <c r="C10" s="48" t="s">
        <v>1931</v>
      </c>
      <c r="D10" s="48">
        <f t="shared" si="0"/>
        <v>0</v>
      </c>
      <c r="E10" s="51">
        <f>SUMPRODUCT(('数据-基础表'!BB10:BK10="地下")*('数据-基础表'!BB11:BK11="商业")*('数据-基础表'!BB5:BK5))</f>
        <v>0</v>
      </c>
      <c r="F10" s="1391"/>
      <c r="G10" s="2227"/>
      <c r="H10" s="2227"/>
      <c r="I10" s="1391"/>
      <c r="J10" s="1391"/>
      <c r="K10" s="1391"/>
      <c r="L10" s="1391"/>
      <c r="M10" s="1391"/>
      <c r="N10" s="1391"/>
      <c r="O10" s="1391"/>
      <c r="P10" s="1391"/>
    </row>
    <row r="11" spans="1:16" ht="14.4">
      <c r="A11" s="2228"/>
      <c r="B11" s="2229"/>
      <c r="C11" s="48" t="s">
        <v>1923</v>
      </c>
      <c r="D11" s="48">
        <f t="shared" si="0"/>
        <v>0</v>
      </c>
      <c r="E11" s="51">
        <f>SUMPRODUCT(('数据-基础表'!BB10:BK10="地下")*('数据-基础表'!BB11:BK11="办公")*('数据-基础表'!BB5:BK5))+'数据-基础表'!BP5</f>
        <v>0</v>
      </c>
      <c r="F11" s="1391"/>
      <c r="G11" s="2227"/>
      <c r="H11" s="2227"/>
      <c r="I11" s="1391"/>
      <c r="J11" s="1391"/>
      <c r="K11" s="1391"/>
      <c r="L11" s="1391"/>
      <c r="M11" s="1391"/>
      <c r="N11" s="1391"/>
      <c r="O11" s="1391"/>
      <c r="P11" s="1391"/>
    </row>
    <row r="12" spans="1:16" ht="14.4">
      <c r="A12" s="2228"/>
      <c r="B12" s="2229"/>
      <c r="C12" s="48" t="s">
        <v>1924</v>
      </c>
      <c r="D12" s="48">
        <f t="shared" si="0"/>
        <v>0</v>
      </c>
      <c r="E12" s="51">
        <f>SUMPRODUCT(('数据-基础表'!BB10:BK10="地下")*('数据-基础表'!BB11:BK11="仓储")*('数据-基础表'!BB5:BK5))</f>
        <v>0</v>
      </c>
      <c r="F12" s="1391"/>
      <c r="G12" s="2227"/>
      <c r="H12" s="2227"/>
      <c r="I12" s="1391"/>
      <c r="J12" s="1391"/>
      <c r="K12" s="1391"/>
      <c r="L12" s="1391"/>
      <c r="M12" s="1391"/>
      <c r="N12" s="1391"/>
      <c r="O12" s="1391"/>
      <c r="P12" s="1391"/>
    </row>
    <row r="13" spans="1:16" ht="14.4">
      <c r="A13" s="2228"/>
      <c r="B13" s="2229"/>
      <c r="C13" s="48" t="s">
        <v>1925</v>
      </c>
      <c r="D13" s="48">
        <f t="shared" si="0"/>
        <v>0</v>
      </c>
      <c r="E13" s="51">
        <f>SUMPRODUCT(('数据-基础表'!BB10:BK10="地下")*('数据-基础表'!BB11:BK11="车库")*('数据-基础表'!BB5:BK5))</f>
        <v>0</v>
      </c>
      <c r="F13" s="1391"/>
      <c r="G13" s="2227"/>
      <c r="H13" s="2227"/>
      <c r="I13" s="1391"/>
      <c r="J13" s="1391"/>
      <c r="K13" s="1391"/>
      <c r="L13" s="1391"/>
      <c r="M13" s="1391"/>
      <c r="N13" s="1391"/>
      <c r="O13" s="1391"/>
      <c r="P13" s="1391"/>
    </row>
    <row r="14" spans="1:16" ht="14.4">
      <c r="A14" s="2228"/>
      <c r="B14" s="2229"/>
      <c r="C14" s="48" t="s">
        <v>1937</v>
      </c>
      <c r="D14" s="48">
        <f t="shared" si="0"/>
        <v>0</v>
      </c>
      <c r="E14" s="51">
        <f>SUMPRODUCT(('数据-基础表'!BB10:BK10="地下")*('数据-基础表'!BB11:BK11="车库—商业")*('数据-基础表'!BB5:BK5))</f>
        <v>0</v>
      </c>
      <c r="F14" s="1391"/>
      <c r="G14" s="2227"/>
      <c r="H14" s="2227"/>
      <c r="I14" s="1391"/>
      <c r="J14" s="1391"/>
      <c r="K14" s="1391"/>
      <c r="L14" s="1391"/>
      <c r="M14" s="1391"/>
      <c r="N14" s="1391"/>
      <c r="O14" s="1391"/>
      <c r="P14" s="1391"/>
    </row>
    <row r="15" spans="1:16" ht="15" thickBot="1">
      <c r="A15" s="2228"/>
      <c r="B15" s="2229"/>
      <c r="C15" s="48" t="s">
        <v>1932</v>
      </c>
      <c r="D15" s="48">
        <f t="shared" si="0"/>
        <v>0</v>
      </c>
      <c r="E15" s="51">
        <f>SUMPRODUCT(('数据-基础表'!BB10:BK10="地下")*('数据-基础表'!BB11:BK11="车库—办公")*('数据-基础表'!BB5:BK5))</f>
        <v>0</v>
      </c>
      <c r="F15" s="1391"/>
      <c r="G15" s="2227"/>
      <c r="H15" s="2227"/>
      <c r="I15" s="1391"/>
      <c r="J15" s="1391"/>
      <c r="K15" s="1391"/>
      <c r="L15" s="1391"/>
      <c r="M15" s="1391"/>
      <c r="N15" s="1391"/>
      <c r="O15" s="1391"/>
      <c r="P15" s="1391"/>
    </row>
    <row r="16" spans="1:16" ht="15" thickBot="1">
      <c r="A16" s="2224"/>
      <c r="B16" s="2229"/>
      <c r="C16" s="50" t="s">
        <v>1926</v>
      </c>
      <c r="D16" s="50">
        <f>SUM(D8:D15)</f>
        <v>1574.14</v>
      </c>
      <c r="E16" s="53">
        <f>SUM(E8:E15)</f>
        <v>32481.78999999999</v>
      </c>
      <c r="F16" s="1391"/>
      <c r="G16" s="2227"/>
      <c r="H16" s="2230" t="s">
        <v>1938</v>
      </c>
      <c r="I16" s="2231"/>
      <c r="J16" s="1391"/>
      <c r="K16" s="3096" t="s">
        <v>1938</v>
      </c>
      <c r="L16" s="3097"/>
      <c r="M16" s="3097"/>
      <c r="N16" s="3097"/>
      <c r="O16" s="3097"/>
      <c r="P16" s="3098"/>
    </row>
    <row r="17" spans="1:19" ht="14.4">
      <c r="A17" s="2232" t="s">
        <v>1939</v>
      </c>
      <c r="B17" s="2233" t="s">
        <v>1940</v>
      </c>
      <c r="C17" s="2234" t="s">
        <v>1941</v>
      </c>
      <c r="D17" s="2235" t="s">
        <v>1929</v>
      </c>
      <c r="E17" s="2236" t="s">
        <v>1930</v>
      </c>
      <c r="F17" s="2237"/>
      <c r="G17" s="2238"/>
      <c r="H17" s="2239" t="s">
        <v>1942</v>
      </c>
      <c r="I17" s="2240" t="s">
        <v>1927</v>
      </c>
      <c r="J17" s="1391"/>
      <c r="K17" s="3093" t="s">
        <v>1943</v>
      </c>
      <c r="L17" s="3094"/>
      <c r="M17" s="3095"/>
      <c r="N17" s="3093" t="s">
        <v>1944</v>
      </c>
      <c r="O17" s="3094"/>
      <c r="P17" s="3095"/>
      <c r="R17" s="2218" t="s">
        <v>1945</v>
      </c>
      <c r="S17" s="64"/>
    </row>
    <row r="18" spans="1:19" ht="14.4">
      <c r="A18" s="2228"/>
      <c r="B18" s="2241"/>
      <c r="C18" s="2242"/>
      <c r="D18" s="2243"/>
      <c r="E18" s="2244" t="s">
        <v>1946</v>
      </c>
      <c r="F18" s="2245" t="s">
        <v>1947</v>
      </c>
      <c r="G18" s="2246" t="s">
        <v>1948</v>
      </c>
      <c r="H18" s="1261" t="s">
        <v>1949</v>
      </c>
      <c r="I18" s="2247" t="s">
        <v>1950</v>
      </c>
      <c r="J18" s="1391"/>
      <c r="K18" s="1261" t="s">
        <v>1951</v>
      </c>
      <c r="L18" s="2248" t="s">
        <v>1952</v>
      </c>
      <c r="M18" s="1046" t="s">
        <v>1953</v>
      </c>
      <c r="N18" s="1261" t="s">
        <v>1951</v>
      </c>
      <c r="O18" s="2248" t="s">
        <v>1952</v>
      </c>
      <c r="P18" s="1046" t="s">
        <v>1953</v>
      </c>
      <c r="R18" s="1246" t="s">
        <v>1954</v>
      </c>
      <c r="S18" s="1246" t="s">
        <v>1955</v>
      </c>
    </row>
    <row r="19" spans="1:19" ht="14.4">
      <c r="A19" s="2249"/>
      <c r="B19" s="50" t="s">
        <v>1928</v>
      </c>
      <c r="C19" s="2250" t="s">
        <v>3164</v>
      </c>
      <c r="D19" s="48">
        <f>ROUND($D$3*E19/$E$3,2)</f>
        <v>21.35</v>
      </c>
      <c r="E19" s="56">
        <f t="shared" ref="E19:E26" si="1">SUM(F19:G19)</f>
        <v>440.53</v>
      </c>
      <c r="F19" s="57">
        <f>'数据-基础表'!I13</f>
        <v>440.53</v>
      </c>
      <c r="G19" s="58"/>
      <c r="H19" s="723">
        <f>ROUND($D$3*I19/$E$3,2)</f>
        <v>0</v>
      </c>
      <c r="I19" s="51">
        <f t="shared" ref="I19:I26" si="2">IF($I$17="自定义",P19,M19)</f>
        <v>0</v>
      </c>
      <c r="J19" s="1391"/>
      <c r="K19" s="1390">
        <f t="shared" ref="K19:K26" si="3">ROUND(E$28*E19/E$27,2)</f>
        <v>0</v>
      </c>
      <c r="L19" s="1246">
        <f t="shared" ref="L19:L26" si="4">ROUND(IF(COUNTIF(C19,"*住宅*")&gt;0,E$29*E19/E$32,0),2)</f>
        <v>0</v>
      </c>
      <c r="M19" s="1402">
        <f>K19+L19</f>
        <v>0</v>
      </c>
      <c r="N19" s="2251"/>
      <c r="O19" s="2252"/>
      <c r="P19" s="1402">
        <f>N19+O19</f>
        <v>0</v>
      </c>
      <c r="R19" s="1246">
        <f t="shared" ref="R19:S26" si="5">D19+H19</f>
        <v>21.35</v>
      </c>
      <c r="S19" s="1247">
        <f t="shared" si="5"/>
        <v>440.53</v>
      </c>
    </row>
    <row r="20" spans="1:19" ht="14.4">
      <c r="A20" s="2253"/>
      <c r="B20" s="50" t="s">
        <v>1956</v>
      </c>
      <c r="C20" s="2989" t="s">
        <v>3194</v>
      </c>
      <c r="D20" s="48">
        <f t="shared" ref="D20:D26" si="6">ROUND($D$3*E20/$E$3,2)</f>
        <v>1552.79</v>
      </c>
      <c r="E20" s="56">
        <f t="shared" si="1"/>
        <v>32041.259999999991</v>
      </c>
      <c r="F20" s="57">
        <f>'数据-基础表'!I14</f>
        <v>32041.259999999991</v>
      </c>
      <c r="G20" s="58"/>
      <c r="H20" s="723">
        <f t="shared" ref="H20:H26" si="7">ROUND($D$3*I20/$E$3,2)</f>
        <v>0</v>
      </c>
      <c r="I20" s="51">
        <f t="shared" si="2"/>
        <v>0</v>
      </c>
      <c r="J20" s="1391"/>
      <c r="K20" s="1390">
        <f t="shared" si="3"/>
        <v>0</v>
      </c>
      <c r="L20" s="1246">
        <f t="shared" si="4"/>
        <v>0</v>
      </c>
      <c r="M20" s="1402">
        <f t="shared" ref="M20:M26" si="8">K20+L20</f>
        <v>0</v>
      </c>
      <c r="N20" s="2251"/>
      <c r="O20" s="2252"/>
      <c r="P20" s="1402">
        <f t="shared" ref="P20:P26" si="9">N20+O20</f>
        <v>0</v>
      </c>
      <c r="R20" s="1246">
        <f t="shared" si="5"/>
        <v>1552.79</v>
      </c>
      <c r="S20" s="1247">
        <f t="shared" si="5"/>
        <v>32041.259999999991</v>
      </c>
    </row>
    <row r="21" spans="1:19" ht="14.4">
      <c r="A21" s="2253"/>
      <c r="B21" s="50" t="s">
        <v>1956</v>
      </c>
      <c r="C21" s="2250"/>
      <c r="D21" s="48">
        <f t="shared" si="6"/>
        <v>0</v>
      </c>
      <c r="E21" s="56">
        <f t="shared" si="1"/>
        <v>0</v>
      </c>
      <c r="F21" s="57"/>
      <c r="G21" s="58"/>
      <c r="H21" s="723">
        <f t="shared" si="7"/>
        <v>0</v>
      </c>
      <c r="I21" s="51">
        <f t="shared" si="2"/>
        <v>0</v>
      </c>
      <c r="J21" s="1391"/>
      <c r="K21" s="1390">
        <f t="shared" si="3"/>
        <v>0</v>
      </c>
      <c r="L21" s="1246">
        <f t="shared" si="4"/>
        <v>0</v>
      </c>
      <c r="M21" s="1402">
        <f t="shared" si="8"/>
        <v>0</v>
      </c>
      <c r="N21" s="2251"/>
      <c r="O21" s="2252"/>
      <c r="P21" s="1402">
        <f t="shared" si="9"/>
        <v>0</v>
      </c>
      <c r="R21" s="1246">
        <f t="shared" si="5"/>
        <v>0</v>
      </c>
      <c r="S21" s="1247">
        <f t="shared" si="5"/>
        <v>0</v>
      </c>
    </row>
    <row r="22" spans="1:19" ht="14.4">
      <c r="A22" s="2253"/>
      <c r="B22" s="50" t="s">
        <v>1956</v>
      </c>
      <c r="C22" s="60"/>
      <c r="D22" s="48">
        <f t="shared" si="6"/>
        <v>0</v>
      </c>
      <c r="E22" s="56">
        <f t="shared" si="1"/>
        <v>0</v>
      </c>
      <c r="F22" s="61"/>
      <c r="G22" s="62"/>
      <c r="H22" s="723">
        <f t="shared" si="7"/>
        <v>0</v>
      </c>
      <c r="I22" s="51">
        <f t="shared" si="2"/>
        <v>0</v>
      </c>
      <c r="J22" s="1391"/>
      <c r="K22" s="1390">
        <f t="shared" si="3"/>
        <v>0</v>
      </c>
      <c r="L22" s="1246">
        <f t="shared" si="4"/>
        <v>0</v>
      </c>
      <c r="M22" s="1402">
        <f t="shared" si="8"/>
        <v>0</v>
      </c>
      <c r="N22" s="2251"/>
      <c r="O22" s="2252"/>
      <c r="P22" s="1402">
        <f t="shared" si="9"/>
        <v>0</v>
      </c>
      <c r="R22" s="1246">
        <f t="shared" si="5"/>
        <v>0</v>
      </c>
      <c r="S22" s="1247">
        <f t="shared" si="5"/>
        <v>0</v>
      </c>
    </row>
    <row r="23" spans="1:19" ht="14.4">
      <c r="A23" s="2253"/>
      <c r="B23" s="50" t="s">
        <v>1956</v>
      </c>
      <c r="C23" s="60"/>
      <c r="D23" s="48">
        <f>ROUND($D$3*E23/$E$3,2)</f>
        <v>0</v>
      </c>
      <c r="E23" s="56">
        <f>SUM(F23:G23)</f>
        <v>0</v>
      </c>
      <c r="F23" s="61"/>
      <c r="G23" s="62"/>
      <c r="H23" s="723">
        <f>ROUND($D$3*I23/$E$3,2)</f>
        <v>0</v>
      </c>
      <c r="I23" s="51">
        <f t="shared" si="2"/>
        <v>0</v>
      </c>
      <c r="J23" s="1391"/>
      <c r="K23" s="1390">
        <f t="shared" si="3"/>
        <v>0</v>
      </c>
      <c r="L23" s="1246">
        <f t="shared" si="4"/>
        <v>0</v>
      </c>
      <c r="M23" s="1402">
        <f t="shared" si="8"/>
        <v>0</v>
      </c>
      <c r="N23" s="2251"/>
      <c r="O23" s="2252"/>
      <c r="P23" s="1402">
        <f t="shared" si="9"/>
        <v>0</v>
      </c>
      <c r="R23" s="1246">
        <f t="shared" si="5"/>
        <v>0</v>
      </c>
      <c r="S23" s="1247">
        <f t="shared" si="5"/>
        <v>0</v>
      </c>
    </row>
    <row r="24" spans="1:19" ht="14.4">
      <c r="A24" s="2253"/>
      <c r="B24" s="50" t="s">
        <v>1956</v>
      </c>
      <c r="C24" s="60"/>
      <c r="D24" s="48">
        <f>ROUND($D$3*E24/$E$3,2)</f>
        <v>0</v>
      </c>
      <c r="E24" s="56">
        <f>SUM(F24:G24)</f>
        <v>0</v>
      </c>
      <c r="F24" s="61"/>
      <c r="G24" s="62"/>
      <c r="H24" s="723">
        <f>ROUND($D$3*I24/$E$3,2)</f>
        <v>0</v>
      </c>
      <c r="I24" s="51">
        <f t="shared" si="2"/>
        <v>0</v>
      </c>
      <c r="J24" s="1391"/>
      <c r="K24" s="1390">
        <f t="shared" si="3"/>
        <v>0</v>
      </c>
      <c r="L24" s="1246">
        <f t="shared" si="4"/>
        <v>0</v>
      </c>
      <c r="M24" s="1402">
        <f t="shared" si="8"/>
        <v>0</v>
      </c>
      <c r="N24" s="2251"/>
      <c r="O24" s="2252"/>
      <c r="P24" s="1402">
        <f t="shared" si="9"/>
        <v>0</v>
      </c>
      <c r="R24" s="1246">
        <f t="shared" si="5"/>
        <v>0</v>
      </c>
      <c r="S24" s="1247">
        <f t="shared" si="5"/>
        <v>0</v>
      </c>
    </row>
    <row r="25" spans="1:19" ht="14.4">
      <c r="A25" s="2253"/>
      <c r="B25" s="50" t="s">
        <v>1956</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1"/>
      <c r="O25" s="2252"/>
      <c r="P25" s="1402">
        <f t="shared" si="9"/>
        <v>0</v>
      </c>
      <c r="R25" s="1246">
        <f t="shared" si="5"/>
        <v>0</v>
      </c>
      <c r="S25" s="1247">
        <f t="shared" si="5"/>
        <v>0</v>
      </c>
    </row>
    <row r="26" spans="1:19" ht="14.4">
      <c r="A26" s="2253"/>
      <c r="B26" s="50" t="s">
        <v>1956</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54"/>
      <c r="O26" s="2255"/>
      <c r="P26" s="67">
        <f t="shared" si="9"/>
        <v>0</v>
      </c>
      <c r="R26" s="1246">
        <f t="shared" si="5"/>
        <v>0</v>
      </c>
      <c r="S26" s="1247">
        <f t="shared" si="5"/>
        <v>0</v>
      </c>
    </row>
    <row r="27" spans="1:19" ht="15" thickBot="1">
      <c r="A27" s="2253"/>
      <c r="B27" s="48"/>
      <c r="C27" s="2256" t="s">
        <v>1957</v>
      </c>
      <c r="D27" s="1392">
        <f>SUM(D19:D26)</f>
        <v>1574.1399999999999</v>
      </c>
      <c r="E27" s="1393">
        <f>IF(SUM(E19:E26)='数据-基础表'!BA5,SUM(E19:E26),IF(F27="地上面积有误","面积有误","地下面积有误"))</f>
        <v>32481.78999999999</v>
      </c>
      <c r="F27" s="1392">
        <f>IF(SUM(F19:F26)=E8,SUM(F19:F26),"地上面积有误")</f>
        <v>32481.78999999999</v>
      </c>
      <c r="G27" s="1394">
        <f>SUM(G19:G26)</f>
        <v>0</v>
      </c>
      <c r="H27" s="1395">
        <f>SUM(H19:H26)</f>
        <v>0</v>
      </c>
      <c r="I27" s="1396">
        <f>SUM(I19:I26)</f>
        <v>0</v>
      </c>
      <c r="J27" s="1391"/>
      <c r="K27" s="1399">
        <f>SUM(K19:K26)</f>
        <v>0</v>
      </c>
      <c r="L27" s="1400">
        <f>SUM(L19:L26)</f>
        <v>0</v>
      </c>
      <c r="M27" s="1403">
        <f>SUM(M19:M26)</f>
        <v>0</v>
      </c>
      <c r="N27" s="1399">
        <f t="shared" ref="N27:O27" si="10">SUM(N19:N26)</f>
        <v>0</v>
      </c>
      <c r="O27" s="1400">
        <f t="shared" si="10"/>
        <v>0</v>
      </c>
      <c r="P27" s="1401">
        <f>SUM(P19:P26)</f>
        <v>0</v>
      </c>
      <c r="R27" s="1248">
        <f>IF(SUM(R19:R26)=$D$3,SUM(R19:R26),SUM(R19:R26)&amp;"误差"&amp;ROUND(SUM(R19:R26)-$D$3,2))</f>
        <v>1574.1399999999999</v>
      </c>
      <c r="S27" s="1246">
        <f>IF(SUM(S19:S26)=$E$3,SUM(S19:S26),SUM(S19:S26)&amp;"误差"&amp;ROUND(SUM(S19:S26)-E3,2))</f>
        <v>32481.78999999999</v>
      </c>
    </row>
    <row r="28" spans="1:19" ht="14.4">
      <c r="A28" s="2253"/>
      <c r="B28" s="50" t="s">
        <v>1958</v>
      </c>
      <c r="C28" s="1258" t="s">
        <v>1959</v>
      </c>
      <c r="D28" s="48">
        <f>ROUND($D$3*E28/$E$3,2)</f>
        <v>0</v>
      </c>
      <c r="E28" s="56">
        <f>SUM(F28:G28)</f>
        <v>0</v>
      </c>
      <c r="F28" s="64">
        <f>'数据-基础表'!BQ5+'数据-基础表'!BS5</f>
        <v>0</v>
      </c>
      <c r="G28" s="65">
        <f>'数据-基础表'!BR5+'数据-基础表'!BT5</f>
        <v>0</v>
      </c>
      <c r="H28" s="1391"/>
      <c r="I28" s="1391"/>
      <c r="J28" s="1391"/>
      <c r="K28" s="1391"/>
      <c r="L28" s="1391"/>
      <c r="M28" s="1391"/>
      <c r="N28" s="1391"/>
      <c r="O28" s="1391"/>
      <c r="P28" s="1391"/>
    </row>
    <row r="29" spans="1:19" ht="14.4">
      <c r="A29" s="2253"/>
      <c r="B29" s="50" t="s">
        <v>1958</v>
      </c>
      <c r="C29" s="2257" t="s">
        <v>1960</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4.4">
      <c r="A30" s="2253"/>
      <c r="B30" s="50"/>
      <c r="C30" s="2258" t="s">
        <v>1957</v>
      </c>
      <c r="D30" s="1392">
        <f>SUM(D28:D29)</f>
        <v>0</v>
      </c>
      <c r="E30" s="1392">
        <f>SUM(E28:E29)</f>
        <v>0</v>
      </c>
      <c r="F30" s="1392">
        <f>SUM(F28:F29)</f>
        <v>0</v>
      </c>
      <c r="G30" s="1394">
        <f>SUM(G28:G29)</f>
        <v>0</v>
      </c>
      <c r="H30" s="1391"/>
      <c r="I30" s="1391"/>
      <c r="J30" s="1391"/>
      <c r="K30" s="1391"/>
      <c r="L30" s="1391"/>
      <c r="M30" s="1391"/>
      <c r="N30" s="1391"/>
      <c r="O30" s="1391"/>
      <c r="P30" s="1391"/>
    </row>
    <row r="31" spans="1:19" ht="15" thickBot="1">
      <c r="A31" s="2259"/>
      <c r="B31" s="2260"/>
      <c r="C31" s="1007" t="s">
        <v>1961</v>
      </c>
      <c r="D31" s="729">
        <f>D27+D30</f>
        <v>1574.1399999999999</v>
      </c>
      <c r="E31" s="729">
        <f>E27+E30</f>
        <v>32481.78999999999</v>
      </c>
      <c r="F31" s="730">
        <f>F27+F30</f>
        <v>32481.78999999999</v>
      </c>
      <c r="G31" s="731">
        <f>G27+G30</f>
        <v>0</v>
      </c>
      <c r="H31" s="1391"/>
      <c r="I31" s="1391"/>
      <c r="J31" s="1391"/>
      <c r="K31" s="1391"/>
      <c r="L31" s="1391"/>
      <c r="M31" s="1391"/>
      <c r="N31" s="1391"/>
      <c r="O31" s="1391"/>
      <c r="P31" s="1391"/>
    </row>
    <row r="32" spans="1:19" ht="14.4">
      <c r="A32" s="2223"/>
      <c r="B32" s="2223" t="s">
        <v>1962</v>
      </c>
      <c r="C32" s="2223"/>
      <c r="D32" s="2223"/>
      <c r="E32" s="1273">
        <f>SUMIF(C19:C26,"*住宅*",E19:E26)</f>
        <v>0</v>
      </c>
      <c r="F32" s="2223"/>
      <c r="G32" s="2223"/>
      <c r="H32" s="1391"/>
      <c r="I32" s="1391"/>
      <c r="J32" s="1391"/>
      <c r="K32" s="1391"/>
      <c r="L32" s="1391"/>
      <c r="M32" s="1391"/>
      <c r="N32" s="1391"/>
      <c r="O32" s="1391"/>
      <c r="P32" s="1391"/>
    </row>
    <row r="33" spans="4:4">
      <c r="D33" s="226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G6" activePane="bottomRight" state="frozen"/>
      <selection activeCell="C50" sqref="C50"/>
      <selection pane="topRight" activeCell="C50" sqref="C50"/>
      <selection pane="bottomLeft" activeCell="C50" sqref="C50"/>
      <selection pane="bottomRight" activeCell="I6" sqref="I6"/>
    </sheetView>
  </sheetViews>
  <sheetFormatPr defaultColWidth="13.77734375" defaultRowHeight="13.2"/>
  <cols>
    <col min="1" max="1" width="20.88671875" style="2335" customWidth="1"/>
    <col min="2" max="2" width="12" style="2265" customWidth="1"/>
    <col min="3" max="3" width="10.77734375" style="2265" customWidth="1"/>
    <col min="4" max="4" width="9.109375" style="2336" customWidth="1"/>
    <col min="5" max="5" width="15" style="2265" bestFit="1" customWidth="1"/>
    <col min="6" max="10" width="8.88671875" style="2265" customWidth="1"/>
    <col min="11" max="12" width="12.33203125" style="2179" customWidth="1"/>
    <col min="13" max="13" width="8.6640625" style="2265" customWidth="1"/>
    <col min="14" max="14" width="11.88671875" style="2265" customWidth="1"/>
    <col min="15" max="15" width="8.44140625" style="2265" customWidth="1"/>
    <col min="16" max="17" width="10.88671875" style="2265" customWidth="1"/>
    <col min="18" max="19" width="12.44140625" style="2265" customWidth="1"/>
    <col min="20" max="20" width="12.109375" style="2265" customWidth="1"/>
    <col min="21" max="21" width="7.44140625" style="2265" customWidth="1"/>
    <col min="22" max="22" width="6.33203125" style="2265" customWidth="1"/>
    <col min="23" max="30" width="6.77734375" style="2265" customWidth="1"/>
    <col min="31" max="31" width="8" style="2265" customWidth="1"/>
    <col min="32" max="34" width="7.21875" style="2265" customWidth="1"/>
    <col min="35" max="39" width="8" style="2265" customWidth="1"/>
    <col min="40" max="40" width="13.77734375" style="2264"/>
    <col min="41" max="41" width="11.6640625" style="2264" customWidth="1"/>
    <col min="42" max="42" width="9.77734375" style="2264" customWidth="1"/>
    <col min="43" max="67" width="13.77734375" style="2264"/>
    <col min="68" max="16384" width="13.77734375" style="2265"/>
  </cols>
  <sheetData>
    <row r="1" spans="1:67" ht="18" thickBot="1">
      <c r="A1" s="2262" t="s">
        <v>1963</v>
      </c>
      <c r="B1" s="732"/>
      <c r="C1" s="1580"/>
      <c r="D1" s="2263"/>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0" customFormat="1" ht="15" thickBot="1">
      <c r="A2" s="2266" t="s">
        <v>1964</v>
      </c>
      <c r="B2" s="1265">
        <f>项目基本情况!D3</f>
        <v>43999</v>
      </c>
      <c r="C2" s="2267"/>
      <c r="D2" s="2268"/>
      <c r="E2" s="2267"/>
      <c r="F2" s="2267"/>
      <c r="G2" s="2267"/>
      <c r="H2" s="2267"/>
      <c r="I2" s="2267"/>
      <c r="J2" s="2267"/>
      <c r="K2" s="1426"/>
      <c r="L2" s="1426"/>
      <c r="M2" s="2267"/>
      <c r="N2" s="2267"/>
      <c r="O2" s="2267"/>
      <c r="P2" s="2267"/>
      <c r="Q2" s="2267"/>
      <c r="R2" s="2267"/>
      <c r="S2" s="2267"/>
      <c r="T2" s="2267"/>
      <c r="U2" s="2267"/>
      <c r="V2" s="2267"/>
      <c r="W2" s="2267"/>
      <c r="X2" s="2267"/>
      <c r="Y2" s="2267"/>
      <c r="Z2" s="2267"/>
      <c r="AA2" s="2267"/>
      <c r="AB2" s="2267"/>
      <c r="AC2" s="2267"/>
      <c r="AD2" s="2267"/>
      <c r="AE2" s="2267"/>
      <c r="AF2" s="2267"/>
      <c r="AG2" s="2267"/>
      <c r="AH2" s="2267"/>
      <c r="AI2" s="2267"/>
      <c r="AJ2" s="2267"/>
      <c r="AK2" s="2267"/>
      <c r="AL2" s="2267"/>
      <c r="AM2" s="2267"/>
      <c r="AN2" s="2269"/>
      <c r="AO2" s="2269"/>
      <c r="AP2" s="2269"/>
      <c r="AQ2" s="2269"/>
      <c r="AR2" s="2269"/>
      <c r="AS2" s="2269"/>
      <c r="AT2" s="2269"/>
      <c r="AU2" s="2269"/>
      <c r="AV2" s="2269"/>
      <c r="AW2" s="2269"/>
      <c r="AX2" s="2269"/>
      <c r="AY2" s="2269"/>
      <c r="AZ2" s="2269"/>
      <c r="BA2" s="2269"/>
      <c r="BB2" s="2269"/>
      <c r="BC2" s="2269"/>
      <c r="BD2" s="2269"/>
      <c r="BE2" s="2269"/>
      <c r="BF2" s="2269"/>
      <c r="BG2" s="2269"/>
      <c r="BH2" s="2269"/>
      <c r="BI2" s="2269"/>
      <c r="BJ2" s="2269"/>
      <c r="BK2" s="2269"/>
      <c r="BL2" s="2269"/>
      <c r="BM2" s="2269"/>
      <c r="BN2" s="2269"/>
      <c r="BO2" s="2269"/>
    </row>
    <row r="3" spans="1:67" s="2020" customFormat="1" ht="14.4" thickBot="1">
      <c r="A3" s="2018"/>
      <c r="B3" s="2270"/>
      <c r="C3" s="2267"/>
      <c r="D3" s="2268"/>
      <c r="E3" s="2267"/>
      <c r="F3" s="2267"/>
      <c r="G3" s="2267"/>
      <c r="H3" s="2267"/>
      <c r="I3" s="2267"/>
      <c r="J3" s="2267"/>
      <c r="K3" s="1426"/>
      <c r="L3" s="1426"/>
      <c r="M3" s="2267"/>
      <c r="N3" s="2267"/>
      <c r="O3" s="2267"/>
      <c r="P3" s="2267"/>
      <c r="Q3" s="2267"/>
      <c r="R3" s="2267"/>
      <c r="S3" s="2267"/>
      <c r="T3" s="2267"/>
      <c r="U3" s="2267"/>
      <c r="V3" s="2267"/>
      <c r="W3" s="2267"/>
      <c r="X3" s="2267"/>
      <c r="Y3" s="2267"/>
      <c r="Z3" s="2267"/>
      <c r="AA3" s="2267"/>
      <c r="AB3" s="2267"/>
      <c r="AC3" s="2267"/>
      <c r="AD3" s="2267"/>
      <c r="AE3" s="2267"/>
      <c r="AF3" s="2267"/>
      <c r="AG3" s="2267"/>
      <c r="AH3" s="2267"/>
      <c r="AI3" s="2267"/>
      <c r="AJ3" s="2267"/>
      <c r="AK3" s="2267"/>
      <c r="AL3" s="2267"/>
      <c r="AM3" s="2267"/>
      <c r="AN3" s="2269"/>
      <c r="AO3" s="2269"/>
      <c r="AP3" s="2269"/>
      <c r="AQ3" s="2269"/>
      <c r="AR3" s="2269"/>
      <c r="AS3" s="2269"/>
      <c r="AT3" s="2269"/>
      <c r="AU3" s="2269"/>
      <c r="AV3" s="2269"/>
      <c r="AW3" s="2269"/>
      <c r="AX3" s="2269"/>
      <c r="AY3" s="2269"/>
      <c r="AZ3" s="2269"/>
      <c r="BA3" s="2269"/>
      <c r="BB3" s="2269"/>
      <c r="BC3" s="2269"/>
      <c r="BD3" s="2269"/>
      <c r="BE3" s="2269"/>
      <c r="BF3" s="2269"/>
      <c r="BG3" s="2269"/>
      <c r="BH3" s="2269"/>
      <c r="BI3" s="2269"/>
      <c r="BJ3" s="2269"/>
      <c r="BK3" s="2269"/>
      <c r="BL3" s="2269"/>
      <c r="BM3" s="2269"/>
      <c r="BN3" s="2269"/>
      <c r="BO3" s="2269"/>
    </row>
    <row r="4" spans="1:67" s="2020" customFormat="1" ht="15" thickBot="1">
      <c r="A4" s="68" t="s">
        <v>1965</v>
      </c>
      <c r="B4" s="2271"/>
      <c r="C4" s="2272"/>
      <c r="D4" s="2273"/>
      <c r="E4" s="2272" t="s">
        <v>1966</v>
      </c>
      <c r="F4" s="2272"/>
      <c r="G4" s="2272"/>
      <c r="H4" s="2272"/>
      <c r="I4" s="2272"/>
      <c r="J4" s="2274"/>
      <c r="K4" s="2275"/>
      <c r="L4" s="2276"/>
      <c r="M4" s="2272"/>
      <c r="N4" s="2272" t="s">
        <v>1967</v>
      </c>
      <c r="O4" s="2272"/>
      <c r="P4" s="2272"/>
      <c r="Q4" s="2272"/>
      <c r="R4" s="2272"/>
      <c r="S4" s="2274"/>
      <c r="T4" s="2277" t="str">
        <f>'数据-汇总表'!I17</f>
        <v>按面积比例</v>
      </c>
      <c r="U4" s="2271" t="s">
        <v>1968</v>
      </c>
      <c r="V4" s="2272"/>
      <c r="W4" s="2272"/>
      <c r="X4" s="2272"/>
      <c r="Y4" s="2274"/>
      <c r="Z4" s="2234" t="s">
        <v>1969</v>
      </c>
      <c r="AA4" s="2234"/>
      <c r="AB4" s="2234"/>
      <c r="AC4" s="2234"/>
      <c r="AD4" s="2234"/>
      <c r="AE4" s="2232" t="s">
        <v>1970</v>
      </c>
      <c r="AF4" s="2234"/>
      <c r="AG4" s="2278"/>
      <c r="AH4" s="2271"/>
      <c r="AI4" s="2272"/>
      <c r="AJ4" s="2272"/>
      <c r="AK4" s="2272"/>
      <c r="AL4" s="2272"/>
      <c r="AM4" s="2274"/>
      <c r="AN4" s="2269"/>
      <c r="AO4" s="2269"/>
      <c r="AP4" s="2269"/>
      <c r="AQ4" s="2269"/>
      <c r="AR4" s="2269"/>
      <c r="AS4" s="2269"/>
      <c r="AT4" s="2269"/>
      <c r="AU4" s="2269"/>
      <c r="AV4" s="2269"/>
      <c r="AW4" s="2269"/>
      <c r="AX4" s="2269"/>
      <c r="AY4" s="2269"/>
      <c r="AZ4" s="2269"/>
      <c r="BA4" s="2269"/>
      <c r="BB4" s="2269"/>
      <c r="BC4" s="2269"/>
      <c r="BD4" s="2269"/>
      <c r="BE4" s="2269"/>
      <c r="BF4" s="2269"/>
      <c r="BG4" s="2269"/>
      <c r="BH4" s="2269"/>
      <c r="BI4" s="2269"/>
      <c r="BJ4" s="2269"/>
      <c r="BK4" s="2269"/>
      <c r="BL4" s="2269"/>
      <c r="BM4" s="2269"/>
      <c r="BN4" s="2269"/>
      <c r="BO4" s="2269"/>
    </row>
    <row r="5" spans="1:67" s="2021" customFormat="1" ht="57.6">
      <c r="A5" s="2279" t="s">
        <v>1971</v>
      </c>
      <c r="B5" s="2280" t="s">
        <v>1972</v>
      </c>
      <c r="C5" s="2281" t="s">
        <v>1973</v>
      </c>
      <c r="D5" s="2282" t="s">
        <v>1974</v>
      </c>
      <c r="E5" s="1267" t="s">
        <v>1975</v>
      </c>
      <c r="F5" s="2283" t="s">
        <v>1976</v>
      </c>
      <c r="G5" s="1267" t="s">
        <v>1977</v>
      </c>
      <c r="H5" s="1267" t="s">
        <v>1978</v>
      </c>
      <c r="I5" s="1267" t="s">
        <v>1979</v>
      </c>
      <c r="J5" s="2284" t="s">
        <v>1980</v>
      </c>
      <c r="K5" s="2285" t="s">
        <v>1981</v>
      </c>
      <c r="L5" s="2286" t="s">
        <v>1982</v>
      </c>
      <c r="M5" s="2287" t="s">
        <v>1983</v>
      </c>
      <c r="N5" s="2288" t="s">
        <v>1984</v>
      </c>
      <c r="O5" s="2286" t="s">
        <v>1985</v>
      </c>
      <c r="P5" s="2289" t="s">
        <v>1986</v>
      </c>
      <c r="Q5" s="69" t="s">
        <v>1987</v>
      </c>
      <c r="R5" s="2290" t="s">
        <v>1988</v>
      </c>
      <c r="S5" s="2291" t="s">
        <v>1989</v>
      </c>
      <c r="T5" s="2292" t="s">
        <v>1990</v>
      </c>
      <c r="U5" s="1266" t="s">
        <v>1991</v>
      </c>
      <c r="V5" s="1267" t="s">
        <v>1992</v>
      </c>
      <c r="W5" s="1267" t="s">
        <v>1993</v>
      </c>
      <c r="X5" s="71"/>
      <c r="Y5" s="70" t="s">
        <v>1994</v>
      </c>
      <c r="Z5" s="2293" t="s">
        <v>1991</v>
      </c>
      <c r="AA5" s="1267" t="s">
        <v>1992</v>
      </c>
      <c r="AB5" s="1267" t="s">
        <v>1993</v>
      </c>
      <c r="AC5" s="71"/>
      <c r="AD5" s="71" t="s">
        <v>1994</v>
      </c>
      <c r="AE5" s="1266" t="s">
        <v>1995</v>
      </c>
      <c r="AF5" s="1267" t="s">
        <v>1996</v>
      </c>
      <c r="AG5" s="70" t="s">
        <v>1997</v>
      </c>
      <c r="AH5" s="1266" t="s">
        <v>1998</v>
      </c>
      <c r="AI5" s="2293" t="s">
        <v>1999</v>
      </c>
      <c r="AJ5" s="2293" t="s">
        <v>2000</v>
      </c>
      <c r="AK5" s="1267" t="s">
        <v>2001</v>
      </c>
      <c r="AL5" s="1267" t="s">
        <v>2002</v>
      </c>
      <c r="AM5" s="70" t="s">
        <v>2003</v>
      </c>
      <c r="AN5" s="2294" t="s">
        <v>2004</v>
      </c>
      <c r="AO5" s="2064" t="s">
        <v>2005</v>
      </c>
      <c r="AP5" s="1248" t="s">
        <v>2006</v>
      </c>
      <c r="AQ5" s="2295" t="s">
        <v>2007</v>
      </c>
      <c r="AR5" s="2295" t="s">
        <v>2008</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0" customFormat="1" ht="13.8">
      <c r="A6" s="2296" t="str">
        <f>'数据-汇总表'!C19</f>
        <v>3-2008</v>
      </c>
      <c r="B6" s="2297" t="str">
        <f>IF(A6=0,"","经营性")</f>
        <v>经营性</v>
      </c>
      <c r="C6" s="2298" t="s">
        <v>27</v>
      </c>
      <c r="D6" s="1051">
        <f>SUMIF(项目基本情况!D$12:I$12,C6,项目基本情况!D$14:I$14)</f>
        <v>50</v>
      </c>
      <c r="E6" s="1048">
        <f>IF(B6="","",SUMIF(项目基本情况!D$12:I$12,C6,项目基本情况!D$13:I$13))</f>
        <v>54798</v>
      </c>
      <c r="F6" s="72">
        <f>SUMIF(项目基本情况!D$12:I$12,C6,项目基本情况!D$15:I$15)</f>
        <v>29.58</v>
      </c>
      <c r="G6" s="73">
        <f>IF(ISERROR(ROUND(POWER(1+H6,D6-F6)*(POWER(1+H6,F6)-1)/(POWER(1+H6,D6)-1),3)),0,ROUND(POWER(1+H6,D6-F6)*(POWER(1+H6,F6)-1)/(POWER(1+H6,D6)-1),3))</f>
        <v>0.81899999999999995</v>
      </c>
      <c r="H6" s="802">
        <v>4.4999999999999998E-2</v>
      </c>
      <c r="I6" s="3352">
        <v>5.5E-2</v>
      </c>
      <c r="J6" s="74">
        <v>0.08</v>
      </c>
      <c r="K6" s="1250">
        <f>SUMIF('数据-汇总表'!C$19:C$33,A6,'数据-汇总表'!E$19:E$33)</f>
        <v>440.53</v>
      </c>
      <c r="L6" s="3348">
        <v>3800</v>
      </c>
      <c r="M6" s="75">
        <f t="shared" ref="M6:M14" si="0">ROUND(K6*L6/10000,0)</f>
        <v>167</v>
      </c>
      <c r="N6" s="801">
        <f>O21</f>
        <v>0.78</v>
      </c>
      <c r="O6" s="75">
        <f>IF($N$5="成新度","——",ROUND(M6*N6,0))</f>
        <v>130</v>
      </c>
      <c r="P6" s="76">
        <f>IF($N$5="成新度","——",M6-O6)</f>
        <v>37</v>
      </c>
      <c r="Q6" s="3349">
        <v>0.18</v>
      </c>
      <c r="R6" s="77">
        <f ca="1">SUMIF('数据-汇总表'!C$19:C$33,A6,'数据-汇总表'!R$19:R$27)</f>
        <v>21.35</v>
      </c>
      <c r="S6" s="54">
        <f>IF('数据-汇总表'!$I$17="按面积比例",SUMIF('数据-汇总表'!C$19:C$33,A6,'数据-汇总表'!K$19:K$33),SUMIF('数据-汇总表'!C$19:C$33,A6,'数据-汇总表'!N$19:N$33))</f>
        <v>0</v>
      </c>
      <c r="T6" s="1442">
        <f>ROUND($L$14*S6/10000,0)</f>
        <v>0</v>
      </c>
      <c r="U6" s="78">
        <v>10.5</v>
      </c>
      <c r="V6" s="79">
        <v>3.5000000000000003E-2</v>
      </c>
      <c r="W6" s="79">
        <v>0.1</v>
      </c>
      <c r="X6" s="1260"/>
      <c r="Y6" s="80">
        <f>N6</f>
        <v>0.78</v>
      </c>
      <c r="Z6" s="81"/>
      <c r="AA6" s="74"/>
      <c r="AB6" s="74"/>
      <c r="AC6" s="1260"/>
      <c r="AD6" s="82"/>
      <c r="AE6" s="1261">
        <f ca="1">IF(AN6="",0,SUMIF(INDIRECT("'"&amp;AN6&amp;"'"&amp;"!E:E"),$AE$5,INDIRECT("'"&amp;AN6&amp;"'"&amp;"!F:F")))</f>
        <v>29.58</v>
      </c>
      <c r="AF6" s="1794"/>
      <c r="AG6" s="147">
        <f>IF(AF6="",0,AE6-AF6)</f>
        <v>0</v>
      </c>
      <c r="AH6" s="83"/>
      <c r="AI6" s="85">
        <v>365</v>
      </c>
      <c r="AJ6" s="86"/>
      <c r="AK6" s="87">
        <v>1.4999999999999999E-2</v>
      </c>
      <c r="AL6" s="88">
        <v>1.5E-3</v>
      </c>
      <c r="AM6" s="89">
        <v>1.4999999999999999E-2</v>
      </c>
      <c r="AN6" s="2299" t="s">
        <v>3059</v>
      </c>
      <c r="AO6" s="55">
        <f ca="1">SUMIF(INDIRECT("'"&amp;AN6&amp;"'"&amp;"!A:A"),"总价",INDIRECT("'"&amp;AN6&amp;"'"&amp;"!B:B"))</f>
        <v>2598</v>
      </c>
      <c r="AP6" s="2300">
        <f>IF(C6="住宅",K6*L6,0)</f>
        <v>0</v>
      </c>
      <c r="AQ6" s="55">
        <f>ROUND($L$14*$N$14*S6/10000,0)</f>
        <v>0</v>
      </c>
      <c r="AR6" s="55">
        <f>ROUND($L$14*(1-$N$14)*S6/10000,0)</f>
        <v>0</v>
      </c>
      <c r="AS6" s="2269"/>
      <c r="AT6" s="2269"/>
      <c r="AU6" s="2269"/>
      <c r="AV6" s="2269"/>
      <c r="AW6" s="2269"/>
      <c r="AX6" s="2269"/>
      <c r="AY6" s="2269"/>
      <c r="AZ6" s="2269"/>
      <c r="BA6" s="2269"/>
      <c r="BB6" s="2269"/>
      <c r="BC6" s="2269"/>
      <c r="BD6" s="2269"/>
      <c r="BE6" s="2269"/>
      <c r="BF6" s="2269"/>
      <c r="BG6" s="2269"/>
      <c r="BH6" s="2269"/>
      <c r="BI6" s="2269"/>
      <c r="BJ6" s="2269"/>
      <c r="BK6" s="2269"/>
      <c r="BL6" s="2269"/>
      <c r="BM6" s="2269"/>
      <c r="BN6" s="2269"/>
      <c r="BO6" s="2269"/>
    </row>
    <row r="7" spans="1:67" s="2020" customFormat="1" ht="13.8">
      <c r="A7" s="2296" t="str">
        <f>'数据-汇总表'!C20</f>
        <v>其他</v>
      </c>
      <c r="B7" s="2297" t="str">
        <f t="shared" ref="B7:B13" si="1">IF(A7=0,"","经营性")</f>
        <v>经营性</v>
      </c>
      <c r="C7" s="2298"/>
      <c r="D7" s="1051">
        <f>SUMIF(项目基本情况!D$12:I$12,C7,项目基本情况!D$14:I$14)</f>
        <v>0</v>
      </c>
      <c r="E7" s="1048">
        <f>IF(B7="","",SUMIF(项目基本情况!D$12:I$12,C7,项目基本情况!D$13:I$13))</f>
        <v>0</v>
      </c>
      <c r="F7" s="72">
        <f>SUMIF(项目基本情况!D$12:I$12,C7,项目基本情况!D$15:I$15)</f>
        <v>0</v>
      </c>
      <c r="G7" s="73">
        <f t="shared" ref="G7:G11" si="2">IF(ISERROR(ROUND(POWER(1+H7,D7-F7)*(POWER(1+H7,F7)-1)/(POWER(1+H7,D7)-1),3)),0,ROUND(POWER(1+H7,D7-F7)*(POWER(1+H7,F7)-1)/(POWER(1+H7,D7)-1),3))</f>
        <v>0</v>
      </c>
      <c r="H7" s="802"/>
      <c r="I7" s="802"/>
      <c r="J7" s="74"/>
      <c r="K7" s="1250">
        <f>SUMIF('数据-汇总表'!C$19:C$33,A7,'数据-汇总表'!E$19:E$33)</f>
        <v>32041.259999999991</v>
      </c>
      <c r="L7" s="803"/>
      <c r="M7" s="75">
        <f t="shared" si="0"/>
        <v>0</v>
      </c>
      <c r="N7" s="801"/>
      <c r="O7" s="75">
        <f t="shared" ref="O7:O14" si="3">IF($N$5="成新度","——",ROUND(M7*N7,0))</f>
        <v>0</v>
      </c>
      <c r="P7" s="76">
        <f t="shared" ref="P7:P14" si="4">IF($N$5="成新度","——",M7-O7)</f>
        <v>0</v>
      </c>
      <c r="Q7" s="804"/>
      <c r="R7" s="77">
        <f ca="1">SUMIF('数据-汇总表'!C$19:C$33,A7,'数据-汇总表'!R$19:R$27)</f>
        <v>1552.79</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794"/>
      <c r="AG7" s="147">
        <f t="shared" ref="AG7:AG13" si="7">IF(AF7="",0,AE7-AF7)</f>
        <v>0</v>
      </c>
      <c r="AH7" s="83"/>
      <c r="AI7" s="85"/>
      <c r="AJ7" s="86"/>
      <c r="AK7" s="87"/>
      <c r="AL7" s="88"/>
      <c r="AM7" s="89"/>
      <c r="AN7" s="2299"/>
      <c r="AO7" s="55" t="e">
        <f t="shared" ref="AO7:AO13" ca="1" si="8">SUMIF(INDIRECT("'"&amp;AN7&amp;"'"&amp;"!A:A"),"总价",INDIRECT("'"&amp;AN7&amp;"'"&amp;"!B:B"))</f>
        <v>#REF!</v>
      </c>
      <c r="AP7" s="2300">
        <f t="shared" ref="AP7:AP13" si="9">IF(C7="住宅",K7*L7,0)</f>
        <v>0</v>
      </c>
      <c r="AQ7" s="55">
        <f t="shared" ref="AQ7:AQ13" si="10">ROUND($L$14*$N$14*S7/10000,0)</f>
        <v>0</v>
      </c>
      <c r="AR7" s="55">
        <f t="shared" ref="AR7:AR13" si="11">ROUND($L$14*(1-$N$14)*S7/10000,0)</f>
        <v>0</v>
      </c>
      <c r="AS7" s="2269"/>
      <c r="AT7" s="2269"/>
      <c r="AU7" s="2269"/>
      <c r="AV7" s="2269"/>
      <c r="AW7" s="2269"/>
      <c r="AX7" s="2269"/>
      <c r="AY7" s="2269"/>
      <c r="AZ7" s="2269"/>
      <c r="BA7" s="2269"/>
      <c r="BB7" s="2269"/>
      <c r="BC7" s="2269"/>
      <c r="BD7" s="2269"/>
      <c r="BE7" s="2269"/>
      <c r="BF7" s="2269"/>
      <c r="BG7" s="2269"/>
      <c r="BH7" s="2269"/>
      <c r="BI7" s="2269"/>
      <c r="BJ7" s="2269"/>
      <c r="BK7" s="2269"/>
      <c r="BL7" s="2269"/>
      <c r="BM7" s="2269"/>
      <c r="BN7" s="2269"/>
      <c r="BO7" s="2269"/>
    </row>
    <row r="8" spans="1:67" s="2020" customFormat="1" ht="13.8">
      <c r="A8" s="2296">
        <f>'数据-汇总表'!C21</f>
        <v>0</v>
      </c>
      <c r="B8" s="2297" t="str">
        <f t="shared" si="1"/>
        <v/>
      </c>
      <c r="C8" s="2298"/>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0">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2">
        <f t="shared" si="5"/>
        <v>0</v>
      </c>
      <c r="U8" s="805"/>
      <c r="V8" s="806"/>
      <c r="W8" s="806"/>
      <c r="X8" s="1260"/>
      <c r="Y8" s="807"/>
      <c r="Z8" s="81"/>
      <c r="AA8" s="74"/>
      <c r="AB8" s="74"/>
      <c r="AC8" s="1260"/>
      <c r="AD8" s="82"/>
      <c r="AE8" s="1261">
        <f t="shared" ca="1" si="6"/>
        <v>0</v>
      </c>
      <c r="AF8" s="1794"/>
      <c r="AG8" s="147">
        <f t="shared" si="7"/>
        <v>0</v>
      </c>
      <c r="AH8" s="808"/>
      <c r="AI8" s="85"/>
      <c r="AJ8" s="86"/>
      <c r="AK8" s="809"/>
      <c r="AL8" s="810"/>
      <c r="AM8" s="811"/>
      <c r="AN8" s="2299"/>
      <c r="AO8" s="55" t="e">
        <f t="shared" ca="1" si="8"/>
        <v>#REF!</v>
      </c>
      <c r="AP8" s="2300">
        <f t="shared" si="9"/>
        <v>0</v>
      </c>
      <c r="AQ8" s="55">
        <f t="shared" si="10"/>
        <v>0</v>
      </c>
      <c r="AR8" s="55">
        <f t="shared" si="11"/>
        <v>0</v>
      </c>
      <c r="AS8" s="2269"/>
      <c r="AT8" s="2269"/>
      <c r="AU8" s="2269"/>
      <c r="AV8" s="2269"/>
      <c r="AW8" s="2269"/>
      <c r="AX8" s="2269"/>
      <c r="AY8" s="2269"/>
      <c r="AZ8" s="2269"/>
      <c r="BA8" s="2269"/>
      <c r="BB8" s="2269"/>
      <c r="BC8" s="2269"/>
      <c r="BD8" s="2269"/>
      <c r="BE8" s="2269"/>
      <c r="BF8" s="2269"/>
      <c r="BG8" s="2269"/>
      <c r="BH8" s="2269"/>
      <c r="BI8" s="2269"/>
      <c r="BJ8" s="2269"/>
      <c r="BK8" s="2269"/>
      <c r="BL8" s="2269"/>
      <c r="BM8" s="2269"/>
      <c r="BN8" s="2269"/>
      <c r="BO8" s="2269"/>
    </row>
    <row r="9" spans="1:67" s="2020" customFormat="1" ht="13.8">
      <c r="A9" s="2296">
        <f>'数据-汇总表'!C22</f>
        <v>0</v>
      </c>
      <c r="B9" s="2297" t="str">
        <f t="shared" si="1"/>
        <v/>
      </c>
      <c r="C9" s="229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794"/>
      <c r="AG9" s="147">
        <f t="shared" si="7"/>
        <v>0</v>
      </c>
      <c r="AH9" s="83"/>
      <c r="AI9" s="85"/>
      <c r="AJ9" s="86"/>
      <c r="AK9" s="87"/>
      <c r="AL9" s="88"/>
      <c r="AM9" s="89"/>
      <c r="AN9" s="2299"/>
      <c r="AO9" s="55" t="e">
        <f t="shared" ca="1" si="8"/>
        <v>#REF!</v>
      </c>
      <c r="AP9" s="2300">
        <f t="shared" si="9"/>
        <v>0</v>
      </c>
      <c r="AQ9" s="55">
        <f t="shared" si="10"/>
        <v>0</v>
      </c>
      <c r="AR9" s="55">
        <f t="shared" si="11"/>
        <v>0</v>
      </c>
      <c r="AS9" s="2269"/>
      <c r="AT9" s="2269"/>
      <c r="AU9" s="2269"/>
      <c r="AV9" s="2269"/>
      <c r="AW9" s="2269"/>
      <c r="AX9" s="2269"/>
      <c r="AY9" s="2269"/>
      <c r="AZ9" s="2269"/>
      <c r="BA9" s="2269"/>
      <c r="BB9" s="2269"/>
      <c r="BC9" s="2269"/>
      <c r="BD9" s="2269"/>
      <c r="BE9" s="2269"/>
      <c r="BF9" s="2269"/>
      <c r="BG9" s="2269"/>
      <c r="BH9" s="2269"/>
      <c r="BI9" s="2269"/>
      <c r="BJ9" s="2269"/>
      <c r="BK9" s="2269"/>
      <c r="BL9" s="2269"/>
      <c r="BM9" s="2269"/>
      <c r="BN9" s="2269"/>
      <c r="BO9" s="2269"/>
    </row>
    <row r="10" spans="1:67" s="2020" customFormat="1" ht="13.8">
      <c r="A10" s="2296">
        <f>'数据-汇总表'!C23</f>
        <v>0</v>
      </c>
      <c r="B10" s="2297" t="str">
        <f t="shared" si="1"/>
        <v/>
      </c>
      <c r="C10" s="229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794"/>
      <c r="AG10" s="147">
        <f t="shared" si="7"/>
        <v>0</v>
      </c>
      <c r="AH10" s="83"/>
      <c r="AI10" s="85"/>
      <c r="AJ10" s="86"/>
      <c r="AK10" s="87"/>
      <c r="AL10" s="88"/>
      <c r="AM10" s="89"/>
      <c r="AN10" s="2299"/>
      <c r="AO10" s="55" t="e">
        <f t="shared" ca="1" si="8"/>
        <v>#REF!</v>
      </c>
      <c r="AP10" s="2300">
        <f t="shared" si="9"/>
        <v>0</v>
      </c>
      <c r="AQ10" s="55">
        <f t="shared" si="10"/>
        <v>0</v>
      </c>
      <c r="AR10" s="55">
        <f t="shared" si="11"/>
        <v>0</v>
      </c>
      <c r="AS10" s="2269"/>
      <c r="AT10" s="2269"/>
      <c r="AU10" s="2269"/>
      <c r="AV10" s="2269"/>
      <c r="AW10" s="2269"/>
      <c r="AX10" s="2269"/>
      <c r="AY10" s="2269"/>
      <c r="AZ10" s="2269"/>
      <c r="BA10" s="2269"/>
      <c r="BB10" s="2269"/>
      <c r="BC10" s="2269"/>
      <c r="BD10" s="2269"/>
      <c r="BE10" s="2269"/>
      <c r="BF10" s="2269"/>
      <c r="BG10" s="2269"/>
      <c r="BH10" s="2269"/>
      <c r="BI10" s="2269"/>
      <c r="BJ10" s="2269"/>
      <c r="BK10" s="2269"/>
      <c r="BL10" s="2269"/>
      <c r="BM10" s="2269"/>
      <c r="BN10" s="2269"/>
      <c r="BO10" s="2269"/>
    </row>
    <row r="11" spans="1:67" s="2020" customFormat="1" ht="13.8">
      <c r="A11" s="2296">
        <f>'数据-汇总表'!C24</f>
        <v>0</v>
      </c>
      <c r="B11" s="2297" t="str">
        <f t="shared" si="1"/>
        <v/>
      </c>
      <c r="C11" s="229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794"/>
      <c r="AG11" s="147">
        <f t="shared" si="7"/>
        <v>0</v>
      </c>
      <c r="AH11" s="83"/>
      <c r="AI11" s="85"/>
      <c r="AJ11" s="86"/>
      <c r="AK11" s="94"/>
      <c r="AL11" s="95"/>
      <c r="AM11" s="96"/>
      <c r="AN11" s="2299"/>
      <c r="AO11" s="55" t="e">
        <f t="shared" ca="1" si="8"/>
        <v>#REF!</v>
      </c>
      <c r="AP11" s="2300">
        <f t="shared" si="9"/>
        <v>0</v>
      </c>
      <c r="AQ11" s="55">
        <f t="shared" si="10"/>
        <v>0</v>
      </c>
      <c r="AR11" s="55">
        <f t="shared" si="11"/>
        <v>0</v>
      </c>
      <c r="AS11" s="2269"/>
      <c r="AT11" s="2269"/>
      <c r="AU11" s="2269"/>
      <c r="AV11" s="2269"/>
      <c r="AW11" s="2269"/>
      <c r="AX11" s="2269"/>
      <c r="AY11" s="2269"/>
      <c r="AZ11" s="2269"/>
      <c r="BA11" s="2269"/>
      <c r="BB11" s="2269"/>
      <c r="BC11" s="2269"/>
      <c r="BD11" s="2269"/>
      <c r="BE11" s="2269"/>
      <c r="BF11" s="2269"/>
      <c r="BG11" s="2269"/>
      <c r="BH11" s="2269"/>
      <c r="BI11" s="2269"/>
      <c r="BJ11" s="2269"/>
      <c r="BK11" s="2269"/>
      <c r="BL11" s="2269"/>
      <c r="BM11" s="2269"/>
      <c r="BN11" s="2269"/>
      <c r="BO11" s="2269"/>
    </row>
    <row r="12" spans="1:67" s="2020" customFormat="1" ht="13.8">
      <c r="A12" s="2296">
        <f>'数据-汇总表'!C25</f>
        <v>0</v>
      </c>
      <c r="B12" s="2297" t="str">
        <f t="shared" si="1"/>
        <v/>
      </c>
      <c r="C12" s="229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794"/>
      <c r="AG12" s="147">
        <f t="shared" si="7"/>
        <v>0</v>
      </c>
      <c r="AH12" s="83"/>
      <c r="AI12" s="85"/>
      <c r="AJ12" s="86"/>
      <c r="AK12" s="94"/>
      <c r="AL12" s="95"/>
      <c r="AM12" s="96"/>
      <c r="AN12" s="2299"/>
      <c r="AO12" s="55" t="e">
        <f t="shared" ca="1" si="8"/>
        <v>#REF!</v>
      </c>
      <c r="AP12" s="2300">
        <f t="shared" si="9"/>
        <v>0</v>
      </c>
      <c r="AQ12" s="55">
        <f t="shared" si="10"/>
        <v>0</v>
      </c>
      <c r="AR12" s="55">
        <f t="shared" si="11"/>
        <v>0</v>
      </c>
      <c r="AS12" s="2269"/>
      <c r="AT12" s="2269"/>
      <c r="AU12" s="2269"/>
      <c r="AV12" s="2269"/>
      <c r="AW12" s="2269"/>
      <c r="AX12" s="2269"/>
      <c r="AY12" s="2269"/>
      <c r="AZ12" s="2269"/>
      <c r="BA12" s="2269"/>
      <c r="BB12" s="2269"/>
      <c r="BC12" s="2269"/>
      <c r="BD12" s="2269"/>
      <c r="BE12" s="2269"/>
      <c r="BF12" s="2269"/>
      <c r="BG12" s="2269"/>
      <c r="BH12" s="2269"/>
      <c r="BI12" s="2269"/>
      <c r="BJ12" s="2269"/>
      <c r="BK12" s="2269"/>
      <c r="BL12" s="2269"/>
      <c r="BM12" s="2269"/>
      <c r="BN12" s="2269"/>
      <c r="BO12" s="2269"/>
    </row>
    <row r="13" spans="1:67" s="2020" customFormat="1" ht="13.8">
      <c r="A13" s="2296">
        <f>'数据-汇总表'!C26</f>
        <v>0</v>
      </c>
      <c r="B13" s="2297" t="str">
        <f t="shared" si="1"/>
        <v/>
      </c>
      <c r="C13" s="229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794"/>
      <c r="AG13" s="147">
        <f t="shared" si="7"/>
        <v>0</v>
      </c>
      <c r="AH13" s="83"/>
      <c r="AI13" s="85"/>
      <c r="AJ13" s="86"/>
      <c r="AK13" s="87"/>
      <c r="AL13" s="88"/>
      <c r="AM13" s="89"/>
      <c r="AN13" s="2299"/>
      <c r="AO13" s="55" t="e">
        <f t="shared" ca="1" si="8"/>
        <v>#REF!</v>
      </c>
      <c r="AP13" s="2300">
        <f t="shared" si="9"/>
        <v>0</v>
      </c>
      <c r="AQ13" s="55">
        <f t="shared" si="10"/>
        <v>0</v>
      </c>
      <c r="AR13" s="55">
        <f t="shared" si="11"/>
        <v>0</v>
      </c>
      <c r="AS13" s="2269"/>
      <c r="AT13" s="2269"/>
      <c r="AU13" s="2269"/>
      <c r="AV13" s="2269"/>
      <c r="AW13" s="2269"/>
      <c r="AX13" s="2269"/>
      <c r="AY13" s="2269"/>
      <c r="AZ13" s="2269"/>
      <c r="BA13" s="2269"/>
      <c r="BB13" s="2269"/>
      <c r="BC13" s="2269"/>
      <c r="BD13" s="2269"/>
      <c r="BE13" s="2269"/>
      <c r="BF13" s="2269"/>
      <c r="BG13" s="2269"/>
      <c r="BH13" s="2269"/>
      <c r="BI13" s="2269"/>
      <c r="BJ13" s="2269"/>
      <c r="BK13" s="2269"/>
      <c r="BL13" s="2269"/>
      <c r="BM13" s="2269"/>
      <c r="BN13" s="2269"/>
      <c r="BO13" s="2269"/>
    </row>
    <row r="14" spans="1:67" s="2020" customFormat="1" ht="14.4">
      <c r="A14" s="2301" t="s">
        <v>2009</v>
      </c>
      <c r="B14" s="2297" t="s">
        <v>2010</v>
      </c>
      <c r="C14" s="2302" t="s">
        <v>2009</v>
      </c>
      <c r="D14" s="1051"/>
      <c r="E14" s="1048"/>
      <c r="F14" s="72"/>
      <c r="G14" s="73"/>
      <c r="H14" s="1249"/>
      <c r="I14" s="1249"/>
      <c r="J14" s="1249"/>
      <c r="K14" s="1250">
        <f>SUMIF('数据-汇总表'!C$19:C$33,A14,'数据-汇总表'!E$19:E$33)</f>
        <v>0</v>
      </c>
      <c r="L14" s="91"/>
      <c r="M14" s="75">
        <f t="shared" si="0"/>
        <v>0</v>
      </c>
      <c r="N14" s="92"/>
      <c r="O14" s="75">
        <f t="shared" si="3"/>
        <v>0</v>
      </c>
      <c r="P14" s="76">
        <f t="shared" si="4"/>
        <v>0</v>
      </c>
      <c r="Q14" s="1253"/>
      <c r="R14" s="77"/>
      <c r="S14" s="54"/>
      <c r="T14" s="1442"/>
      <c r="U14" s="723"/>
      <c r="V14" s="1255"/>
      <c r="W14" s="1255"/>
      <c r="X14" s="1256"/>
      <c r="Y14" s="1257"/>
      <c r="Z14" s="1258"/>
      <c r="AA14" s="1259"/>
      <c r="AB14" s="1259"/>
      <c r="AC14" s="1260"/>
      <c r="AD14" s="1256"/>
      <c r="AE14" s="1261"/>
      <c r="AF14" s="55"/>
      <c r="AG14" s="147"/>
      <c r="AH14" s="1261"/>
      <c r="AI14" s="1805"/>
      <c r="AJ14" s="773"/>
      <c r="AK14" s="1262"/>
      <c r="AL14" s="1263"/>
      <c r="AM14" s="1264"/>
      <c r="AN14" s="2264"/>
      <c r="AO14" s="2269"/>
      <c r="AP14" s="2269"/>
      <c r="AQ14" s="2269"/>
      <c r="AR14" s="2269"/>
      <c r="AS14" s="2269"/>
      <c r="AT14" s="2269"/>
      <c r="AU14" s="2269"/>
      <c r="AV14" s="2269"/>
      <c r="AW14" s="2269"/>
      <c r="AX14" s="2269"/>
      <c r="AY14" s="2269"/>
      <c r="AZ14" s="2269"/>
      <c r="BA14" s="2269"/>
      <c r="BB14" s="2269"/>
      <c r="BC14" s="2269"/>
      <c r="BD14" s="2269"/>
      <c r="BE14" s="2269"/>
      <c r="BF14" s="2269"/>
      <c r="BG14" s="2269"/>
      <c r="BH14" s="2269"/>
      <c r="BI14" s="2269"/>
      <c r="BJ14" s="2269"/>
      <c r="BK14" s="2269"/>
      <c r="BL14" s="2269"/>
      <c r="BM14" s="2269"/>
      <c r="BN14" s="2269"/>
      <c r="BO14" s="2269"/>
    </row>
    <row r="15" spans="1:67" s="2020" customFormat="1" ht="28.8">
      <c r="A15" s="2301" t="s">
        <v>2011</v>
      </c>
      <c r="B15" s="2297" t="s">
        <v>2010</v>
      </c>
      <c r="C15" s="2302" t="s">
        <v>2012</v>
      </c>
      <c r="D15" s="1051"/>
      <c r="E15" s="1048"/>
      <c r="F15" s="72"/>
      <c r="G15" s="73"/>
      <c r="H15" s="1249"/>
      <c r="I15" s="1249"/>
      <c r="J15" s="1249"/>
      <c r="K15" s="1250">
        <f>SUMIF('数据-汇总表'!C$19:C$33,A15,'数据-汇总表'!E$19:E$33)</f>
        <v>0</v>
      </c>
      <c r="L15" s="1251"/>
      <c r="M15" s="75"/>
      <c r="N15" s="1252"/>
      <c r="O15" s="75"/>
      <c r="P15" s="76"/>
      <c r="Q15" s="1253"/>
      <c r="R15" s="77"/>
      <c r="S15" s="54"/>
      <c r="T15" s="1442"/>
      <c r="U15" s="723"/>
      <c r="V15" s="1255"/>
      <c r="W15" s="1255"/>
      <c r="X15" s="1256"/>
      <c r="Y15" s="1257"/>
      <c r="Z15" s="1258"/>
      <c r="AA15" s="1259"/>
      <c r="AB15" s="1259"/>
      <c r="AC15" s="1260"/>
      <c r="AD15" s="1256"/>
      <c r="AE15" s="1261"/>
      <c r="AF15" s="55"/>
      <c r="AG15" s="147"/>
      <c r="AH15" s="1261"/>
      <c r="AI15" s="1805"/>
      <c r="AJ15" s="773"/>
      <c r="AK15" s="1262"/>
      <c r="AL15" s="1263"/>
      <c r="AM15" s="1264"/>
      <c r="AN15" s="2264"/>
      <c r="AO15" s="2269"/>
      <c r="AP15" s="2269"/>
      <c r="AQ15" s="2269"/>
      <c r="AR15" s="2269"/>
      <c r="AS15" s="2269"/>
      <c r="AT15" s="2269"/>
      <c r="AU15" s="2269"/>
      <c r="AV15" s="2269"/>
      <c r="AW15" s="2269"/>
      <c r="AX15" s="2269"/>
      <c r="AY15" s="2269"/>
      <c r="AZ15" s="2269"/>
      <c r="BA15" s="2269"/>
      <c r="BB15" s="2269"/>
      <c r="BC15" s="2269"/>
      <c r="BD15" s="2269"/>
      <c r="BE15" s="2269"/>
      <c r="BF15" s="2269"/>
      <c r="BG15" s="2269"/>
      <c r="BH15" s="2269"/>
      <c r="BI15" s="2269"/>
      <c r="BJ15" s="2269"/>
      <c r="BK15" s="2269"/>
      <c r="BL15" s="2269"/>
      <c r="BM15" s="2269"/>
      <c r="BN15" s="2269"/>
      <c r="BO15" s="2269"/>
    </row>
    <row r="16" spans="1:67" s="2020" customFormat="1" ht="15" thickBot="1">
      <c r="A16" s="2303" t="s">
        <v>2013</v>
      </c>
      <c r="B16" s="97"/>
      <c r="C16" s="1005"/>
      <c r="D16" s="2304"/>
      <c r="E16" s="97"/>
      <c r="F16" s="97"/>
      <c r="G16" s="98">
        <f>ROUND(SUMPRODUCT(G6:G13,K6:K13)/SUMPRODUCT((G6:G13&gt;0)*(K6:K13)),3)</f>
        <v>0.81899999999999995</v>
      </c>
      <c r="H16" s="99">
        <f>ROUND(SUMPRODUCT(H6:H13,K6:K13)/SUMPRODUCT((H6:H13&gt;0)*(K6:K13)),3)</f>
        <v>4.4999999999999998E-2</v>
      </c>
      <c r="I16" s="100"/>
      <c r="J16" s="100"/>
      <c r="K16" s="101">
        <f>SUM(K6:K15)</f>
        <v>32481.78999999999</v>
      </c>
      <c r="L16" s="102">
        <f>ROUND(M16*10000/SUM(K6:K14),0)</f>
        <v>51</v>
      </c>
      <c r="M16" s="102">
        <f>SUM(M6:M14)</f>
        <v>167</v>
      </c>
      <c r="N16" s="103">
        <f>ROUND(SUMPRODUCT(M6:M14,N6:N14)/M16,3)</f>
        <v>0.78</v>
      </c>
      <c r="O16" s="102">
        <f>SUM(O6:O14)</f>
        <v>130</v>
      </c>
      <c r="P16" s="102">
        <f>SUM(P6:P14)</f>
        <v>37</v>
      </c>
      <c r="Q16" s="104">
        <f>ROUND(SUMPRODUCT(Q6:Q13,K6:K13)/SUMPRODUCT((Q6:Q13&gt;0)*(K6:K13)),2)</f>
        <v>0.18</v>
      </c>
      <c r="R16" s="1254">
        <f ca="1">SUM(R6:R13)</f>
        <v>1574.1399999999999</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4"/>
      <c r="AO16" s="2269"/>
      <c r="AP16" s="2269"/>
      <c r="AQ16" s="2269"/>
      <c r="AR16" s="2269"/>
      <c r="AS16" s="2269"/>
      <c r="AT16" s="2269"/>
      <c r="AU16" s="2269"/>
      <c r="AV16" s="2269"/>
      <c r="AW16" s="2269"/>
      <c r="AX16" s="2269"/>
      <c r="AY16" s="2269"/>
      <c r="AZ16" s="2269"/>
      <c r="BA16" s="2269"/>
      <c r="BB16" s="2269"/>
      <c r="BC16" s="2269"/>
      <c r="BD16" s="2269"/>
      <c r="BE16" s="2269"/>
      <c r="BF16" s="2269"/>
      <c r="BG16" s="2269"/>
      <c r="BH16" s="2269"/>
      <c r="BI16" s="2269"/>
      <c r="BJ16" s="2269"/>
      <c r="BK16" s="2269"/>
      <c r="BL16" s="2269"/>
      <c r="BM16" s="2269"/>
      <c r="BN16" s="2269"/>
      <c r="BO16" s="2269"/>
    </row>
    <row r="17" spans="1:67" ht="13.8" thickBot="1">
      <c r="A17" s="2305"/>
      <c r="B17" s="732"/>
      <c r="C17" s="1580"/>
      <c r="D17" s="2263"/>
      <c r="E17" s="2263"/>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2014</v>
      </c>
      <c r="B18" s="2270"/>
      <c r="C18" s="2267"/>
      <c r="D18" s="2268"/>
      <c r="E18" s="2267"/>
      <c r="F18" s="2267"/>
      <c r="G18" s="2267"/>
      <c r="H18" s="2267"/>
      <c r="I18" s="2267"/>
      <c r="J18" s="2267"/>
      <c r="K18" s="168"/>
      <c r="L18" s="168"/>
      <c r="M18" s="1580"/>
      <c r="N18" s="1580"/>
      <c r="O18" s="3350" t="s">
        <v>3196</v>
      </c>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4">
      <c r="A19" s="2306" t="s">
        <v>2015</v>
      </c>
      <c r="B19" s="112">
        <v>0</v>
      </c>
      <c r="C19" s="2267" t="s">
        <v>2016</v>
      </c>
      <c r="D19" s="2268"/>
      <c r="E19" s="2267"/>
      <c r="F19" s="2267"/>
      <c r="G19" s="2267"/>
      <c r="H19" s="2267"/>
      <c r="I19" s="2267"/>
      <c r="J19" s="2267"/>
      <c r="K19" s="168"/>
      <c r="L19" s="168"/>
      <c r="M19" s="2968" t="s">
        <v>3165</v>
      </c>
      <c r="N19" s="3000">
        <f>ROUND(1-(2020-2000)/60,2)</f>
        <v>0.67</v>
      </c>
      <c r="O19" s="3000">
        <v>0.4</v>
      </c>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4">
      <c r="A20" s="2307" t="s">
        <v>2017</v>
      </c>
      <c r="B20" s="113">
        <v>3</v>
      </c>
      <c r="C20" s="2267" t="s">
        <v>2018</v>
      </c>
      <c r="D20" s="2268"/>
      <c r="E20" s="2267"/>
      <c r="F20" s="2267"/>
      <c r="G20" s="2267"/>
      <c r="H20" s="2267"/>
      <c r="I20" s="2267"/>
      <c r="J20" s="2267"/>
      <c r="K20" s="168"/>
      <c r="L20" s="168"/>
      <c r="M20" s="2968" t="s">
        <v>3166</v>
      </c>
      <c r="N20" s="3351">
        <v>0.85</v>
      </c>
      <c r="O20" s="3000">
        <f>1-O19</f>
        <v>0.6</v>
      </c>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4">
      <c r="A21" s="2308" t="s">
        <v>2019</v>
      </c>
      <c r="B21" s="113">
        <f>B20</f>
        <v>3</v>
      </c>
      <c r="C21" s="2267"/>
      <c r="D21" s="2268"/>
      <c r="E21" s="2267"/>
      <c r="F21" s="2267"/>
      <c r="G21" s="2267"/>
      <c r="H21" s="2267"/>
      <c r="I21" s="2267"/>
      <c r="J21" s="2267"/>
      <c r="K21" s="168"/>
      <c r="L21" s="168"/>
      <c r="M21" s="1580"/>
      <c r="N21" s="3000">
        <f>ROUND((N19+N20)/2,2)</f>
        <v>0.76</v>
      </c>
      <c r="O21" s="3000">
        <f>ROUND(N19*O19+N20*O20,2)</f>
        <v>0.78</v>
      </c>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4">
      <c r="A22" s="2307" t="s">
        <v>2020</v>
      </c>
      <c r="B22" s="114">
        <f>B19+B20</f>
        <v>3</v>
      </c>
      <c r="C22" s="2267"/>
      <c r="D22" s="2268"/>
      <c r="E22" s="2267"/>
      <c r="F22" s="2267"/>
      <c r="G22" s="2267"/>
      <c r="H22" s="2267"/>
      <c r="I22" s="2267"/>
      <c r="J22" s="2267"/>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4">
      <c r="A23" s="2308" t="s">
        <v>2021</v>
      </c>
      <c r="B23" s="114">
        <f>B19+B21</f>
        <v>3</v>
      </c>
      <c r="C23" s="2267"/>
      <c r="D23" s="2268"/>
      <c r="E23" s="2267"/>
      <c r="F23" s="2267"/>
      <c r="G23" s="2267"/>
      <c r="H23" s="2267"/>
      <c r="I23" s="2267"/>
      <c r="J23" s="2267"/>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09" t="s">
        <v>2022</v>
      </c>
      <c r="B24" s="115">
        <f>B20-B21</f>
        <v>0</v>
      </c>
      <c r="C24" s="2267"/>
      <c r="D24" s="2268"/>
      <c r="E24" s="2267"/>
      <c r="F24" s="2267"/>
      <c r="G24" s="2267"/>
      <c r="H24" s="2267"/>
      <c r="I24" s="2267"/>
      <c r="J24" s="2267"/>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4.4" thickBot="1">
      <c r="A25" s="2018"/>
      <c r="B25" s="2270"/>
      <c r="C25" s="2267"/>
      <c r="D25" s="2268"/>
      <c r="E25" s="2267"/>
      <c r="F25" s="2267"/>
      <c r="G25" s="2267"/>
      <c r="H25" s="2267"/>
      <c r="I25" s="2267"/>
      <c r="J25" s="2267"/>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66" t="s">
        <v>2023</v>
      </c>
      <c r="B26" s="2310" t="s">
        <v>2024</v>
      </c>
      <c r="C26" s="2311" t="s">
        <v>2025</v>
      </c>
      <c r="D26" s="2268"/>
      <c r="E26" s="2267"/>
      <c r="F26" s="2267"/>
      <c r="G26" s="2267"/>
      <c r="H26" s="2267"/>
      <c r="I26" s="2267"/>
      <c r="J26" s="2267"/>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14" customFormat="1" ht="28.8">
      <c r="A27" s="2312" t="s">
        <v>2026</v>
      </c>
      <c r="B27" s="116"/>
      <c r="C27" s="1754" t="s">
        <v>2027</v>
      </c>
      <c r="D27" s="2313"/>
      <c r="E27" s="1426"/>
      <c r="F27" s="1426"/>
      <c r="G27" s="2267"/>
      <c r="H27" s="2267"/>
      <c r="I27" s="2267"/>
      <c r="J27" s="2267"/>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4" customFormat="1" ht="28.8">
      <c r="A28" s="2315" t="s">
        <v>2028</v>
      </c>
      <c r="B28" s="119">
        <v>200</v>
      </c>
      <c r="C28" s="2316"/>
      <c r="D28" s="2313"/>
      <c r="E28" s="1426"/>
      <c r="F28" s="1426"/>
      <c r="G28" s="2267"/>
      <c r="H28" s="2267"/>
      <c r="I28" s="2267"/>
      <c r="J28" s="2267"/>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4" customFormat="1" ht="29.4" thickBot="1">
      <c r="A29" s="2317" t="s">
        <v>2029</v>
      </c>
      <c r="B29" s="121"/>
      <c r="C29" s="1754" t="s">
        <v>2030</v>
      </c>
      <c r="D29" s="2313"/>
      <c r="E29" s="1426"/>
      <c r="F29" s="1426"/>
      <c r="G29" s="2267"/>
      <c r="H29" s="2267"/>
      <c r="I29" s="2267"/>
      <c r="J29" s="2267"/>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4" customFormat="1" ht="28.8">
      <c r="A30" s="2318" t="s">
        <v>2031</v>
      </c>
      <c r="B30" s="724">
        <v>200</v>
      </c>
      <c r="C30" s="2316"/>
      <c r="D30" s="2313"/>
      <c r="E30" s="1426"/>
      <c r="F30" s="1426"/>
      <c r="G30" s="2267"/>
      <c r="H30" s="2267"/>
      <c r="I30" s="2267"/>
      <c r="J30" s="2267"/>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4" customFormat="1" ht="28.8">
      <c r="A31" s="2315" t="s">
        <v>2032</v>
      </c>
      <c r="B31" s="120">
        <f>B30-B32</f>
        <v>200</v>
      </c>
      <c r="C31" s="1754"/>
      <c r="D31" s="2313"/>
      <c r="E31" s="1426"/>
      <c r="F31" s="1426"/>
      <c r="G31" s="2267"/>
      <c r="H31" s="2267"/>
      <c r="I31" s="2267"/>
      <c r="J31" s="2267"/>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4" customFormat="1" ht="29.4" thickBot="1">
      <c r="A32" s="2319" t="s">
        <v>2033</v>
      </c>
      <c r="B32" s="725"/>
      <c r="C32" s="2316"/>
      <c r="D32" s="2268"/>
      <c r="E32" s="2267"/>
      <c r="F32" s="2267"/>
      <c r="G32" s="2267"/>
      <c r="H32" s="2267"/>
      <c r="I32" s="2267"/>
      <c r="J32" s="2267"/>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4" customFormat="1" ht="14.4">
      <c r="A33" s="2312" t="s">
        <v>2034</v>
      </c>
      <c r="B33" s="726">
        <v>0.03</v>
      </c>
      <c r="C33" s="1753" t="s">
        <v>2035</v>
      </c>
      <c r="D33" s="2268"/>
      <c r="E33" s="2267"/>
      <c r="F33" s="2267"/>
      <c r="G33" s="2267"/>
      <c r="H33" s="2267"/>
      <c r="I33" s="2267"/>
      <c r="J33" s="2267"/>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4" customFormat="1" ht="14.4">
      <c r="A34" s="2315" t="s">
        <v>2036</v>
      </c>
      <c r="B34" s="122">
        <v>0</v>
      </c>
      <c r="C34" s="1753" t="s">
        <v>2037</v>
      </c>
      <c r="D34" s="2268" t="s">
        <v>2038</v>
      </c>
      <c r="E34" s="732"/>
      <c r="F34" s="2267"/>
      <c r="G34" s="2267"/>
      <c r="H34" s="2267"/>
      <c r="I34" s="2267"/>
      <c r="J34" s="2267"/>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4" customFormat="1" ht="14.4">
      <c r="A35" s="2315" t="s">
        <v>2039</v>
      </c>
      <c r="B35" s="119">
        <v>200</v>
      </c>
      <c r="C35" s="1753" t="s">
        <v>2040</v>
      </c>
      <c r="D35" s="2313"/>
      <c r="E35" s="1426"/>
      <c r="F35" s="1426"/>
      <c r="G35" s="2267"/>
      <c r="H35" s="2267"/>
      <c r="I35" s="2267"/>
      <c r="J35" s="2267"/>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17" t="s">
        <v>2041</v>
      </c>
      <c r="B36" s="123">
        <v>1.4999999999999999E-2</v>
      </c>
      <c r="C36" s="1753" t="s">
        <v>2042</v>
      </c>
      <c r="D36" s="2268"/>
      <c r="E36" s="2267"/>
      <c r="F36" s="2267"/>
      <c r="G36" s="2267"/>
      <c r="H36" s="2267"/>
      <c r="I36" s="2267"/>
      <c r="J36" s="2267"/>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4">
      <c r="A37" s="2318" t="s">
        <v>2043</v>
      </c>
      <c r="B37" s="124">
        <v>0.02</v>
      </c>
      <c r="C37" s="1753" t="s">
        <v>2044</v>
      </c>
      <c r="D37" s="2268"/>
      <c r="E37" s="2267"/>
      <c r="F37" s="2267"/>
      <c r="G37" s="2267"/>
      <c r="H37" s="2267"/>
      <c r="I37" s="2267"/>
      <c r="J37" s="2267"/>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4">
      <c r="A38" s="2315" t="s">
        <v>2045</v>
      </c>
      <c r="B38" s="122">
        <v>0.02</v>
      </c>
      <c r="C38" s="1753" t="s">
        <v>2044</v>
      </c>
      <c r="D38" s="2268"/>
      <c r="E38" s="2267"/>
      <c r="F38" s="2267"/>
      <c r="G38" s="2267"/>
      <c r="H38" s="2267"/>
      <c r="I38" s="2267"/>
      <c r="J38" s="2267"/>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4">
      <c r="A39" s="2319" t="s">
        <v>2046</v>
      </c>
      <c r="B39" s="362">
        <f ca="1">存贷款利率!I1</f>
        <v>1.4999999999999999E-2</v>
      </c>
      <c r="C39" s="1753"/>
      <c r="D39" s="2268"/>
      <c r="E39" s="2267"/>
      <c r="F39" s="2267"/>
      <c r="G39" s="2267"/>
      <c r="H39" s="2267"/>
      <c r="I39" s="2267"/>
      <c r="J39" s="2267"/>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19" t="s">
        <v>2047</v>
      </c>
      <c r="B40" s="1299">
        <f ca="1">存贷款利率!G1</f>
        <v>4.7500000000000001E-2</v>
      </c>
      <c r="C40" s="1753" t="s">
        <v>2048</v>
      </c>
      <c r="D40" s="1580"/>
      <c r="E40" s="2268"/>
      <c r="F40" s="2267"/>
      <c r="G40" s="2267"/>
      <c r="H40" s="2267"/>
      <c r="I40" s="2267"/>
      <c r="J40" s="2267"/>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4">
      <c r="A41" s="2312" t="s">
        <v>2049</v>
      </c>
      <c r="B41" s="125">
        <f>B42+B43</f>
        <v>5.6000000000000001E-2</v>
      </c>
      <c r="C41" s="1754"/>
      <c r="D41" s="1580"/>
      <c r="E41" s="2268"/>
      <c r="F41" s="2267"/>
      <c r="G41" s="2267"/>
      <c r="H41" s="2267"/>
      <c r="I41" s="2267"/>
      <c r="J41" s="2267"/>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4">
      <c r="A42" s="2320" t="s">
        <v>2050</v>
      </c>
      <c r="B42" s="126">
        <v>0.05</v>
      </c>
      <c r="C42" s="2321">
        <f>IF(B2&lt;DATE(2016,5,1),0,B42)</f>
        <v>0.05</v>
      </c>
      <c r="D42" s="2268"/>
      <c r="E42" s="2267"/>
      <c r="F42" s="2267"/>
      <c r="G42" s="2267"/>
      <c r="H42" s="2267"/>
      <c r="I42" s="2267"/>
      <c r="J42" s="2267"/>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4">
      <c r="A43" s="2320" t="s">
        <v>2051</v>
      </c>
      <c r="B43" s="127">
        <f>B42*(B44+B45+B46)+B47</f>
        <v>6.000000000000001E-3</v>
      </c>
      <c r="C43" s="1754"/>
      <c r="D43" s="2268"/>
      <c r="E43" s="2267"/>
      <c r="F43" s="2267"/>
      <c r="G43" s="2267"/>
      <c r="H43" s="2267"/>
      <c r="I43" s="2267"/>
      <c r="J43" s="2267"/>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4">
      <c r="A44" s="2322" t="s">
        <v>2052</v>
      </c>
      <c r="B44" s="128">
        <v>7.0000000000000007E-2</v>
      </c>
      <c r="C44" s="1753" t="s">
        <v>2053</v>
      </c>
      <c r="D44" s="2268"/>
      <c r="E44" s="2267"/>
      <c r="F44" s="2267"/>
      <c r="G44" s="2267"/>
      <c r="H44" s="2267"/>
      <c r="I44" s="2267"/>
      <c r="J44" s="2267"/>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4">
      <c r="A45" s="2322" t="s">
        <v>2054</v>
      </c>
      <c r="B45" s="126">
        <v>0.03</v>
      </c>
      <c r="C45" s="1754" t="s">
        <v>2055</v>
      </c>
      <c r="D45" s="2268"/>
      <c r="E45" s="2267"/>
      <c r="F45" s="2267"/>
      <c r="G45" s="2267"/>
      <c r="H45" s="2267"/>
      <c r="I45" s="2267"/>
      <c r="J45" s="2267"/>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4">
      <c r="A46" s="2322" t="s">
        <v>2056</v>
      </c>
      <c r="B46" s="126">
        <v>0.02</v>
      </c>
      <c r="C46" s="1754" t="s">
        <v>2057</v>
      </c>
      <c r="D46" s="2268"/>
      <c r="E46" s="2267"/>
      <c r="F46" s="2267"/>
      <c r="G46" s="2267"/>
      <c r="H46" s="2267"/>
      <c r="I46" s="2267"/>
      <c r="J46" s="2267"/>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3" t="s">
        <v>2058</v>
      </c>
      <c r="B47" s="129"/>
      <c r="C47" s="1754" t="s">
        <v>2059</v>
      </c>
      <c r="D47" s="2268"/>
      <c r="E47" s="2267"/>
      <c r="F47" s="2267"/>
      <c r="G47" s="2267"/>
      <c r="H47" s="2267"/>
      <c r="I47" s="2267"/>
      <c r="J47" s="2267"/>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4">
      <c r="A48" s="2324" t="s">
        <v>2060</v>
      </c>
      <c r="B48" s="130">
        <v>0.03</v>
      </c>
      <c r="C48" s="1761" t="s">
        <v>2061</v>
      </c>
      <c r="D48" s="2268"/>
      <c r="E48" s="2267"/>
      <c r="F48" s="2267"/>
      <c r="G48" s="2267"/>
      <c r="H48" s="2267"/>
      <c r="I48" s="2267"/>
      <c r="J48" s="2267"/>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19" t="s">
        <v>2062</v>
      </c>
      <c r="B49" s="126">
        <v>5.0000000000000001E-4</v>
      </c>
      <c r="C49" s="1761" t="s">
        <v>2063</v>
      </c>
      <c r="D49" s="2268"/>
      <c r="E49" s="2267"/>
      <c r="F49" s="2267"/>
      <c r="G49" s="2267"/>
      <c r="H49" s="2267"/>
      <c r="I49" s="2267"/>
      <c r="J49" s="2267"/>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4">
      <c r="A50" s="2325" t="s">
        <v>2064</v>
      </c>
      <c r="B50" s="131">
        <v>1.2E-2</v>
      </c>
      <c r="C50" s="1426"/>
      <c r="D50" s="2268"/>
      <c r="E50" s="2267"/>
      <c r="F50" s="2267"/>
      <c r="G50" s="2267"/>
      <c r="H50" s="2267"/>
      <c r="I50" s="2267"/>
      <c r="J50" s="2267"/>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17" t="s">
        <v>2065</v>
      </c>
      <c r="B51" s="132">
        <v>0.12</v>
      </c>
      <c r="C51" s="1426"/>
      <c r="D51" s="2268"/>
      <c r="E51" s="2267"/>
      <c r="F51" s="2267"/>
      <c r="G51" s="2267"/>
      <c r="H51" s="2267"/>
      <c r="I51" s="2267"/>
      <c r="J51" s="2267"/>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4">
      <c r="A52" s="2325" t="s">
        <v>2066</v>
      </c>
      <c r="B52" s="133">
        <f>SUMIF(A54:A63,B53,B54:B63)</f>
        <v>24</v>
      </c>
      <c r="C52" s="1426"/>
      <c r="D52" s="2268"/>
      <c r="E52" s="2267"/>
      <c r="F52" s="2267"/>
      <c r="G52" s="2267"/>
      <c r="H52" s="2267"/>
      <c r="I52" s="2267"/>
      <c r="J52" s="2267"/>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8.8">
      <c r="A53" s="2315" t="s">
        <v>2067</v>
      </c>
      <c r="B53" s="2326" t="s">
        <v>269</v>
      </c>
      <c r="C53" s="1426" t="s">
        <v>2068</v>
      </c>
      <c r="D53" s="2327" t="s">
        <v>2069</v>
      </c>
      <c r="E53" s="2267"/>
      <c r="F53" s="2267"/>
      <c r="G53" s="2267"/>
      <c r="H53" s="2267"/>
      <c r="I53" s="2267"/>
      <c r="J53" s="2267"/>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4">
      <c r="A54" s="2328" t="s">
        <v>2070</v>
      </c>
      <c r="B54" s="84"/>
      <c r="C54" s="1426">
        <v>30</v>
      </c>
      <c r="D54" s="2268"/>
      <c r="E54" s="2267"/>
      <c r="F54" s="2267"/>
      <c r="G54" s="2267"/>
      <c r="H54" s="2267"/>
      <c r="I54" s="2267"/>
      <c r="J54" s="2267"/>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4">
      <c r="A55" s="2328" t="s">
        <v>2071</v>
      </c>
      <c r="B55" s="84">
        <v>24</v>
      </c>
      <c r="C55" s="1426">
        <v>24</v>
      </c>
      <c r="D55" s="2268"/>
      <c r="E55" s="2267"/>
      <c r="F55" s="2267"/>
      <c r="G55" s="2267"/>
      <c r="H55" s="2267"/>
      <c r="I55" s="2329"/>
      <c r="J55" s="2267"/>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4">
      <c r="A56" s="2328" t="s">
        <v>2072</v>
      </c>
      <c r="B56" s="84"/>
      <c r="C56" s="1426">
        <v>18</v>
      </c>
      <c r="D56" s="2268"/>
      <c r="E56" s="2267"/>
      <c r="F56" s="2267"/>
      <c r="G56" s="2267"/>
      <c r="H56" s="2267"/>
      <c r="I56" s="2267"/>
      <c r="J56" s="2267"/>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4">
      <c r="A57" s="2328" t="s">
        <v>2073</v>
      </c>
      <c r="B57" s="84"/>
      <c r="C57" s="1426">
        <v>12</v>
      </c>
      <c r="D57" s="2268"/>
      <c r="E57" s="2267"/>
      <c r="F57" s="2267"/>
      <c r="G57" s="2267"/>
      <c r="H57" s="2267"/>
      <c r="I57" s="2267"/>
      <c r="J57" s="2267"/>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4">
      <c r="A58" s="2328" t="s">
        <v>2074</v>
      </c>
      <c r="B58" s="84"/>
      <c r="C58" s="1426">
        <v>3</v>
      </c>
      <c r="D58" s="2268"/>
      <c r="E58" s="2267"/>
      <c r="F58" s="2267"/>
      <c r="G58" s="2267"/>
      <c r="H58" s="2267"/>
      <c r="I58" s="2267"/>
      <c r="J58" s="2267"/>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4">
      <c r="A59" s="2328" t="s">
        <v>2075</v>
      </c>
      <c r="B59" s="84"/>
      <c r="C59" s="1426">
        <v>1.5</v>
      </c>
      <c r="D59" s="2268"/>
      <c r="E59" s="2267"/>
      <c r="F59" s="2267"/>
      <c r="G59" s="2267"/>
      <c r="H59" s="2267"/>
      <c r="I59" s="2267"/>
      <c r="J59" s="2267"/>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4">
      <c r="A60" s="2328" t="s">
        <v>2076</v>
      </c>
      <c r="B60" s="84"/>
      <c r="C60" s="2267"/>
      <c r="D60" s="2268"/>
      <c r="E60" s="2267"/>
      <c r="F60" s="2267"/>
      <c r="G60" s="2267"/>
      <c r="H60" s="2267"/>
      <c r="I60" s="2267"/>
      <c r="J60" s="2267"/>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4">
      <c r="A61" s="2328" t="s">
        <v>2077</v>
      </c>
      <c r="B61" s="84"/>
      <c r="C61" s="2267"/>
      <c r="D61" s="2268"/>
      <c r="E61" s="2267"/>
      <c r="F61" s="2267"/>
      <c r="G61" s="2267"/>
      <c r="H61" s="2267"/>
      <c r="I61" s="2267"/>
      <c r="J61" s="2267"/>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4">
      <c r="A62" s="2328" t="s">
        <v>2078</v>
      </c>
      <c r="B62" s="84"/>
      <c r="C62" s="2267"/>
      <c r="D62" s="2268"/>
      <c r="E62" s="2267"/>
      <c r="F62" s="2267"/>
      <c r="G62" s="2267"/>
      <c r="H62" s="2267"/>
      <c r="I62" s="2267"/>
      <c r="J62" s="2267"/>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0" t="s">
        <v>2079</v>
      </c>
      <c r="B63" s="134"/>
      <c r="C63" s="2267"/>
      <c r="D63" s="2268"/>
      <c r="E63" s="2267"/>
      <c r="F63" s="2267"/>
      <c r="G63" s="2267"/>
      <c r="H63" s="2267"/>
      <c r="I63" s="2267"/>
      <c r="J63" s="2267"/>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31"/>
      <c r="D64" s="2332"/>
      <c r="K64" s="798"/>
      <c r="L64" s="798"/>
    </row>
    <row r="65" spans="1:12" s="964" customFormat="1">
      <c r="A65" s="2331"/>
      <c r="D65" s="2332"/>
      <c r="K65" s="798"/>
      <c r="L65" s="798"/>
    </row>
    <row r="66" spans="1:12" s="964" customFormat="1">
      <c r="A66" s="2331"/>
      <c r="D66" s="2332"/>
      <c r="K66" s="798"/>
      <c r="L66" s="798"/>
    </row>
    <row r="67" spans="1:12" s="964" customFormat="1">
      <c r="A67" s="2331"/>
      <c r="D67" s="2332"/>
      <c r="K67" s="798"/>
      <c r="L67" s="798"/>
    </row>
    <row r="68" spans="1:12" s="964" customFormat="1">
      <c r="A68" s="2331"/>
      <c r="D68" s="2332"/>
      <c r="K68" s="798"/>
      <c r="L68" s="798"/>
    </row>
    <row r="69" spans="1:12" s="964" customFormat="1">
      <c r="A69" s="2331"/>
      <c r="D69" s="2332"/>
      <c r="K69" s="798"/>
      <c r="L69" s="798"/>
    </row>
    <row r="70" spans="1:12" s="964" customFormat="1">
      <c r="A70" s="2331"/>
      <c r="D70" s="2332"/>
      <c r="K70" s="798"/>
      <c r="L70" s="798"/>
    </row>
    <row r="71" spans="1:12" s="964" customFormat="1">
      <c r="A71" s="2331"/>
      <c r="D71" s="2332"/>
      <c r="K71" s="798"/>
      <c r="L71" s="798"/>
    </row>
    <row r="72" spans="1:12" s="964" customFormat="1">
      <c r="A72" s="2331"/>
      <c r="D72" s="2332"/>
      <c r="K72" s="798"/>
      <c r="L72" s="798"/>
    </row>
    <row r="73" spans="1:12" s="964" customFormat="1">
      <c r="A73" s="2331"/>
      <c r="D73" s="2332"/>
      <c r="K73" s="798"/>
      <c r="L73" s="798"/>
    </row>
    <row r="74" spans="1:12" s="964" customFormat="1">
      <c r="A74" s="2331"/>
      <c r="D74" s="2332"/>
      <c r="K74" s="798"/>
      <c r="L74" s="798"/>
    </row>
    <row r="75" spans="1:12" s="964" customFormat="1">
      <c r="A75" s="2331"/>
      <c r="D75" s="2332"/>
      <c r="K75" s="798"/>
      <c r="L75" s="798"/>
    </row>
    <row r="76" spans="1:12" s="964" customFormat="1">
      <c r="A76" s="2331"/>
      <c r="D76" s="2332"/>
      <c r="K76" s="798"/>
      <c r="L76" s="798"/>
    </row>
    <row r="77" spans="1:12" s="964" customFormat="1">
      <c r="A77" s="2331"/>
      <c r="D77" s="2332"/>
      <c r="K77" s="798"/>
      <c r="L77" s="798"/>
    </row>
    <row r="78" spans="1:12" s="964" customFormat="1">
      <c r="A78" s="2331"/>
      <c r="D78" s="2332"/>
      <c r="K78" s="798"/>
      <c r="L78" s="798"/>
    </row>
    <row r="79" spans="1:12" s="964" customFormat="1">
      <c r="A79" s="2331"/>
      <c r="D79" s="2332"/>
      <c r="K79" s="798"/>
      <c r="L79" s="798"/>
    </row>
    <row r="80" spans="1:12" s="964" customFormat="1">
      <c r="A80" s="2331"/>
      <c r="D80" s="2332"/>
      <c r="K80" s="798"/>
      <c r="L80" s="798"/>
    </row>
    <row r="81" spans="1:12" s="964" customFormat="1">
      <c r="A81" s="2331"/>
      <c r="D81" s="2332"/>
      <c r="K81" s="798"/>
      <c r="L81" s="798"/>
    </row>
    <row r="82" spans="1:12" s="964" customFormat="1">
      <c r="A82" s="2331"/>
      <c r="D82" s="2332"/>
      <c r="K82" s="798"/>
      <c r="L82" s="798"/>
    </row>
    <row r="83" spans="1:12" s="964" customFormat="1">
      <c r="A83" s="2331"/>
      <c r="D83" s="2332"/>
      <c r="K83" s="798"/>
      <c r="L83" s="798"/>
    </row>
    <row r="84" spans="1:12" s="964" customFormat="1">
      <c r="A84" s="2331"/>
      <c r="D84" s="2332"/>
      <c r="K84" s="798"/>
      <c r="L84" s="798"/>
    </row>
    <row r="85" spans="1:12" s="964" customFormat="1">
      <c r="A85" s="2331"/>
      <c r="D85" s="2332"/>
      <c r="K85" s="798"/>
      <c r="L85" s="798"/>
    </row>
    <row r="86" spans="1:12" s="964" customFormat="1">
      <c r="A86" s="2331"/>
      <c r="D86" s="2332"/>
      <c r="K86" s="798"/>
      <c r="L86" s="798"/>
    </row>
    <row r="87" spans="1:12" s="964" customFormat="1">
      <c r="A87" s="2331"/>
      <c r="D87" s="2332"/>
      <c r="K87" s="798"/>
      <c r="L87" s="798"/>
    </row>
    <row r="88" spans="1:12" s="964" customFormat="1">
      <c r="A88" s="2331"/>
      <c r="D88" s="2332"/>
      <c r="K88" s="798"/>
      <c r="L88" s="798"/>
    </row>
    <row r="89" spans="1:12" s="964" customFormat="1">
      <c r="A89" s="2331"/>
      <c r="D89" s="2332"/>
      <c r="K89" s="798"/>
      <c r="L89" s="798"/>
    </row>
    <row r="90" spans="1:12" s="964" customFormat="1">
      <c r="A90" s="2331"/>
      <c r="D90" s="2332"/>
      <c r="K90" s="798"/>
      <c r="L90" s="798"/>
    </row>
    <row r="91" spans="1:12" s="964" customFormat="1">
      <c r="A91" s="2331"/>
      <c r="D91" s="2332"/>
      <c r="K91" s="798"/>
      <c r="L91" s="798"/>
    </row>
    <row r="92" spans="1:12" s="964" customFormat="1">
      <c r="A92" s="2331"/>
      <c r="D92" s="2332"/>
      <c r="K92" s="798"/>
      <c r="L92" s="798"/>
    </row>
    <row r="93" spans="1:12" s="964" customFormat="1">
      <c r="A93" s="2331"/>
      <c r="D93" s="2332"/>
      <c r="K93" s="798"/>
      <c r="L93" s="798"/>
    </row>
    <row r="94" spans="1:12" s="964" customFormat="1">
      <c r="A94" s="2331"/>
      <c r="D94" s="2332"/>
      <c r="K94" s="798"/>
      <c r="L94" s="798"/>
    </row>
    <row r="95" spans="1:12" s="964" customFormat="1">
      <c r="A95" s="2331"/>
      <c r="D95" s="2332"/>
      <c r="K95" s="798"/>
      <c r="L95" s="798"/>
    </row>
    <row r="96" spans="1:12" s="964" customFormat="1">
      <c r="A96" s="2331"/>
      <c r="D96" s="2332"/>
      <c r="K96" s="798"/>
      <c r="L96" s="798"/>
    </row>
    <row r="97" spans="1:12" s="964" customFormat="1">
      <c r="A97" s="2331"/>
      <c r="D97" s="2332"/>
      <c r="K97" s="798"/>
      <c r="L97" s="798"/>
    </row>
    <row r="98" spans="1:12" s="964" customFormat="1">
      <c r="A98" s="2331"/>
      <c r="D98" s="2332"/>
      <c r="K98" s="798"/>
      <c r="L98" s="798"/>
    </row>
    <row r="99" spans="1:12" s="964" customFormat="1">
      <c r="A99" s="2331"/>
      <c r="D99" s="2332"/>
      <c r="K99" s="798"/>
      <c r="L99" s="798"/>
    </row>
    <row r="100" spans="1:12" s="964" customFormat="1">
      <c r="A100" s="2331"/>
      <c r="D100" s="2332"/>
      <c r="K100" s="798"/>
      <c r="L100" s="798"/>
    </row>
    <row r="101" spans="1:12" s="964" customFormat="1">
      <c r="A101" s="2331"/>
      <c r="D101" s="2332"/>
      <c r="K101" s="798"/>
      <c r="L101" s="798"/>
    </row>
    <row r="102" spans="1:12" s="964" customFormat="1">
      <c r="A102" s="2331"/>
      <c r="D102" s="2332"/>
      <c r="K102" s="798"/>
      <c r="L102" s="798"/>
    </row>
    <row r="103" spans="1:12" s="964" customFormat="1">
      <c r="A103" s="2331"/>
      <c r="D103" s="2332"/>
      <c r="K103" s="798"/>
      <c r="L103" s="798"/>
    </row>
    <row r="104" spans="1:12" s="964" customFormat="1">
      <c r="A104" s="2331"/>
      <c r="D104" s="2332"/>
      <c r="K104" s="798"/>
      <c r="L104" s="798"/>
    </row>
    <row r="105" spans="1:12" s="964" customFormat="1">
      <c r="A105" s="2331"/>
      <c r="D105" s="2332"/>
      <c r="K105" s="798"/>
      <c r="L105" s="798"/>
    </row>
    <row r="106" spans="1:12" s="964" customFormat="1">
      <c r="A106" s="2331"/>
      <c r="D106" s="2332"/>
      <c r="K106" s="798"/>
      <c r="L106" s="798"/>
    </row>
    <row r="107" spans="1:12" s="964" customFormat="1">
      <c r="A107" s="2331"/>
      <c r="D107" s="2332"/>
      <c r="K107" s="798"/>
      <c r="L107" s="798"/>
    </row>
    <row r="108" spans="1:12" s="964" customFormat="1">
      <c r="A108" s="2331"/>
      <c r="D108" s="2332"/>
      <c r="K108" s="798"/>
      <c r="L108" s="798"/>
    </row>
    <row r="109" spans="1:12" s="964" customFormat="1">
      <c r="A109" s="2331"/>
      <c r="D109" s="2332"/>
      <c r="K109" s="798"/>
      <c r="L109" s="798"/>
    </row>
    <row r="110" spans="1:12" s="964" customFormat="1">
      <c r="A110" s="2331"/>
      <c r="D110" s="2332"/>
      <c r="K110" s="798"/>
      <c r="L110" s="798"/>
    </row>
    <row r="111" spans="1:12" s="964" customFormat="1">
      <c r="A111" s="2331"/>
      <c r="D111" s="2332"/>
      <c r="K111" s="798"/>
      <c r="L111" s="798"/>
    </row>
    <row r="112" spans="1:12" s="964" customFormat="1">
      <c r="A112" s="2331"/>
      <c r="D112" s="2332"/>
      <c r="K112" s="798"/>
      <c r="L112" s="798"/>
    </row>
    <row r="113" spans="1:12" s="964" customFormat="1">
      <c r="A113" s="2331"/>
      <c r="D113" s="2332"/>
      <c r="K113" s="798"/>
      <c r="L113" s="798"/>
    </row>
    <row r="114" spans="1:12" s="964" customFormat="1">
      <c r="A114" s="2331"/>
      <c r="D114" s="2332"/>
      <c r="K114" s="798"/>
      <c r="L114" s="798"/>
    </row>
    <row r="115" spans="1:12" s="964" customFormat="1">
      <c r="A115" s="2331"/>
      <c r="D115" s="2332"/>
      <c r="K115" s="798"/>
      <c r="L115" s="798"/>
    </row>
    <row r="116" spans="1:12" s="964" customFormat="1">
      <c r="A116" s="2331"/>
      <c r="D116" s="2332"/>
      <c r="K116" s="798"/>
      <c r="L116" s="798"/>
    </row>
    <row r="117" spans="1:12" s="964" customFormat="1">
      <c r="A117" s="2331"/>
      <c r="D117" s="2332"/>
      <c r="K117" s="798"/>
      <c r="L117" s="798"/>
    </row>
    <row r="118" spans="1:12" s="964" customFormat="1">
      <c r="A118" s="2331"/>
      <c r="D118" s="2332"/>
      <c r="K118" s="798"/>
      <c r="L118" s="798"/>
    </row>
    <row r="119" spans="1:12" s="964" customFormat="1">
      <c r="A119" s="2331"/>
      <c r="D119" s="2332"/>
      <c r="K119" s="798"/>
      <c r="L119" s="798"/>
    </row>
    <row r="120" spans="1:12" s="964" customFormat="1">
      <c r="A120" s="2331"/>
      <c r="D120" s="2332"/>
      <c r="K120" s="798"/>
      <c r="L120" s="798"/>
    </row>
    <row r="121" spans="1:12" s="964" customFormat="1">
      <c r="A121" s="2331"/>
      <c r="D121" s="2332"/>
      <c r="K121" s="798"/>
      <c r="L121" s="798"/>
    </row>
    <row r="122" spans="1:12" s="964" customFormat="1">
      <c r="A122" s="2331"/>
      <c r="D122" s="2332"/>
      <c r="K122" s="798"/>
      <c r="L122" s="798"/>
    </row>
    <row r="123" spans="1:12" s="964" customFormat="1">
      <c r="A123" s="2331"/>
      <c r="D123" s="2332"/>
      <c r="K123" s="798"/>
      <c r="L123" s="798"/>
    </row>
    <row r="124" spans="1:12" s="964" customFormat="1">
      <c r="A124" s="2331"/>
      <c r="D124" s="2332"/>
      <c r="K124" s="798"/>
      <c r="L124" s="798"/>
    </row>
    <row r="125" spans="1:12" s="964" customFormat="1">
      <c r="A125" s="2331"/>
      <c r="D125" s="2332"/>
      <c r="K125" s="798"/>
      <c r="L125" s="798"/>
    </row>
    <row r="126" spans="1:12" s="964" customFormat="1">
      <c r="A126" s="2331"/>
      <c r="D126" s="2332"/>
      <c r="K126" s="798"/>
      <c r="L126" s="798"/>
    </row>
    <row r="127" spans="1:12" s="964" customFormat="1">
      <c r="A127" s="2331"/>
      <c r="D127" s="2332"/>
      <c r="K127" s="798"/>
      <c r="L127" s="798"/>
    </row>
    <row r="128" spans="1:12" s="964" customFormat="1">
      <c r="A128" s="2331"/>
      <c r="D128" s="2332"/>
      <c r="K128" s="798"/>
      <c r="L128" s="798"/>
    </row>
    <row r="129" spans="1:12" s="964" customFormat="1">
      <c r="A129" s="2331"/>
      <c r="D129" s="2332"/>
      <c r="K129" s="798"/>
      <c r="L129" s="798"/>
    </row>
    <row r="130" spans="1:12" s="964" customFormat="1">
      <c r="A130" s="2331"/>
      <c r="D130" s="2332"/>
      <c r="K130" s="798"/>
      <c r="L130" s="798"/>
    </row>
    <row r="131" spans="1:12" s="964" customFormat="1">
      <c r="A131" s="2331"/>
      <c r="D131" s="2332"/>
      <c r="K131" s="798"/>
      <c r="L131" s="798"/>
    </row>
    <row r="132" spans="1:12" s="964" customFormat="1">
      <c r="A132" s="2331"/>
      <c r="D132" s="2332"/>
      <c r="K132" s="798"/>
      <c r="L132" s="798"/>
    </row>
    <row r="133" spans="1:12" s="964" customFormat="1">
      <c r="A133" s="2331"/>
      <c r="D133" s="2332"/>
      <c r="K133" s="798"/>
      <c r="L133" s="798"/>
    </row>
    <row r="134" spans="1:12" s="2264" customFormat="1">
      <c r="A134" s="2333"/>
      <c r="D134" s="2334"/>
      <c r="K134" s="27"/>
      <c r="L134" s="27"/>
    </row>
    <row r="135" spans="1:12" s="2264" customFormat="1">
      <c r="A135" s="2333"/>
      <c r="D135" s="2334"/>
      <c r="K135" s="27"/>
      <c r="L135" s="27"/>
    </row>
    <row r="136" spans="1:12" s="2264" customFormat="1">
      <c r="A136" s="2333"/>
      <c r="D136" s="2334"/>
      <c r="K136" s="27"/>
      <c r="L136" s="27"/>
    </row>
    <row r="137" spans="1:12" s="2264" customFormat="1">
      <c r="A137" s="2333"/>
      <c r="D137" s="2334"/>
      <c r="K137" s="27"/>
      <c r="L137" s="27"/>
    </row>
    <row r="138" spans="1:12" s="2264" customFormat="1">
      <c r="A138" s="2333"/>
      <c r="D138" s="2334"/>
      <c r="K138" s="27"/>
      <c r="L138" s="27"/>
    </row>
    <row r="139" spans="1:12" s="2264" customFormat="1">
      <c r="A139" s="2333"/>
      <c r="D139" s="2334"/>
      <c r="K139" s="27"/>
      <c r="L139" s="27"/>
    </row>
    <row r="140" spans="1:12" s="2264" customFormat="1">
      <c r="A140" s="2333"/>
      <c r="D140" s="2334"/>
      <c r="K140" s="27"/>
      <c r="L140" s="27"/>
    </row>
    <row r="141" spans="1:12" s="2264" customFormat="1">
      <c r="A141" s="2333"/>
      <c r="D141" s="2334"/>
      <c r="K141" s="27"/>
      <c r="L141" s="27"/>
    </row>
    <row r="142" spans="1:12" s="2264" customFormat="1">
      <c r="A142" s="2333"/>
      <c r="D142" s="2334"/>
      <c r="K142" s="27"/>
      <c r="L142" s="27"/>
    </row>
    <row r="143" spans="1:12" s="2264" customFormat="1">
      <c r="A143" s="2333"/>
      <c r="D143" s="2334"/>
      <c r="K143" s="27"/>
      <c r="L143" s="27"/>
    </row>
    <row r="144" spans="1:12" s="2264" customFormat="1">
      <c r="A144" s="2333"/>
      <c r="D144" s="2334"/>
      <c r="K144" s="27"/>
      <c r="L144" s="27"/>
    </row>
    <row r="145" spans="1:12" s="2264" customFormat="1">
      <c r="A145" s="2333"/>
      <c r="D145" s="2334"/>
      <c r="K145" s="27"/>
      <c r="L145" s="27"/>
    </row>
    <row r="146" spans="1:12" s="2264" customFormat="1">
      <c r="A146" s="2333"/>
      <c r="D146" s="2334"/>
      <c r="K146" s="27"/>
      <c r="L146" s="27"/>
    </row>
    <row r="147" spans="1:12" s="2264" customFormat="1">
      <c r="A147" s="2333"/>
      <c r="D147" s="2334"/>
      <c r="K147" s="27"/>
      <c r="L147" s="27"/>
    </row>
    <row r="148" spans="1:12" s="2264" customFormat="1">
      <c r="A148" s="2333"/>
      <c r="D148" s="2334"/>
      <c r="K148" s="27"/>
      <c r="L148" s="27"/>
    </row>
    <row r="149" spans="1:12" s="2264" customFormat="1">
      <c r="A149" s="2333"/>
      <c r="D149" s="2334"/>
      <c r="K149" s="27"/>
      <c r="L149" s="27"/>
    </row>
    <row r="150" spans="1:12" s="2264" customFormat="1">
      <c r="A150" s="2333"/>
      <c r="D150" s="2334"/>
      <c r="K150" s="27"/>
      <c r="L150" s="27"/>
    </row>
    <row r="151" spans="1:12" s="2264" customFormat="1">
      <c r="A151" s="2333"/>
      <c r="D151" s="2334"/>
      <c r="K151" s="27"/>
      <c r="L151" s="27"/>
    </row>
    <row r="152" spans="1:12" s="2264" customFormat="1">
      <c r="A152" s="2333"/>
      <c r="D152" s="2334"/>
      <c r="K152" s="27"/>
      <c r="L152" s="27"/>
    </row>
    <row r="153" spans="1:12" s="2264" customFormat="1">
      <c r="A153" s="2333"/>
      <c r="D153" s="2334"/>
      <c r="K153" s="27"/>
      <c r="L153" s="27"/>
    </row>
    <row r="154" spans="1:12" s="2264" customFormat="1">
      <c r="A154" s="2333"/>
      <c r="D154" s="2334"/>
      <c r="K154" s="27"/>
      <c r="L154" s="27"/>
    </row>
    <row r="155" spans="1:12" s="2264" customFormat="1">
      <c r="A155" s="2333"/>
      <c r="D155" s="2334"/>
      <c r="K155" s="27"/>
      <c r="L155" s="27"/>
    </row>
    <row r="156" spans="1:12" s="2264" customFormat="1">
      <c r="A156" s="2333"/>
      <c r="D156" s="2334"/>
      <c r="K156" s="27"/>
      <c r="L156" s="27"/>
    </row>
    <row r="157" spans="1:12" s="2264" customFormat="1">
      <c r="A157" s="2333"/>
      <c r="D157" s="2334"/>
      <c r="K157" s="27"/>
      <c r="L157" s="27"/>
    </row>
    <row r="158" spans="1:12" s="2264" customFormat="1">
      <c r="A158" s="2333"/>
      <c r="D158" s="2334"/>
      <c r="K158" s="27"/>
      <c r="L158" s="27"/>
    </row>
    <row r="159" spans="1:12" s="2264" customFormat="1">
      <c r="A159" s="2333"/>
      <c r="D159" s="2334"/>
      <c r="K159" s="27"/>
      <c r="L159" s="27"/>
    </row>
    <row r="160" spans="1:12" s="2264" customFormat="1">
      <c r="A160" s="2333"/>
      <c r="D160" s="2334"/>
      <c r="K160" s="27"/>
      <c r="L160" s="27"/>
    </row>
    <row r="161" spans="1:12" s="2264" customFormat="1">
      <c r="A161" s="2333"/>
      <c r="D161" s="2334"/>
      <c r="K161" s="27"/>
      <c r="L161" s="27"/>
    </row>
    <row r="162" spans="1:12" s="2264" customFormat="1">
      <c r="A162" s="2333"/>
      <c r="D162" s="2334"/>
      <c r="K162" s="27"/>
      <c r="L162" s="27"/>
    </row>
    <row r="163" spans="1:12" s="2264" customFormat="1">
      <c r="A163" s="2333"/>
      <c r="D163" s="2334"/>
      <c r="K163" s="27"/>
      <c r="L163" s="27"/>
    </row>
    <row r="164" spans="1:12" s="2264" customFormat="1">
      <c r="A164" s="2333"/>
      <c r="D164" s="2334"/>
      <c r="K164" s="27"/>
      <c r="L164" s="27"/>
    </row>
    <row r="165" spans="1:12" s="2264" customFormat="1">
      <c r="A165" s="2333"/>
      <c r="D165" s="2334"/>
      <c r="K165" s="27"/>
      <c r="L165" s="27"/>
    </row>
    <row r="166" spans="1:12" s="2264" customFormat="1">
      <c r="A166" s="2333"/>
      <c r="D166" s="2334"/>
      <c r="K166" s="27"/>
      <c r="L166" s="27"/>
    </row>
    <row r="167" spans="1:12" s="2264" customFormat="1">
      <c r="A167" s="2333"/>
      <c r="D167" s="2334"/>
      <c r="K167" s="27"/>
      <c r="L167" s="27"/>
    </row>
    <row r="168" spans="1:12" s="2264" customFormat="1">
      <c r="A168" s="2333"/>
      <c r="D168" s="2334"/>
      <c r="K168" s="27"/>
      <c r="L168" s="27"/>
    </row>
    <row r="169" spans="1:12" s="2264" customFormat="1">
      <c r="A169" s="2333"/>
      <c r="D169" s="2334"/>
      <c r="K169" s="27"/>
      <c r="L169" s="27"/>
    </row>
    <row r="170" spans="1:12" s="2264" customFormat="1">
      <c r="A170" s="2333"/>
      <c r="D170" s="2334"/>
      <c r="K170" s="27"/>
      <c r="L170" s="27"/>
    </row>
    <row r="171" spans="1:12" s="2264" customFormat="1">
      <c r="A171" s="2333"/>
      <c r="D171" s="2334"/>
      <c r="K171" s="27"/>
      <c r="L171" s="27"/>
    </row>
    <row r="172" spans="1:12" s="2264" customFormat="1">
      <c r="A172" s="2333"/>
      <c r="D172" s="2334"/>
      <c r="K172" s="27"/>
      <c r="L172" s="27"/>
    </row>
    <row r="173" spans="1:12" s="2264" customFormat="1">
      <c r="A173" s="2333"/>
      <c r="D173" s="2334"/>
      <c r="K173" s="27"/>
      <c r="L173" s="27"/>
    </row>
    <row r="174" spans="1:12" s="2264" customFormat="1">
      <c r="A174" s="2333"/>
      <c r="D174" s="233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3.8"/>
  <cols>
    <col min="1" max="1" width="9.44140625" style="2358" customWidth="1"/>
    <col min="2" max="2" width="24.44140625" style="2406" customWidth="1"/>
    <col min="3" max="3" width="24.44140625" style="2405" customWidth="1"/>
    <col min="4" max="4" width="2.6640625" style="2405" customWidth="1"/>
    <col min="5" max="5" width="5.88671875" style="2405" customWidth="1"/>
    <col min="6" max="6" width="27" style="2406" customWidth="1"/>
    <col min="7" max="7" width="27" style="2407" customWidth="1"/>
    <col min="8" max="8" width="11.88671875" style="2385" customWidth="1"/>
    <col min="9" max="9" width="16.77734375" style="2386" customWidth="1"/>
    <col min="10" max="10" width="2.6640625" style="2385" customWidth="1"/>
    <col min="11" max="11" width="11.88671875" style="2385" customWidth="1"/>
    <col min="12" max="12" width="16.77734375" style="2386" customWidth="1"/>
    <col min="13" max="13" width="2.6640625" style="2385" customWidth="1"/>
    <col min="14" max="14" width="11.88671875" style="2385" customWidth="1"/>
    <col min="15" max="15" width="16.77734375" style="2386" customWidth="1"/>
    <col min="16" max="16" width="2.6640625" style="2385" customWidth="1"/>
    <col min="17" max="17" width="11.88671875" style="2385" customWidth="1"/>
    <col min="18" max="18" width="16.77734375" style="2387" customWidth="1"/>
    <col min="19" max="29" width="9" style="2357"/>
    <col min="30" max="16384" width="9" style="2358"/>
  </cols>
  <sheetData>
    <row r="1" spans="1:29" s="2351" customFormat="1" ht="18" thickBot="1">
      <c r="A1" s="3108" t="s">
        <v>2080</v>
      </c>
      <c r="B1" s="3109"/>
      <c r="C1" s="3109"/>
      <c r="D1" s="3109"/>
      <c r="E1" s="3109"/>
      <c r="F1" s="3109"/>
      <c r="G1" s="3109"/>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 thickBot="1">
      <c r="A2" s="2352"/>
      <c r="B2" s="2353"/>
      <c r="C2" s="2354" t="s">
        <v>2081</v>
      </c>
      <c r="D2" s="2355"/>
      <c r="E2" s="2356"/>
      <c r="F2" s="2276"/>
      <c r="G2" s="2354" t="s">
        <v>2082</v>
      </c>
      <c r="H2" s="2357"/>
      <c r="I2" s="2357"/>
      <c r="J2" s="2357"/>
      <c r="K2" s="2357"/>
      <c r="L2" s="2357"/>
      <c r="M2" s="2357"/>
      <c r="N2" s="2357"/>
      <c r="O2" s="2357"/>
      <c r="P2" s="2357"/>
      <c r="Q2" s="2357"/>
      <c r="R2" s="2357"/>
    </row>
    <row r="3" spans="1:29" ht="57.6">
      <c r="A3" s="415" t="s">
        <v>2083</v>
      </c>
      <c r="B3" s="1267" t="s">
        <v>2084</v>
      </c>
      <c r="C3" s="2359" t="s">
        <v>2085</v>
      </c>
      <c r="D3" s="2360"/>
      <c r="E3" s="431" t="s">
        <v>2083</v>
      </c>
      <c r="F3" s="2361" t="s">
        <v>2086</v>
      </c>
      <c r="G3" s="2362" t="s">
        <v>2087</v>
      </c>
      <c r="H3" s="2357"/>
      <c r="I3" s="2357"/>
      <c r="J3" s="2357"/>
      <c r="K3" s="2357"/>
      <c r="L3" s="2357"/>
      <c r="M3" s="2357"/>
      <c r="N3" s="2357"/>
      <c r="O3" s="2357"/>
      <c r="P3" s="2357"/>
      <c r="Q3" s="2357"/>
      <c r="R3" s="2357"/>
    </row>
    <row r="4" spans="1:29" ht="43.2">
      <c r="A4" s="431"/>
      <c r="B4" s="1785" t="s">
        <v>2088</v>
      </c>
      <c r="C4" s="2363" t="s">
        <v>2089</v>
      </c>
      <c r="D4" s="2360"/>
      <c r="E4" s="2364"/>
      <c r="F4" s="42" t="s">
        <v>2090</v>
      </c>
      <c r="G4" s="2365" t="s">
        <v>2091</v>
      </c>
      <c r="H4" s="2357"/>
      <c r="I4" s="2357"/>
      <c r="J4" s="2357"/>
      <c r="K4" s="2357"/>
      <c r="L4" s="2357"/>
      <c r="M4" s="2357"/>
      <c r="N4" s="2357"/>
      <c r="O4" s="2357"/>
      <c r="P4" s="2357"/>
      <c r="Q4" s="2357"/>
      <c r="R4" s="2357"/>
    </row>
    <row r="5" spans="1:29" ht="43.2">
      <c r="A5" s="431"/>
      <c r="B5" s="1785" t="s">
        <v>2092</v>
      </c>
      <c r="C5" s="2363" t="s">
        <v>2093</v>
      </c>
      <c r="D5" s="2360"/>
      <c r="E5" s="2364"/>
      <c r="F5" s="1785" t="s">
        <v>2094</v>
      </c>
      <c r="G5" s="2365" t="s">
        <v>2095</v>
      </c>
      <c r="H5" s="2357"/>
      <c r="I5" s="2357"/>
      <c r="J5" s="2357"/>
      <c r="K5" s="2357"/>
      <c r="L5" s="2357"/>
      <c r="M5" s="2357"/>
      <c r="N5" s="2357"/>
      <c r="O5" s="2357"/>
      <c r="P5" s="2357"/>
      <c r="Q5" s="2357"/>
      <c r="R5" s="2357"/>
    </row>
    <row r="6" spans="1:29" ht="57.6">
      <c r="A6" s="431"/>
      <c r="B6" s="1785" t="s">
        <v>2096</v>
      </c>
      <c r="C6" s="2365" t="s">
        <v>2091</v>
      </c>
      <c r="D6" s="2360"/>
      <c r="E6" s="2364"/>
      <c r="F6" s="1785" t="s">
        <v>2097</v>
      </c>
      <c r="G6" s="2365" t="s">
        <v>2098</v>
      </c>
      <c r="H6" s="2357"/>
      <c r="I6" s="2357"/>
      <c r="J6" s="2357"/>
      <c r="K6" s="2357"/>
      <c r="L6" s="2357"/>
      <c r="M6" s="2357"/>
      <c r="N6" s="2357"/>
      <c r="O6" s="2357"/>
      <c r="P6" s="2357"/>
      <c r="Q6" s="2357"/>
      <c r="R6" s="2357"/>
    </row>
    <row r="7" spans="1:29" ht="43.8" thickBot="1">
      <c r="A7" s="431"/>
      <c r="B7" s="1785" t="s">
        <v>2094</v>
      </c>
      <c r="C7" s="2365" t="s">
        <v>2095</v>
      </c>
      <c r="D7" s="2366"/>
      <c r="E7" s="2367"/>
      <c r="F7" s="2368" t="s">
        <v>2099</v>
      </c>
      <c r="G7" s="2369" t="s">
        <v>2100</v>
      </c>
      <c r="H7" s="2357"/>
      <c r="I7" s="2357"/>
      <c r="J7" s="2357"/>
      <c r="K7" s="2357"/>
      <c r="L7" s="2357"/>
      <c r="M7" s="2357"/>
      <c r="N7" s="2357"/>
      <c r="O7" s="2357"/>
      <c r="P7" s="2357"/>
      <c r="Q7" s="2357"/>
      <c r="R7" s="2357"/>
    </row>
    <row r="8" spans="1:29" ht="28.8">
      <c r="A8" s="431"/>
      <c r="B8" s="1785" t="s">
        <v>2097</v>
      </c>
      <c r="C8" s="2365" t="s">
        <v>2098</v>
      </c>
      <c r="D8" s="2366"/>
      <c r="E8" s="2366"/>
      <c r="F8" s="1133"/>
      <c r="G8" s="1133"/>
      <c r="H8" s="2357"/>
      <c r="I8" s="2357"/>
      <c r="J8" s="2357"/>
      <c r="K8" s="2357"/>
      <c r="L8" s="2357"/>
      <c r="M8" s="2357"/>
      <c r="N8" s="2357"/>
      <c r="O8" s="2357"/>
      <c r="P8" s="2357"/>
      <c r="Q8" s="2357"/>
      <c r="R8" s="2357"/>
    </row>
    <row r="9" spans="1:29" ht="43.2">
      <c r="A9" s="431"/>
      <c r="B9" s="1785" t="s">
        <v>2101</v>
      </c>
      <c r="C9" s="2363" t="s">
        <v>2102</v>
      </c>
      <c r="D9" s="2360"/>
      <c r="E9" s="2366"/>
      <c r="F9" s="1133"/>
      <c r="G9" s="1133"/>
      <c r="H9" s="2357"/>
      <c r="I9" s="2357"/>
      <c r="J9" s="2357"/>
      <c r="K9" s="2357"/>
      <c r="L9" s="2357"/>
      <c r="M9" s="2357"/>
      <c r="N9" s="2357"/>
      <c r="O9" s="2357"/>
      <c r="P9" s="2357"/>
      <c r="Q9" s="2357"/>
      <c r="R9" s="2357"/>
    </row>
    <row r="10" spans="1:29" s="117" customFormat="1" ht="15" thickBot="1">
      <c r="A10" s="2370"/>
      <c r="B10" s="2371" t="s">
        <v>2103</v>
      </c>
      <c r="C10" s="2372"/>
      <c r="D10" s="2360"/>
      <c r="E10" s="2360"/>
      <c r="F10" s="1133"/>
      <c r="G10" s="1133"/>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7" customFormat="1">
      <c r="A11" s="2376"/>
      <c r="B11" s="2366"/>
      <c r="C11" s="2360"/>
      <c r="D11" s="2360"/>
      <c r="E11" s="2360"/>
      <c r="F11" s="2366"/>
      <c r="G11" s="1151"/>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7.399999999999999">
      <c r="A12" s="2376"/>
      <c r="B12" s="2366"/>
      <c r="C12" s="2360"/>
      <c r="D12" s="2377"/>
      <c r="E12" s="2360"/>
      <c r="F12" s="2366"/>
      <c r="G12" s="1151"/>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8" thickBot="1">
      <c r="A13" s="2383" t="s">
        <v>2104</v>
      </c>
      <c r="B13" s="2377"/>
      <c r="C13" s="2377"/>
      <c r="D13" s="2384"/>
      <c r="E13" s="2377"/>
      <c r="F13" s="2377"/>
      <c r="G13" s="2377"/>
    </row>
    <row r="14" spans="1:29" ht="15" thickBot="1">
      <c r="A14" s="2388"/>
      <c r="B14" s="2389"/>
      <c r="C14" s="2390" t="s">
        <v>2105</v>
      </c>
      <c r="D14" s="2360"/>
      <c r="E14" s="2391"/>
      <c r="F14" s="2391"/>
      <c r="G14" s="2354" t="s">
        <v>2106</v>
      </c>
    </row>
    <row r="15" spans="1:29" ht="55.2">
      <c r="A15" s="68" t="s">
        <v>2107</v>
      </c>
      <c r="B15" s="1266" t="s">
        <v>2084</v>
      </c>
      <c r="C15" s="2392" t="str">
        <f>C3</f>
        <v>估价对象周边居住用地比例、居住小区规模和社区发展完善程度，综合评价居住社区成熟度一般</v>
      </c>
      <c r="D15" s="2360"/>
      <c r="E15" s="2393" t="s">
        <v>2108</v>
      </c>
      <c r="F15" s="1266" t="s">
        <v>2109</v>
      </c>
      <c r="G15" s="135" t="str">
        <f>G3</f>
        <v>估价对象位于XX开发区，园区建设成熟度XX，产业集聚程度XX</v>
      </c>
    </row>
    <row r="16" spans="1:29" ht="41.4">
      <c r="A16" s="645"/>
      <c r="B16" s="2394" t="s">
        <v>2088</v>
      </c>
      <c r="C16" s="2395" t="str">
        <f>C4</f>
        <v>估价对象位于XX商圈，周边商业氛围成熟，人流量大，商业繁华度好</v>
      </c>
      <c r="D16" s="2360"/>
      <c r="E16" s="2396"/>
      <c r="F16" s="2397" t="s">
        <v>2090</v>
      </c>
      <c r="G16" s="136" t="str">
        <f>G4</f>
        <v>估价对象周边道路状况、公共交通通达情况、停车便捷程度，综合评价交通便捷度较好</v>
      </c>
    </row>
    <row r="17" spans="1:18" ht="41.4">
      <c r="A17" s="645"/>
      <c r="B17" s="2394" t="s">
        <v>2092</v>
      </c>
      <c r="C17" s="2395" t="str">
        <f>C5</f>
        <v>估价对象位于XX商圈，周边办公楼项目较多，入驻率高，办公集聚程度较好</v>
      </c>
      <c r="D17" s="2366"/>
      <c r="E17" s="2396"/>
      <c r="F17" s="2397" t="s">
        <v>2110</v>
      </c>
      <c r="G17" s="1568"/>
    </row>
    <row r="18" spans="1:18" ht="55.2">
      <c r="A18" s="645"/>
      <c r="B18" s="2397" t="s">
        <v>2096</v>
      </c>
      <c r="C18" s="136" t="str">
        <f>C6</f>
        <v>估价对象周边道路状况、公共交通通达情况、停车便捷程度，综合评价交通便捷度较好</v>
      </c>
      <c r="D18" s="2366"/>
      <c r="E18" s="2396"/>
      <c r="F18" s="2397" t="s">
        <v>2099</v>
      </c>
      <c r="G18" s="136" t="str">
        <f>G7</f>
        <v>该园区内是否有污染型企业，绿化情况，卫生条件，整体环境状况判断</v>
      </c>
    </row>
    <row r="19" spans="1:18" ht="27.6">
      <c r="A19" s="645"/>
      <c r="B19" s="2397" t="s">
        <v>2111</v>
      </c>
      <c r="C19" s="1568"/>
      <c r="D19" s="2360"/>
      <c r="E19" s="2396"/>
      <c r="F19" s="1785" t="s">
        <v>2094</v>
      </c>
      <c r="G19" s="136" t="str">
        <f>G5</f>
        <v>估价对象所在区域公共配套设施齐备情况</v>
      </c>
    </row>
    <row r="20" spans="1:18" ht="41.4">
      <c r="A20" s="645"/>
      <c r="B20" s="2397" t="s">
        <v>2112</v>
      </c>
      <c r="C20" s="2395" t="str">
        <f>C9</f>
        <v>区域自然环境：；人文环境；综合评价环境状况一般</v>
      </c>
      <c r="D20" s="2366"/>
      <c r="E20" s="2396"/>
      <c r="F20" s="1785" t="s">
        <v>2113</v>
      </c>
      <c r="G20" s="136" t="str">
        <f>G6</f>
        <v>估价对象所在区域基础设施水平</v>
      </c>
    </row>
    <row r="21" spans="1:18" ht="27.6">
      <c r="A21" s="645"/>
      <c r="B21" s="1785" t="s">
        <v>2094</v>
      </c>
      <c r="C21" s="136" t="str">
        <f>C7</f>
        <v>估价对象所在区域公共配套设施齐备情况</v>
      </c>
      <c r="D21" s="2360"/>
      <c r="E21" s="2396"/>
      <c r="F21" s="2397" t="s">
        <v>2114</v>
      </c>
      <c r="G21" s="2398"/>
    </row>
    <row r="22" spans="1:18" ht="13.5" customHeight="1">
      <c r="A22" s="645"/>
      <c r="B22" s="1785" t="s">
        <v>2097</v>
      </c>
      <c r="C22" s="136" t="str">
        <f>C8</f>
        <v>估价对象所在区域基础设施水平</v>
      </c>
      <c r="D22" s="2360"/>
      <c r="E22" s="2396"/>
      <c r="F22" s="2397" t="s">
        <v>2103</v>
      </c>
      <c r="G22" s="1568"/>
    </row>
    <row r="23" spans="1:18" s="2357" customFormat="1" ht="15" thickBot="1">
      <c r="A23" s="645"/>
      <c r="B23" s="2397" t="s">
        <v>2114</v>
      </c>
      <c r="C23" s="2398"/>
      <c r="D23" s="2385"/>
      <c r="E23" s="2399"/>
      <c r="F23" s="2400" t="s">
        <v>2115</v>
      </c>
      <c r="G23" s="2401"/>
      <c r="H23" s="2385"/>
      <c r="I23" s="2386"/>
      <c r="J23" s="2385"/>
      <c r="K23" s="2385"/>
      <c r="L23" s="2386"/>
      <c r="M23" s="2385"/>
      <c r="N23" s="2385"/>
      <c r="O23" s="2386"/>
      <c r="P23" s="2385"/>
      <c r="Q23" s="2385"/>
      <c r="R23" s="2387"/>
    </row>
    <row r="24" spans="1:18" s="2357" customFormat="1" ht="15" thickBot="1">
      <c r="A24" s="2402"/>
      <c r="B24" s="2400" t="s">
        <v>2116</v>
      </c>
      <c r="C24" s="137">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zoomScale="80" zoomScaleNormal="80" workbookViewId="0">
      <selection activeCell="D11" sqref="D11"/>
    </sheetView>
  </sheetViews>
  <sheetFormatPr defaultColWidth="9" defaultRowHeight="14.4"/>
  <cols>
    <col min="1" max="1" width="28.33203125" style="2993" customWidth="1"/>
    <col min="2" max="9" width="15.77734375" style="2993" customWidth="1"/>
    <col min="10" max="16384" width="9" style="2993"/>
  </cols>
  <sheetData>
    <row r="1" spans="1:10" ht="16.2">
      <c r="A1" s="2991" t="s">
        <v>1360</v>
      </c>
      <c r="B1" s="2991">
        <f>SUM(B14:B23)</f>
        <v>32481.78999999999</v>
      </c>
      <c r="C1" s="1737"/>
      <c r="D1" s="1737"/>
      <c r="E1" s="1737"/>
      <c r="F1" s="1737"/>
      <c r="G1" s="2992"/>
    </row>
    <row r="2" spans="1:10" ht="16.2">
      <c r="A2" s="2991" t="s">
        <v>1348</v>
      </c>
      <c r="B2" s="2991">
        <f>SUM(C14:C23)</f>
        <v>1574.14</v>
      </c>
      <c r="C2" s="1737"/>
      <c r="D2" s="1737"/>
      <c r="E2" s="1737"/>
      <c r="F2" s="1737"/>
      <c r="G2" s="2992"/>
    </row>
    <row r="3" spans="1:10" ht="15.6">
      <c r="A3" s="2991" t="s">
        <v>1357</v>
      </c>
      <c r="B3" s="2994">
        <f>项目基本情况!D3</f>
        <v>43999</v>
      </c>
      <c r="C3" s="1737"/>
      <c r="D3" s="1737"/>
      <c r="E3" s="1737"/>
      <c r="F3" s="1737"/>
      <c r="G3" s="2992"/>
    </row>
    <row r="4" spans="1:10" ht="31.2">
      <c r="A4" s="2991" t="s">
        <v>1356</v>
      </c>
      <c r="B4" s="2991" t="s">
        <v>1355</v>
      </c>
      <c r="C4" s="2991" t="s">
        <v>1354</v>
      </c>
      <c r="D4" s="2991" t="s">
        <v>1353</v>
      </c>
      <c r="E4" s="1737"/>
      <c r="F4" s="2992"/>
      <c r="G4" s="2992"/>
    </row>
    <row r="5" spans="1:10" ht="15.6">
      <c r="A5" s="2991" t="s">
        <v>1352</v>
      </c>
      <c r="B5" s="2991">
        <f ca="1">SUM(D14:D23)</f>
        <v>164996</v>
      </c>
      <c r="C5" s="2991">
        <f ca="1">ROUND(B5*10000/$B$1,0)</f>
        <v>50796</v>
      </c>
      <c r="D5" s="2991">
        <f ca="1">ROUND(B5*10000/$B$2,0)</f>
        <v>1048166</v>
      </c>
      <c r="E5" s="1737"/>
      <c r="F5" s="2992"/>
      <c r="G5" s="2992"/>
    </row>
    <row r="6" spans="1:10" ht="15.6">
      <c r="A6" s="2991" t="s">
        <v>1351</v>
      </c>
      <c r="B6" s="2991">
        <f ca="1">SUM(G14:G23)</f>
        <v>164996</v>
      </c>
      <c r="C6" s="2991">
        <f ca="1">ROUND(B6*10000/$B$1,0)</f>
        <v>50796</v>
      </c>
      <c r="D6" s="2991">
        <f ca="1">ROUND(B6*10000/$B$2,0)</f>
        <v>1048166</v>
      </c>
      <c r="E6" s="1737"/>
      <c r="F6" s="2992"/>
      <c r="G6" s="2992"/>
    </row>
    <row r="7" spans="1:10" ht="15.6">
      <c r="A7" s="2991" t="s">
        <v>1359</v>
      </c>
      <c r="B7" s="2991">
        <f>SUM(H14:H23)</f>
        <v>0</v>
      </c>
      <c r="C7" s="2991">
        <f>ROUND(B7*10000/$B$1,0)</f>
        <v>0</v>
      </c>
      <c r="D7" s="2991">
        <f>ROUND(B7*10000/$B$2,0)</f>
        <v>0</v>
      </c>
      <c r="E7" s="1737"/>
      <c r="F7" s="2992"/>
      <c r="G7" s="2992"/>
    </row>
    <row r="8" spans="1:10" ht="15.6">
      <c r="A8" s="2991" t="s">
        <v>1280</v>
      </c>
      <c r="B8" s="2991">
        <f>SUM(I14:I23)</f>
        <v>0</v>
      </c>
      <c r="C8" s="2991">
        <f>ROUND(B8*10000/$B$1,0)</f>
        <v>0</v>
      </c>
      <c r="D8" s="2991">
        <f>ROUND(B8*10000/$B$2,0)</f>
        <v>0</v>
      </c>
      <c r="E8" s="1737"/>
      <c r="F8" s="2992"/>
      <c r="G8" s="2992"/>
    </row>
    <row r="9" spans="1:10" ht="15.6">
      <c r="A9" s="2991" t="s">
        <v>1350</v>
      </c>
      <c r="B9" s="2995"/>
      <c r="C9" s="1737"/>
      <c r="D9" s="1737"/>
      <c r="E9" s="1737"/>
      <c r="F9" s="2992"/>
      <c r="G9" s="2992"/>
    </row>
    <row r="10" spans="1:10" ht="15.6">
      <c r="A10" s="2991" t="s">
        <v>1349</v>
      </c>
      <c r="B10" s="2995"/>
      <c r="C10" s="1737"/>
      <c r="D10" s="1737"/>
      <c r="E10" s="1737"/>
      <c r="F10" s="2992"/>
      <c r="G10" s="2992"/>
    </row>
    <row r="11" spans="1:10" ht="15.6">
      <c r="A11" s="2991" t="s">
        <v>1365</v>
      </c>
      <c r="B11" s="2995"/>
      <c r="C11" s="1737"/>
      <c r="D11" s="1737"/>
      <c r="E11" s="1737"/>
      <c r="F11" s="2992"/>
      <c r="G11" s="2992"/>
    </row>
    <row r="12" spans="1:10" ht="15.6">
      <c r="A12" s="1737"/>
      <c r="B12" s="1737"/>
      <c r="C12" s="1737"/>
      <c r="D12" s="1737"/>
      <c r="E12" s="1737"/>
      <c r="F12" s="2992"/>
      <c r="G12" s="2992"/>
    </row>
    <row r="13" spans="1:10" ht="31.8">
      <c r="A13" s="2996" t="s">
        <v>1364</v>
      </c>
      <c r="B13" s="2997" t="s">
        <v>1361</v>
      </c>
      <c r="C13" s="2997" t="s">
        <v>1363</v>
      </c>
      <c r="D13" s="2997" t="s">
        <v>1362</v>
      </c>
      <c r="E13" s="2991" t="s">
        <v>1354</v>
      </c>
      <c r="F13" s="2991" t="s">
        <v>1353</v>
      </c>
      <c r="G13" s="2997" t="s">
        <v>1347</v>
      </c>
      <c r="H13" s="2997" t="s">
        <v>1358</v>
      </c>
      <c r="I13" s="2997" t="s">
        <v>1346</v>
      </c>
      <c r="J13" s="2992"/>
    </row>
    <row r="14" spans="1:10" ht="15.6">
      <c r="A14" s="2998" t="s">
        <v>1345</v>
      </c>
      <c r="B14" s="2997">
        <f>结果表!B118</f>
        <v>32481.78999999999</v>
      </c>
      <c r="C14" s="2997">
        <f>结果表!C118</f>
        <v>1574.14</v>
      </c>
      <c r="D14" s="2997">
        <f ca="1">结果表!H118</f>
        <v>164996</v>
      </c>
      <c r="E14" s="2997">
        <f ca="1">ROUND(D14*10000/B14,0)</f>
        <v>50796</v>
      </c>
      <c r="F14" s="2997">
        <f ca="1">ROUND(D14*10000/C14,0)</f>
        <v>1048166</v>
      </c>
      <c r="G14" s="2997">
        <f ca="1">结果表!D122</f>
        <v>164996</v>
      </c>
      <c r="H14" s="2997" t="str">
        <f>结果表!D124</f>
        <v>——</v>
      </c>
      <c r="I14" s="2997" t="str">
        <f>结果表!D126</f>
        <v>——</v>
      </c>
      <c r="J14" s="2992"/>
    </row>
    <row r="15" spans="1:10" ht="15.6">
      <c r="A15" s="2998" t="s">
        <v>1344</v>
      </c>
      <c r="B15" s="2999"/>
      <c r="C15" s="2999"/>
      <c r="D15" s="2999"/>
      <c r="E15" s="2997" t="e">
        <f t="shared" ref="E15:E23" si="0">ROUND(D15*10000/B15,0)</f>
        <v>#DIV/0!</v>
      </c>
      <c r="F15" s="2997" t="e">
        <f t="shared" ref="F15:F23" si="1">ROUND(D15*10000/C15,0)</f>
        <v>#DIV/0!</v>
      </c>
      <c r="G15" s="1738"/>
      <c r="H15" s="1738"/>
      <c r="I15" s="2999"/>
      <c r="J15" s="2992"/>
    </row>
    <row r="16" spans="1:10" ht="15.6">
      <c r="A16" s="2998" t="s">
        <v>1343</v>
      </c>
      <c r="B16" s="2999"/>
      <c r="C16" s="2999"/>
      <c r="D16" s="2999"/>
      <c r="E16" s="2997" t="e">
        <f t="shared" si="0"/>
        <v>#DIV/0!</v>
      </c>
      <c r="F16" s="2997" t="e">
        <f t="shared" si="1"/>
        <v>#DIV/0!</v>
      </c>
      <c r="G16" s="1738"/>
      <c r="H16" s="1738"/>
      <c r="I16" s="2999"/>
    </row>
    <row r="17" spans="1:9" ht="15.6">
      <c r="A17" s="2998" t="s">
        <v>1342</v>
      </c>
      <c r="B17" s="2999"/>
      <c r="C17" s="2999"/>
      <c r="D17" s="2999"/>
      <c r="E17" s="2997" t="e">
        <f t="shared" si="0"/>
        <v>#DIV/0!</v>
      </c>
      <c r="F17" s="2997" t="e">
        <f t="shared" si="1"/>
        <v>#DIV/0!</v>
      </c>
      <c r="G17" s="1738"/>
      <c r="H17" s="1738"/>
      <c r="I17" s="2999"/>
    </row>
    <row r="18" spans="1:9" ht="15.6">
      <c r="A18" s="2998" t="s">
        <v>1341</v>
      </c>
      <c r="B18" s="2999"/>
      <c r="C18" s="2999"/>
      <c r="D18" s="2999"/>
      <c r="E18" s="2997" t="e">
        <f t="shared" si="0"/>
        <v>#DIV/0!</v>
      </c>
      <c r="F18" s="2997" t="e">
        <f t="shared" si="1"/>
        <v>#DIV/0!</v>
      </c>
      <c r="G18" s="2999"/>
      <c r="H18" s="2999"/>
      <c r="I18" s="2999"/>
    </row>
    <row r="19" spans="1:9" ht="15.6">
      <c r="A19" s="2998" t="s">
        <v>1340</v>
      </c>
      <c r="B19" s="2999"/>
      <c r="C19" s="2999"/>
      <c r="D19" s="2999"/>
      <c r="E19" s="2997" t="e">
        <f t="shared" si="0"/>
        <v>#DIV/0!</v>
      </c>
      <c r="F19" s="2997" t="e">
        <f t="shared" si="1"/>
        <v>#DIV/0!</v>
      </c>
      <c r="G19" s="2999"/>
      <c r="H19" s="2999"/>
      <c r="I19" s="2999"/>
    </row>
    <row r="20" spans="1:9" ht="15.6">
      <c r="A20" s="2998" t="s">
        <v>1339</v>
      </c>
      <c r="B20" s="2999"/>
      <c r="C20" s="2999"/>
      <c r="D20" s="2999"/>
      <c r="E20" s="2997" t="e">
        <f t="shared" si="0"/>
        <v>#DIV/0!</v>
      </c>
      <c r="F20" s="2997" t="e">
        <f t="shared" si="1"/>
        <v>#DIV/0!</v>
      </c>
      <c r="G20" s="2999"/>
      <c r="H20" s="2999"/>
      <c r="I20" s="2999"/>
    </row>
    <row r="21" spans="1:9" ht="15.6">
      <c r="A21" s="2998" t="s">
        <v>1338</v>
      </c>
      <c r="B21" s="2999"/>
      <c r="C21" s="2999"/>
      <c r="D21" s="2999"/>
      <c r="E21" s="2997" t="e">
        <f t="shared" si="0"/>
        <v>#DIV/0!</v>
      </c>
      <c r="F21" s="2997" t="e">
        <f t="shared" si="1"/>
        <v>#DIV/0!</v>
      </c>
      <c r="G21" s="2999"/>
      <c r="H21" s="2999"/>
      <c r="I21" s="2999"/>
    </row>
    <row r="22" spans="1:9" ht="15.6">
      <c r="A22" s="2998" t="s">
        <v>1337</v>
      </c>
      <c r="B22" s="2999"/>
      <c r="C22" s="2999"/>
      <c r="D22" s="2999"/>
      <c r="E22" s="2997" t="e">
        <f t="shared" si="0"/>
        <v>#DIV/0!</v>
      </c>
      <c r="F22" s="2997" t="e">
        <f t="shared" si="1"/>
        <v>#DIV/0!</v>
      </c>
      <c r="G22" s="2999"/>
      <c r="H22" s="2999"/>
      <c r="I22" s="2999"/>
    </row>
    <row r="23" spans="1:9" ht="15.6">
      <c r="A23" s="2998" t="s">
        <v>1336</v>
      </c>
      <c r="B23" s="2999"/>
      <c r="C23" s="2999"/>
      <c r="D23" s="2999"/>
      <c r="E23" s="2991" t="e">
        <f t="shared" si="0"/>
        <v>#DIV/0!</v>
      </c>
      <c r="F23" s="2991" t="e">
        <f t="shared" si="1"/>
        <v>#DIV/0!</v>
      </c>
      <c r="G23" s="2999"/>
      <c r="H23" s="2999"/>
      <c r="I23" s="2999"/>
    </row>
  </sheetData>
  <sheetProtection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80" zoomScaleNormal="100" zoomScaleSheetLayoutView="80" zoomScalePageLayoutView="80" workbookViewId="0">
      <selection activeCell="H25" sqref="H25"/>
    </sheetView>
  </sheetViews>
  <sheetFormatPr defaultColWidth="12.6640625" defaultRowHeight="21.75" customHeight="1"/>
  <cols>
    <col min="1" max="2" width="12.6640625" style="2414"/>
    <col min="3" max="4" width="12.6640625" style="2414" customWidth="1"/>
    <col min="5" max="9" width="12.6640625" style="2414"/>
    <col min="10" max="11" width="12.6640625" style="795" customWidth="1"/>
    <col min="12" max="12" width="12.6640625" style="795"/>
    <col min="13" max="13" width="14.109375" style="795" bestFit="1" customWidth="1"/>
    <col min="14" max="26" width="12.6640625" style="795"/>
    <col min="27" max="35" width="12.6640625" style="2413"/>
    <col min="36" max="16384" width="12.6640625" style="2414"/>
  </cols>
  <sheetData>
    <row r="1" spans="1:12" ht="21.75" customHeight="1" thickBot="1">
      <c r="A1" s="2215" t="s">
        <v>2117</v>
      </c>
      <c r="B1" s="2408"/>
      <c r="C1" s="2409"/>
      <c r="D1" s="2408"/>
      <c r="E1" s="2408"/>
      <c r="F1" s="2410" t="s">
        <v>2118</v>
      </c>
      <c r="G1" s="2060" t="s">
        <v>2119</v>
      </c>
      <c r="H1" s="2411" t="str">
        <f>IF(G1="现房","——","估价对象范围")</f>
        <v>估价对象范围</v>
      </c>
      <c r="I1" s="2412"/>
    </row>
    <row r="2" spans="1:12" ht="21.75" customHeight="1" thickBot="1">
      <c r="A2" s="3182" t="str">
        <f>项目基本情况!S2</f>
        <v>北京市出让国有建设用地使用权及在建建筑物房地产</v>
      </c>
      <c r="B2" s="3183"/>
      <c r="C2" s="3183"/>
      <c r="D2" s="3183"/>
      <c r="E2" s="3183"/>
      <c r="F2" s="3183"/>
      <c r="G2" s="3183"/>
      <c r="H2" s="3183"/>
      <c r="I2" s="3184"/>
    </row>
    <row r="3" spans="1:12" ht="13.2">
      <c r="A3" s="3185" t="s">
        <v>2120</v>
      </c>
      <c r="B3" s="3186"/>
      <c r="C3" s="3186"/>
      <c r="D3" s="3186"/>
      <c r="E3" s="3186"/>
      <c r="F3" s="3186"/>
      <c r="G3" s="3186"/>
      <c r="H3" s="3186"/>
      <c r="I3" s="3186"/>
    </row>
    <row r="4" spans="1:12" ht="14.4">
      <c r="A4" s="2415" t="s">
        <v>2121</v>
      </c>
      <c r="B4" s="2416" t="s">
        <v>2122</v>
      </c>
      <c r="C4" s="2417" t="s">
        <v>3186</v>
      </c>
      <c r="D4" s="2417" t="s">
        <v>3186</v>
      </c>
      <c r="E4" s="3166" t="s">
        <v>2123</v>
      </c>
      <c r="F4" s="3179"/>
      <c r="G4" s="3179"/>
      <c r="H4" s="3179"/>
      <c r="I4" s="3167"/>
      <c r="K4" s="2418" t="str">
        <f>IF(ISNUMBER(FIND("比较法",结果表!C4)),"比较法",IF(ISNUMBER(FIND("成本法",结果表!C4)),"成本法",IF(ISNUMBER(FIND("假设开发法",结果表!C4)),"假设开发法",IF(ISNUMBER(FIND("收益法",结果表!C4)),"收益法","基准地价系数修正法"))))</f>
        <v>基准地价系数修正法</v>
      </c>
      <c r="L4" s="2418"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157" t="s">
        <v>2124</v>
      </c>
      <c r="B5" s="3067">
        <v>25</v>
      </c>
      <c r="C5" s="3187"/>
      <c r="D5" s="3175"/>
      <c r="E5" s="140" t="s">
        <v>2125</v>
      </c>
      <c r="F5" s="2419"/>
      <c r="G5" s="2419"/>
      <c r="H5" s="2419"/>
      <c r="I5" s="1821"/>
    </row>
    <row r="6" spans="1:12" ht="13.2">
      <c r="A6" s="3157"/>
      <c r="B6" s="3067"/>
      <c r="C6" s="3189"/>
      <c r="D6" s="3175"/>
      <c r="E6" s="140" t="s">
        <v>2126</v>
      </c>
      <c r="F6" s="2419"/>
      <c r="G6" s="2419"/>
      <c r="H6" s="2419"/>
      <c r="I6" s="1821"/>
    </row>
    <row r="7" spans="1:12" ht="13.2">
      <c r="A7" s="3157"/>
      <c r="B7" s="3067"/>
      <c r="C7" s="3188"/>
      <c r="D7" s="3175"/>
      <c r="E7" s="140" t="s">
        <v>2127</v>
      </c>
      <c r="F7" s="2419"/>
      <c r="G7" s="2419"/>
      <c r="H7" s="2419"/>
      <c r="I7" s="1821"/>
    </row>
    <row r="8" spans="1:12" ht="13.2">
      <c r="A8" s="3157" t="s">
        <v>2128</v>
      </c>
      <c r="B8" s="3067">
        <v>15</v>
      </c>
      <c r="C8" s="3187"/>
      <c r="D8" s="3175"/>
      <c r="E8" s="140" t="s">
        <v>2129</v>
      </c>
      <c r="F8" s="2419"/>
      <c r="G8" s="2419"/>
      <c r="H8" s="2419"/>
      <c r="I8" s="1821"/>
    </row>
    <row r="9" spans="1:12" ht="13.2">
      <c r="A9" s="3157"/>
      <c r="B9" s="3067"/>
      <c r="C9" s="3188"/>
      <c r="D9" s="3175"/>
      <c r="E9" s="140" t="s">
        <v>2130</v>
      </c>
      <c r="F9" s="2419"/>
      <c r="G9" s="2419"/>
      <c r="H9" s="2419"/>
      <c r="I9" s="1821"/>
    </row>
    <row r="10" spans="1:12" ht="13.2">
      <c r="A10" s="3157" t="s">
        <v>2131</v>
      </c>
      <c r="B10" s="3067">
        <v>15</v>
      </c>
      <c r="C10" s="3187"/>
      <c r="D10" s="3175"/>
      <c r="E10" s="140" t="s">
        <v>2132</v>
      </c>
      <c r="F10" s="2419"/>
      <c r="G10" s="2419"/>
      <c r="H10" s="2419"/>
      <c r="I10" s="1821"/>
    </row>
    <row r="11" spans="1:12" ht="13.2">
      <c r="A11" s="3157"/>
      <c r="B11" s="3067"/>
      <c r="C11" s="3188"/>
      <c r="D11" s="3175"/>
      <c r="E11" s="140" t="s">
        <v>2133</v>
      </c>
      <c r="F11" s="2419"/>
      <c r="G11" s="2419"/>
      <c r="H11" s="2419"/>
      <c r="I11" s="1821"/>
    </row>
    <row r="12" spans="1:12" ht="13.2">
      <c r="A12" s="3157" t="s">
        <v>2134</v>
      </c>
      <c r="B12" s="3067">
        <v>15</v>
      </c>
      <c r="C12" s="3187"/>
      <c r="D12" s="3175"/>
      <c r="E12" s="140" t="s">
        <v>2135</v>
      </c>
      <c r="F12" s="2419"/>
      <c r="G12" s="2419"/>
      <c r="H12" s="2419"/>
      <c r="I12" s="1821"/>
    </row>
    <row r="13" spans="1:12" ht="13.2">
      <c r="A13" s="3157"/>
      <c r="B13" s="3067"/>
      <c r="C13" s="3188"/>
      <c r="D13" s="3175"/>
      <c r="E13" s="140" t="s">
        <v>2136</v>
      </c>
      <c r="F13" s="2419"/>
      <c r="G13" s="2419"/>
      <c r="H13" s="2419"/>
      <c r="I13" s="1821"/>
    </row>
    <row r="14" spans="1:12" ht="13.2">
      <c r="A14" s="3157" t="s">
        <v>2137</v>
      </c>
      <c r="B14" s="3067">
        <v>30</v>
      </c>
      <c r="C14" s="3187">
        <v>1</v>
      </c>
      <c r="D14" s="3175">
        <v>1</v>
      </c>
      <c r="E14" s="140" t="s">
        <v>2138</v>
      </c>
      <c r="F14" s="2419"/>
      <c r="G14" s="2419"/>
      <c r="H14" s="2419"/>
      <c r="I14" s="1821"/>
    </row>
    <row r="15" spans="1:12" ht="13.2">
      <c r="A15" s="3157"/>
      <c r="B15" s="3067"/>
      <c r="C15" s="3189"/>
      <c r="D15" s="3175"/>
      <c r="E15" s="140" t="s">
        <v>2139</v>
      </c>
      <c r="F15" s="2419"/>
      <c r="G15" s="2419"/>
      <c r="H15" s="2419"/>
      <c r="I15" s="1821"/>
    </row>
    <row r="16" spans="1:12" ht="13.2">
      <c r="A16" s="3157"/>
      <c r="B16" s="3067"/>
      <c r="C16" s="3188"/>
      <c r="D16" s="3175"/>
      <c r="E16" s="140" t="s">
        <v>2140</v>
      </c>
      <c r="F16" s="2419"/>
      <c r="G16" s="2419"/>
      <c r="H16" s="2419"/>
      <c r="I16" s="1821"/>
    </row>
    <row r="17" spans="1:35" ht="14.4">
      <c r="A17" s="2420" t="s">
        <v>2141</v>
      </c>
      <c r="B17" s="64"/>
      <c r="C17" s="141">
        <f>SUM(C5:C16)</f>
        <v>1</v>
      </c>
      <c r="D17" s="141">
        <f>SUM(D5:D16)</f>
        <v>1</v>
      </c>
      <c r="E17" s="138"/>
      <c r="F17" s="138"/>
      <c r="G17" s="138"/>
      <c r="H17" s="138"/>
      <c r="I17" s="138"/>
      <c r="K17" s="2418"/>
      <c r="L17" s="2421" t="s">
        <v>2142</v>
      </c>
      <c r="M17" s="2421" t="s">
        <v>2143</v>
      </c>
    </row>
    <row r="18" spans="1:35" ht="15" thickBot="1">
      <c r="A18" s="2422" t="s">
        <v>2144</v>
      </c>
      <c r="B18" s="2423"/>
      <c r="C18" s="142">
        <f>ROUND(C17/SUM(C17:D17),2)</f>
        <v>0.5</v>
      </c>
      <c r="D18" s="142">
        <f>1-C18</f>
        <v>0.5</v>
      </c>
      <c r="E18" s="138"/>
      <c r="F18" s="138"/>
      <c r="G18" s="138"/>
      <c r="H18" s="138"/>
      <c r="I18" s="138"/>
      <c r="K18" s="2418" t="s">
        <v>2145</v>
      </c>
      <c r="L18" s="2418">
        <f>IF(C1="",'数据-汇总表'!E3,SUMIF(项目类型,C1,'数据-汇总表'!E17:E26)+SUMIF(项目类型,C1,'数据-汇总表'!I17:I26))</f>
        <v>32481.78999999999</v>
      </c>
      <c r="M18" s="2418">
        <f>IF(C1="",'数据-汇总表'!E3,SUMIF(项目类型,C1,'数据-汇总表'!E17:E26))</f>
        <v>32481.78999999999</v>
      </c>
    </row>
    <row r="19" spans="1:35" ht="14.4">
      <c r="A19" s="2424" t="s">
        <v>2146</v>
      </c>
      <c r="B19" s="2425" t="s">
        <v>2147</v>
      </c>
      <c r="C19" s="143">
        <f ca="1">SUMIF(INDIRECT("'"&amp;C4&amp;"'"&amp;"!A:A"),结果表!B19,INDIRECT("'"&amp;C4&amp;"'"&amp;"!B:B"))</f>
        <v>164996</v>
      </c>
      <c r="D19" s="144">
        <f ca="1">SUMIF(INDIRECT("'"&amp;D4&amp;"'"&amp;"!A:A"),结果表!B19,INDIRECT("'"&amp;D4&amp;"'"&amp;"!B:B"))</f>
        <v>164996</v>
      </c>
      <c r="E19" s="2424" t="s">
        <v>2148</v>
      </c>
      <c r="F19" s="2425" t="s">
        <v>2147</v>
      </c>
      <c r="G19" s="145">
        <f ca="1">ROUND(C19*$C$18+D19*$D$18,0)</f>
        <v>164996</v>
      </c>
      <c r="H19" s="2426" t="s">
        <v>2149</v>
      </c>
      <c r="I19" s="138">
        <v>164824</v>
      </c>
      <c r="K19" s="2418" t="s">
        <v>2150</v>
      </c>
      <c r="L19" s="2418">
        <f>IF(C1="",'数据-汇总表'!D3,SUMIF(项目类型,C1,'数据-汇总表'!D17:D26)+SUMIF(项目类型,C1,'数据-汇总表'!H17:H27))</f>
        <v>1574.14</v>
      </c>
      <c r="M19" s="2418">
        <f>IF(C1="",'数据-汇总表'!D3,SUMIF(项目类型,C1,'数据-汇总表'!D17:D26))</f>
        <v>1574.14</v>
      </c>
    </row>
    <row r="20" spans="1:35" ht="14.4">
      <c r="A20" s="2427"/>
      <c r="B20" s="1246" t="s">
        <v>2151</v>
      </c>
      <c r="C20" s="146">
        <f ca="1">SUMIF(INDIRECT("'"&amp;C4&amp;"'"&amp;"!A:A"),结果表!B20,INDIRECT("'"&amp;C4&amp;"'"&amp;"!B:B"))</f>
        <v>50796</v>
      </c>
      <c r="D20" s="147">
        <f ca="1">SUMIF(INDIRECT("'"&amp;D4&amp;"'"&amp;"!A:A"),结果表!B20,INDIRECT("'"&amp;D4&amp;"'"&amp;"!B:B"))</f>
        <v>50796</v>
      </c>
      <c r="E20" s="2427"/>
      <c r="F20" s="1246" t="s">
        <v>2151</v>
      </c>
      <c r="G20" s="148">
        <f ca="1">ROUND(C20*$C$18+D20*$D$18,0)</f>
        <v>50796</v>
      </c>
      <c r="H20" s="980" t="s">
        <v>2152</v>
      </c>
      <c r="I20" s="138">
        <f ca="1">G19-I19</f>
        <v>172</v>
      </c>
    </row>
    <row r="21" spans="1:35" ht="15" customHeight="1" thickBot="1">
      <c r="A21" s="1000"/>
      <c r="B21" s="2428" t="s">
        <v>2153</v>
      </c>
      <c r="C21" s="789">
        <f ca="1">ROUND(C19*10000/L19,0)</f>
        <v>1048166</v>
      </c>
      <c r="D21" s="790">
        <f ca="1">ROUND(D19*10000/L19,0)</f>
        <v>1048166</v>
      </c>
      <c r="E21" s="1000"/>
      <c r="F21" s="2428" t="s">
        <v>2153</v>
      </c>
      <c r="G21" s="149">
        <f ca="1">ROUND(G19*10000/L19,0)</f>
        <v>1048166</v>
      </c>
      <c r="H21" s="2429" t="s">
        <v>2152</v>
      </c>
      <c r="I21" s="138"/>
    </row>
    <row r="22" spans="1:35" ht="15" thickBot="1">
      <c r="A22" s="2271" t="s">
        <v>2154</v>
      </c>
      <c r="B22" s="2430"/>
      <c r="C22" s="2431"/>
      <c r="D22" s="791">
        <f ca="1">IF(C19&lt;D19,D19/C19-1,C19/D19-1)</f>
        <v>0</v>
      </c>
      <c r="E22" s="138"/>
      <c r="F22" s="138"/>
      <c r="G22" s="138"/>
      <c r="H22" s="138"/>
      <c r="I22" s="138"/>
    </row>
    <row r="23" spans="1:35" ht="13.8" thickBot="1">
      <c r="A23" s="2408"/>
      <c r="B23" s="2408"/>
      <c r="C23" s="2408"/>
      <c r="D23" s="2408"/>
      <c r="E23" s="138"/>
      <c r="F23" s="138"/>
      <c r="G23" s="138"/>
      <c r="H23" s="138"/>
      <c r="I23" s="138"/>
    </row>
    <row r="24" spans="1:35" ht="14.4">
      <c r="A24" s="3196" t="s">
        <v>2155</v>
      </c>
      <c r="B24" s="2425" t="s">
        <v>2147</v>
      </c>
      <c r="C24" s="145">
        <f>IF(B30=0,0,D30)</f>
        <v>0</v>
      </c>
      <c r="D24" s="2432"/>
      <c r="E24" s="138"/>
      <c r="F24" s="138"/>
      <c r="G24" s="138"/>
      <c r="H24" s="138"/>
      <c r="I24" s="138"/>
    </row>
    <row r="25" spans="1:35" ht="14.4">
      <c r="A25" s="3197"/>
      <c r="B25" s="1246" t="s">
        <v>2151</v>
      </c>
      <c r="C25" s="150">
        <f>IF(B30=0,0,C30)</f>
        <v>0</v>
      </c>
      <c r="D25" s="2433"/>
      <c r="E25" s="138"/>
      <c r="F25" s="138"/>
      <c r="G25" s="138"/>
      <c r="H25" s="138"/>
      <c r="I25" s="138"/>
    </row>
    <row r="26" spans="1:35" ht="13.5" customHeight="1">
      <c r="A26" s="2434" t="s">
        <v>2156</v>
      </c>
      <c r="B26" s="151" t="s">
        <v>2157</v>
      </c>
      <c r="C26" s="151" t="s">
        <v>2158</v>
      </c>
      <c r="D26" s="152" t="s">
        <v>2159</v>
      </c>
      <c r="E26" s="138"/>
      <c r="F26" s="138"/>
      <c r="G26" s="138"/>
      <c r="H26" s="138"/>
      <c r="I26" s="138"/>
    </row>
    <row r="27" spans="1:35" ht="13.8">
      <c r="A27" s="2434"/>
      <c r="B27" s="151">
        <v>0</v>
      </c>
      <c r="C27" s="151">
        <v>0</v>
      </c>
      <c r="D27" s="152">
        <f>ROUND(C27*B27/10000,0)</f>
        <v>0</v>
      </c>
      <c r="E27" s="138"/>
      <c r="F27" s="138"/>
      <c r="G27" s="138"/>
      <c r="H27" s="138"/>
      <c r="I27" s="138"/>
    </row>
    <row r="28" spans="1:35" ht="13.8">
      <c r="A28" s="2434"/>
      <c r="B28" s="151"/>
      <c r="C28" s="151"/>
      <c r="D28" s="152"/>
      <c r="E28" s="138"/>
      <c r="F28" s="138"/>
      <c r="G28" s="138"/>
      <c r="H28" s="138"/>
      <c r="I28" s="138"/>
    </row>
    <row r="29" spans="1:35" ht="13.8">
      <c r="A29" s="2434"/>
      <c r="B29" s="151"/>
      <c r="C29" s="151"/>
      <c r="D29" s="152"/>
      <c r="E29" s="138"/>
      <c r="F29" s="138"/>
      <c r="G29" s="138"/>
      <c r="H29" s="138"/>
      <c r="I29" s="138"/>
    </row>
    <row r="30" spans="1:35" ht="14.4">
      <c r="A30" s="151" t="s">
        <v>2160</v>
      </c>
      <c r="B30" s="151"/>
      <c r="C30" s="151"/>
      <c r="D30" s="151"/>
      <c r="E30" s="2906" t="s">
        <v>3035</v>
      </c>
      <c r="F30" s="138"/>
      <c r="G30" s="138"/>
      <c r="H30" s="138"/>
      <c r="I30" s="138"/>
    </row>
    <row r="31" spans="1:35" s="2436" customFormat="1" ht="14.4" thickBot="1">
      <c r="A31" s="2435"/>
      <c r="B31" s="2435"/>
      <c r="C31" s="2435"/>
      <c r="D31" s="2435"/>
      <c r="E31" s="138"/>
      <c r="F31" s="138"/>
      <c r="G31" s="138"/>
      <c r="H31" s="138"/>
      <c r="I31" s="138"/>
      <c r="J31" s="795"/>
      <c r="K31" s="795"/>
      <c r="L31" s="795"/>
      <c r="M31" s="795"/>
      <c r="N31" s="795"/>
      <c r="O31" s="795"/>
      <c r="P31" s="795"/>
      <c r="Q31" s="795"/>
      <c r="R31" s="795"/>
      <c r="S31" s="795"/>
      <c r="T31" s="795"/>
      <c r="U31" s="795"/>
      <c r="V31" s="795"/>
      <c r="W31" s="795"/>
      <c r="X31" s="795"/>
      <c r="Y31" s="795"/>
      <c r="Z31" s="795"/>
      <c r="AA31" s="2413"/>
      <c r="AB31" s="2413"/>
      <c r="AC31" s="2413"/>
      <c r="AD31" s="2413"/>
      <c r="AE31" s="2413"/>
      <c r="AF31" s="2413"/>
      <c r="AG31" s="2413"/>
      <c r="AH31" s="2413"/>
      <c r="AI31" s="2413"/>
    </row>
    <row r="32" spans="1:35" ht="15" thickBot="1">
      <c r="A32" s="2437" t="s">
        <v>2161</v>
      </c>
      <c r="B32" s="2438"/>
      <c r="C32" s="153">
        <f ca="1">IF(D32="总价",G19-C24,G20-C25)</f>
        <v>164996</v>
      </c>
      <c r="D32" s="2439" t="s">
        <v>2162</v>
      </c>
      <c r="E32" s="138"/>
      <c r="F32" s="138"/>
      <c r="G32" s="138"/>
      <c r="H32" s="138"/>
      <c r="I32" s="138"/>
    </row>
    <row r="33" spans="1:15" ht="14.4">
      <c r="A33" s="957" t="s">
        <v>2163</v>
      </c>
      <c r="B33" s="2440"/>
      <c r="C33" s="2441"/>
      <c r="D33" s="2442"/>
      <c r="E33" s="2443" t="s">
        <v>2164</v>
      </c>
      <c r="F33" s="2444" t="str">
        <f>IF(D32="楼面单价","取值（单价）","取值（总价）")</f>
        <v>取值（总价）</v>
      </c>
      <c r="G33" s="138"/>
      <c r="H33" s="138"/>
      <c r="I33" s="138"/>
    </row>
    <row r="34" spans="1:15" ht="14.4">
      <c r="A34" s="2445"/>
      <c r="B34" s="2446" t="s">
        <v>2165</v>
      </c>
      <c r="C34" s="157" t="e">
        <f ca="1">IF(C33="自定义",F34,C32-C35)</f>
        <v>#REF!</v>
      </c>
      <c r="D34" s="1055" t="e">
        <f ca="1">IF(C33="自定义",ROUND(C34/C32,3),IF(C33="收益比率",SUMIF(INDIRECT("'"&amp;D33&amp;"'"&amp;"!b:b"),"土地收益比率",INDIRECT("'"&amp;D33&amp;"'"&amp;"!c:c")),SUMIF(INDIRECT("'"&amp;D33&amp;"'"&amp;"!b:b"),"土地成本比率",INDIRECT("'"&amp;D33&amp;"'"&amp;"!c:c"))))</f>
        <v>#REF!</v>
      </c>
      <c r="E34" s="2447" t="s">
        <v>2166</v>
      </c>
      <c r="F34" s="1735"/>
      <c r="G34" s="138"/>
      <c r="H34" s="138"/>
      <c r="I34" s="138"/>
    </row>
    <row r="35" spans="1:15" ht="15" thickBot="1">
      <c r="A35" s="2448"/>
      <c r="B35" s="2449" t="s">
        <v>2167</v>
      </c>
      <c r="C35" s="1440" t="e">
        <f ca="1">IF(C33="自定义",F35,ROUND(C32*D35,0))</f>
        <v>#REF!</v>
      </c>
      <c r="D35" s="1441" t="e">
        <f ca="1">IF(C33="自定义",ROUND(C35/C32,3),IF(C33="收益比率",SUMIF(INDIRECT("'"&amp;D33&amp;"'"&amp;"!b:b"),"建筑物收益比率",INDIRECT("'"&amp;D33&amp;"'"&amp;"!c:c")),SUMIF(INDIRECT("'"&amp;D33&amp;"'"&amp;"!b:b"),"建筑物成本比率",INDIRECT("'"&amp;D33&amp;"'"&amp;"!c:c"))))</f>
        <v>#REF!</v>
      </c>
      <c r="E35" s="2450" t="s">
        <v>2168</v>
      </c>
      <c r="F35" s="163"/>
      <c r="G35" s="138"/>
      <c r="H35" s="138"/>
      <c r="I35" s="138"/>
    </row>
    <row r="36" spans="1:15" ht="15" thickBot="1">
      <c r="A36" s="3176" t="s">
        <v>2169</v>
      </c>
      <c r="B36" s="2451" t="s">
        <v>2170</v>
      </c>
      <c r="C36" s="154"/>
      <c r="D36" s="2452"/>
      <c r="E36" s="2453"/>
      <c r="F36" s="2454"/>
      <c r="G36" s="138"/>
      <c r="H36" s="138"/>
      <c r="I36" s="138"/>
    </row>
    <row r="37" spans="1:15" ht="15" thickBot="1">
      <c r="A37" s="3177"/>
      <c r="B37" s="2257" t="s">
        <v>2171</v>
      </c>
      <c r="C37" s="156"/>
      <c r="D37" s="1391"/>
      <c r="E37" s="1391"/>
      <c r="F37" s="2454"/>
      <c r="G37" s="138"/>
      <c r="H37" s="138"/>
      <c r="I37" s="138"/>
    </row>
    <row r="38" spans="1:15" ht="15" thickBot="1">
      <c r="A38" s="3178"/>
      <c r="B38" s="2455" t="s">
        <v>2172</v>
      </c>
      <c r="C38" s="727"/>
      <c r="D38" s="2456" t="s">
        <v>2173</v>
      </c>
      <c r="E38" s="1391"/>
      <c r="F38" s="2454"/>
      <c r="G38" s="138"/>
      <c r="H38" s="138"/>
      <c r="I38" s="138"/>
    </row>
    <row r="39" spans="1:15" ht="14.4">
      <c r="A39" s="2427" t="s">
        <v>2174</v>
      </c>
      <c r="B39" s="2457" t="s">
        <v>2175</v>
      </c>
      <c r="C39" s="2458" t="s">
        <v>2176</v>
      </c>
      <c r="D39" s="2458" t="s">
        <v>2177</v>
      </c>
      <c r="E39" s="2459" t="s">
        <v>2178</v>
      </c>
      <c r="F39" s="2454"/>
      <c r="G39" s="138"/>
      <c r="H39" s="138"/>
      <c r="I39" s="138"/>
    </row>
    <row r="40" spans="1:15" ht="13.8">
      <c r="A40" s="2460" t="s">
        <v>2179</v>
      </c>
      <c r="B40" s="158"/>
      <c r="C40" s="159"/>
      <c r="D40" s="159"/>
      <c r="E40" s="160"/>
      <c r="F40" s="2454"/>
      <c r="G40" s="138"/>
      <c r="H40" s="138"/>
      <c r="I40" s="138"/>
    </row>
    <row r="41" spans="1:15" ht="13.8">
      <c r="A41" s="2460" t="s">
        <v>2180</v>
      </c>
      <c r="B41" s="158"/>
      <c r="C41" s="159"/>
      <c r="D41" s="159"/>
      <c r="E41" s="160"/>
      <c r="F41" s="2454"/>
      <c r="G41" s="138"/>
      <c r="H41" s="138"/>
      <c r="I41" s="138"/>
    </row>
    <row r="42" spans="1:15" ht="14.4" thickBot="1">
      <c r="A42" s="2461"/>
      <c r="B42" s="161"/>
      <c r="C42" s="162"/>
      <c r="D42" s="162"/>
      <c r="E42" s="163"/>
      <c r="F42" s="2454"/>
      <c r="G42" s="138"/>
      <c r="H42" s="138"/>
      <c r="I42" s="138"/>
    </row>
    <row r="43" spans="1:15" ht="13.2">
      <c r="A43" s="2155"/>
      <c r="B43" s="2155"/>
      <c r="C43" s="2155"/>
      <c r="D43" s="2155"/>
      <c r="E43" s="2155"/>
      <c r="F43" s="2462"/>
      <c r="G43" s="2462"/>
      <c r="H43" s="2462"/>
      <c r="I43" s="2463"/>
    </row>
    <row r="44" spans="1:15" ht="17.399999999999999">
      <c r="A44" s="2464" t="s">
        <v>2181</v>
      </c>
      <c r="B44" s="2465"/>
      <c r="C44" s="2465"/>
      <c r="D44" s="2466"/>
      <c r="E44" s="2466"/>
      <c r="F44" s="2467"/>
      <c r="G44" s="2467"/>
      <c r="H44" s="2467"/>
      <c r="I44" s="2467"/>
      <c r="J44" s="2468" t="s">
        <v>2182</v>
      </c>
      <c r="K44" s="2469"/>
      <c r="L44" s="2469"/>
      <c r="M44" s="2469"/>
      <c r="N44" s="2469"/>
      <c r="O44" s="2469"/>
    </row>
    <row r="45" spans="1:15" ht="14.25" customHeight="1" thickBot="1">
      <c r="A45" s="3193" t="s">
        <v>2183</v>
      </c>
      <c r="B45" s="3194"/>
      <c r="C45" s="3195"/>
      <c r="D45" s="164">
        <f ca="1">ROUND(H101*F45,0)</f>
        <v>131997</v>
      </c>
      <c r="E45" s="165" t="s">
        <v>2184</v>
      </c>
      <c r="F45" s="166">
        <v>0.8</v>
      </c>
      <c r="G45" s="167" t="s">
        <v>2185</v>
      </c>
      <c r="H45" s="138"/>
      <c r="I45" s="138"/>
      <c r="J45" s="3112" t="s">
        <v>2186</v>
      </c>
      <c r="K45" s="3112"/>
      <c r="L45" s="3112"/>
      <c r="M45" s="3112"/>
      <c r="N45" s="3112"/>
      <c r="O45" s="3112"/>
    </row>
    <row r="46" spans="1:15" ht="14.25" customHeight="1">
      <c r="A46" s="3190" t="s">
        <v>2187</v>
      </c>
      <c r="B46" s="3191"/>
      <c r="C46" s="3191"/>
      <c r="D46" s="3191"/>
      <c r="E46" s="3191"/>
      <c r="F46" s="3191"/>
      <c r="G46" s="3192"/>
      <c r="H46" s="2470"/>
      <c r="I46" s="168"/>
      <c r="J46" s="1799">
        <v>1</v>
      </c>
      <c r="K46" s="3112" t="s">
        <v>2188</v>
      </c>
      <c r="L46" s="3112"/>
      <c r="M46" s="3113"/>
      <c r="N46" s="3113"/>
      <c r="O46" s="3113"/>
    </row>
    <row r="47" spans="1:15" ht="12" customHeight="1">
      <c r="A47" s="169" t="s">
        <v>2189</v>
      </c>
      <c r="B47" s="170"/>
      <c r="C47" s="171"/>
      <c r="D47" s="172" t="s">
        <v>2190</v>
      </c>
      <c r="E47" s="24" t="s">
        <v>2191</v>
      </c>
      <c r="F47" s="173" t="s">
        <v>2192</v>
      </c>
      <c r="G47" s="174" t="s">
        <v>2193</v>
      </c>
      <c r="H47" s="2470"/>
      <c r="I47" s="168"/>
      <c r="J47" s="1799">
        <v>2</v>
      </c>
      <c r="K47" s="3112" t="s">
        <v>2194</v>
      </c>
      <c r="L47" s="3112"/>
      <c r="M47" s="3114">
        <f>'数据-取费表'!B2</f>
        <v>43999</v>
      </c>
      <c r="N47" s="3114"/>
      <c r="O47" s="3114"/>
    </row>
    <row r="48" spans="1:15" ht="39.6">
      <c r="A48" s="3180" t="s">
        <v>2195</v>
      </c>
      <c r="B48" s="3181"/>
      <c r="C48" s="3181"/>
      <c r="D48" s="140">
        <f ca="1">IF(H48="情况1",0,IF(H48="情况2",D52,IF(H48="情况3",D53,IF(H48="情况4",D54))))</f>
        <v>7040</v>
      </c>
      <c r="E48" s="1788" t="str">
        <f>IF(H48="情况4","(销售额-原购置价)×税（费）率","销售额×税（费）率")</f>
        <v>(销售额-原购置价)×税（费）率</v>
      </c>
      <c r="F48" s="175">
        <f>IF(H48="情况1","免征",'数据-取费表'!B41)</f>
        <v>5.6000000000000001E-2</v>
      </c>
      <c r="G48" s="2471" t="s">
        <v>2196</v>
      </c>
      <c r="H48" s="2472" t="s">
        <v>3188</v>
      </c>
      <c r="I48" s="2470"/>
      <c r="J48" s="1799">
        <v>3</v>
      </c>
      <c r="K48" s="3112" t="s">
        <v>2198</v>
      </c>
      <c r="L48" s="3112"/>
      <c r="M48" s="3115">
        <f ca="1">H101</f>
        <v>164996</v>
      </c>
      <c r="N48" s="3115"/>
      <c r="O48" s="3115"/>
    </row>
    <row r="49" spans="1:35" ht="25.5" customHeight="1">
      <c r="A49" s="176" t="s">
        <v>2199</v>
      </c>
      <c r="B49" s="3160" t="s">
        <v>2200</v>
      </c>
      <c r="C49" s="3160"/>
      <c r="D49" s="177">
        <v>0</v>
      </c>
      <c r="E49" s="23" t="s">
        <v>2201</v>
      </c>
      <c r="F49" s="28" t="s">
        <v>34</v>
      </c>
      <c r="G49" s="3141"/>
      <c r="H49" s="138"/>
      <c r="I49" s="2473"/>
      <c r="J49" s="1799">
        <v>4</v>
      </c>
      <c r="K49" s="3112" t="str">
        <f>IF(项目基本情况!E8="房地产抵押价值","房地产抵押价值","抵押担保权已注销时的房地产抵押价值")</f>
        <v>房地产抵押价值</v>
      </c>
      <c r="L49" s="3112"/>
      <c r="M49" s="3115">
        <f ca="1">IF(项目基本情况!E8="房地产抵押价值",H107,H109)</f>
        <v>164996</v>
      </c>
      <c r="N49" s="3115"/>
      <c r="O49" s="3115"/>
    </row>
    <row r="50" spans="1:35" ht="25.5" customHeight="1">
      <c r="A50" s="178"/>
      <c r="B50" s="3160" t="s">
        <v>2202</v>
      </c>
      <c r="C50" s="3160"/>
      <c r="D50" s="179"/>
      <c r="E50" s="31"/>
      <c r="F50" s="180"/>
      <c r="G50" s="3142"/>
      <c r="H50" s="138"/>
      <c r="I50" s="2473"/>
      <c r="J50" s="3112" t="s">
        <v>2203</v>
      </c>
      <c r="K50" s="3112"/>
      <c r="L50" s="3112"/>
      <c r="M50" s="3112"/>
      <c r="N50" s="3112"/>
      <c r="O50" s="3112"/>
    </row>
    <row r="51" spans="1:35" ht="12" customHeight="1">
      <c r="A51" s="181"/>
      <c r="B51" s="3160" t="s">
        <v>2204</v>
      </c>
      <c r="C51" s="3160"/>
      <c r="D51" s="182"/>
      <c r="E51" s="30"/>
      <c r="F51" s="180"/>
      <c r="G51" s="3143"/>
      <c r="H51" s="138"/>
      <c r="I51" s="2473"/>
      <c r="J51" s="2474" t="s">
        <v>2205</v>
      </c>
      <c r="K51" s="3112" t="s">
        <v>2206</v>
      </c>
      <c r="L51" s="3112"/>
      <c r="M51" s="2474" t="s">
        <v>2207</v>
      </c>
      <c r="N51" s="2474" t="s">
        <v>2208</v>
      </c>
      <c r="O51" s="2474" t="s">
        <v>2209</v>
      </c>
    </row>
    <row r="52" spans="1:35" ht="24" customHeight="1">
      <c r="A52" s="183" t="s">
        <v>2210</v>
      </c>
      <c r="B52" s="3160" t="s">
        <v>2211</v>
      </c>
      <c r="C52" s="3160"/>
      <c r="D52" s="182">
        <f ca="1">ROUND(D45*'数据-取费表'!B41/(1+'数据-取费表'!C42),0)</f>
        <v>7040</v>
      </c>
      <c r="E52" s="11" t="s">
        <v>2212</v>
      </c>
      <c r="F52" s="184">
        <f>'数据-取费表'!B41</f>
        <v>5.6000000000000001E-2</v>
      </c>
      <c r="G52" s="2475"/>
      <c r="H52" s="138"/>
      <c r="I52" s="2473"/>
      <c r="J52" s="1799">
        <v>1</v>
      </c>
      <c r="K52" s="3135" t="s">
        <v>2213</v>
      </c>
      <c r="L52" s="3135"/>
      <c r="M52" s="1741">
        <f ca="1">D48</f>
        <v>7040</v>
      </c>
      <c r="N52" s="1799" t="str">
        <f>E48</f>
        <v>(销售额-原购置价)×税（费）率</v>
      </c>
      <c r="O52" s="1742">
        <f>F48</f>
        <v>5.6000000000000001E-2</v>
      </c>
    </row>
    <row r="53" spans="1:35" ht="12" customHeight="1">
      <c r="A53" s="183" t="s">
        <v>2214</v>
      </c>
      <c r="B53" s="3161" t="s">
        <v>2215</v>
      </c>
      <c r="C53" s="3162"/>
      <c r="D53" s="182">
        <f ca="1">ROUND(D45*'数据-取费表'!B41/(1+'数据-取费表'!C42),0)</f>
        <v>7040</v>
      </c>
      <c r="E53" s="11" t="s">
        <v>2212</v>
      </c>
      <c r="F53" s="184">
        <f>'数据-取费表'!B41</f>
        <v>5.6000000000000001E-2</v>
      </c>
      <c r="G53" s="2475"/>
      <c r="H53" s="138"/>
      <c r="I53" s="2473"/>
      <c r="J53" s="1799">
        <v>2</v>
      </c>
      <c r="K53" s="3135" t="s">
        <v>2216</v>
      </c>
      <c r="L53" s="3135"/>
      <c r="M53" s="1741">
        <f t="shared" ref="M53:O54" ca="1" si="0">D55</f>
        <v>66</v>
      </c>
      <c r="N53" s="1799" t="str">
        <f t="shared" si="0"/>
        <v>销售额×税（费）率</v>
      </c>
      <c r="O53" s="1742">
        <f t="shared" si="0"/>
        <v>5.0000000000000001E-4</v>
      </c>
    </row>
    <row r="54" spans="1:35" ht="12" customHeight="1">
      <c r="A54" s="183" t="s">
        <v>2217</v>
      </c>
      <c r="B54" s="3161" t="s">
        <v>2218</v>
      </c>
      <c r="C54" s="3162"/>
      <c r="D54" s="182">
        <f ca="1">C68</f>
        <v>7040</v>
      </c>
      <c r="E54" s="30" t="s">
        <v>2219</v>
      </c>
      <c r="F54" s="184">
        <f>'数据-取费表'!B41</f>
        <v>5.6000000000000001E-2</v>
      </c>
      <c r="G54" s="2475"/>
      <c r="H54" s="2476"/>
      <c r="I54" s="2473"/>
      <c r="J54" s="1799">
        <v>3</v>
      </c>
      <c r="K54" s="3135" t="s">
        <v>2220</v>
      </c>
      <c r="L54" s="3135"/>
      <c r="M54" s="1741">
        <f t="shared" ca="1" si="0"/>
        <v>47841</v>
      </c>
      <c r="N54" s="1799" t="str">
        <f t="shared" si="0"/>
        <v>增值额×税（费）率</v>
      </c>
      <c r="O54" s="1743" t="str">
        <f t="shared" si="0"/>
        <v>——</v>
      </c>
    </row>
    <row r="55" spans="1:35" ht="24" customHeight="1">
      <c r="A55" s="3199" t="s">
        <v>2221</v>
      </c>
      <c r="B55" s="3181"/>
      <c r="C55" s="3181"/>
      <c r="D55" s="185">
        <f ca="1">IF(H55="个人住宅",0,ROUND(D45*I55,0))</f>
        <v>66</v>
      </c>
      <c r="E55" s="11" t="s">
        <v>2222</v>
      </c>
      <c r="F55" s="184">
        <f>IF(H55="正常",I55,"免征")</f>
        <v>5.0000000000000001E-4</v>
      </c>
      <c r="G55" s="2475"/>
      <c r="H55" s="2472" t="s">
        <v>2223</v>
      </c>
      <c r="I55" s="186">
        <f>'数据-取费表'!B49</f>
        <v>5.0000000000000001E-4</v>
      </c>
      <c r="J55" s="1799" t="str">
        <f>IF(H59="非个人房产","",4)</f>
        <v/>
      </c>
      <c r="K55" s="3135" t="str">
        <f>IF(H59="非个人房产","——","个人所得税")</f>
        <v>——</v>
      </c>
      <c r="L55" s="3135"/>
      <c r="M55" s="1744" t="str">
        <f>D59</f>
        <v>——</v>
      </c>
      <c r="N55" s="1797" t="str">
        <f>E59</f>
        <v>——</v>
      </c>
      <c r="O55" s="1745" t="str">
        <f>F59</f>
        <v>——</v>
      </c>
    </row>
    <row r="56" spans="1:35" ht="25.2">
      <c r="A56" s="3199" t="s">
        <v>2224</v>
      </c>
      <c r="B56" s="3181"/>
      <c r="C56" s="3181"/>
      <c r="D56" s="185">
        <f ca="1">IF(H56="个人住宅",D57,D58)</f>
        <v>47841</v>
      </c>
      <c r="E56" s="11" t="s">
        <v>2225</v>
      </c>
      <c r="F56" s="184" t="str">
        <f>IF(H56="正常",F58,"免征")</f>
        <v>——</v>
      </c>
      <c r="G56" s="2477" t="s">
        <v>2226</v>
      </c>
      <c r="H56" s="2478" t="s">
        <v>2223</v>
      </c>
      <c r="I56" s="2479"/>
      <c r="J56" s="1799" t="str">
        <f>IF(项目基本情况!K6="上海银行",IF(J55="",4,J55+1),"")</f>
        <v/>
      </c>
      <c r="K56" s="3118" t="str">
        <f>IF(项目基本情况!K6="上海银行","其他处置费用","")</f>
        <v/>
      </c>
      <c r="L56" s="3119"/>
      <c r="M56" s="1741" t="str">
        <f>IF(项目基本情况!K6="上海银行",M69,"")</f>
        <v/>
      </c>
      <c r="N56" s="3121" t="str">
        <f>IF(项目基本情况!K6="上海银行","包含处置中涉及的律师、诉讼、拍卖、评估等费用","")</f>
        <v/>
      </c>
      <c r="O56" s="3122"/>
    </row>
    <row r="57" spans="1:35" ht="13.2">
      <c r="A57" s="183" t="s">
        <v>2199</v>
      </c>
      <c r="B57" s="3166" t="s">
        <v>2227</v>
      </c>
      <c r="C57" s="3167"/>
      <c r="D57" s="187">
        <v>0</v>
      </c>
      <c r="E57" s="23" t="s">
        <v>2201</v>
      </c>
      <c r="F57" s="155"/>
      <c r="G57" s="2475"/>
      <c r="H57" s="2479"/>
      <c r="I57" s="2479"/>
      <c r="J57" s="3135">
        <f>IF(AND(J55="",J56=""),4,IF(项目基本情况!K6="上海银行",结果表!J56+1,结果表!J55+1))</f>
        <v>4</v>
      </c>
      <c r="K57" s="3135" t="s">
        <v>2228</v>
      </c>
      <c r="L57" s="2480" t="s">
        <v>2229</v>
      </c>
      <c r="M57" s="1746"/>
      <c r="N57" s="1747">
        <f ca="1">SUMIF(M52:M56,"&lt;9e307")</f>
        <v>54947</v>
      </c>
      <c r="O57" s="2481"/>
      <c r="P57" s="1740">
        <f ca="1">N57/M49</f>
        <v>0.33302019442895586</v>
      </c>
    </row>
    <row r="58" spans="1:35" ht="25.2">
      <c r="A58" s="183" t="s">
        <v>2210</v>
      </c>
      <c r="B58" s="3166" t="s">
        <v>2230</v>
      </c>
      <c r="C58" s="3179"/>
      <c r="D58" s="185">
        <f ca="1">IF(H58="转让取得",C81,C97)</f>
        <v>47841</v>
      </c>
      <c r="E58" s="11" t="s">
        <v>2225</v>
      </c>
      <c r="F58" s="24" t="s">
        <v>34</v>
      </c>
      <c r="G58" s="2475"/>
      <c r="H58" s="2478" t="s">
        <v>3189</v>
      </c>
      <c r="I58" s="2479"/>
      <c r="J58" s="3135"/>
      <c r="K58" s="3135"/>
      <c r="L58" s="2480" t="s">
        <v>2232</v>
      </c>
      <c r="M58" s="1748"/>
      <c r="N58" s="2482" t="str">
        <f ca="1">NUMBERSTRING(INT(N57*10000),2)&amp;"元整"</f>
        <v>伍亿肆仟玖佰肆拾柒万元整</v>
      </c>
      <c r="O58" s="2483"/>
    </row>
    <row r="59" spans="1:35" ht="24.6" thickBot="1">
      <c r="A59" s="3139" t="s">
        <v>2233</v>
      </c>
      <c r="B59" s="3140"/>
      <c r="C59" s="3140"/>
      <c r="D59" s="188" t="str">
        <f>IF(H59="非个人房产","——",IF(H59="个人住宅",0,ROUND(D45*I59,0)))</f>
        <v>——</v>
      </c>
      <c r="E59" s="189" t="str">
        <f>IF(H59="非个人房产","——","销售额×税（费）率")</f>
        <v>——</v>
      </c>
      <c r="F59" s="190" t="str">
        <f>IF(H59="非个人房产","——",IF(H59="个人住宅","免征",I59))</f>
        <v>——</v>
      </c>
      <c r="G59" s="2484" t="s">
        <v>2226</v>
      </c>
      <c r="H59" s="2478" t="s">
        <v>3190</v>
      </c>
      <c r="I59" s="191">
        <v>0.01</v>
      </c>
      <c r="J59" s="3137">
        <f>J57+1</f>
        <v>5</v>
      </c>
      <c r="K59" s="3135" t="s">
        <v>2235</v>
      </c>
      <c r="L59" s="1799" t="s">
        <v>2229</v>
      </c>
      <c r="M59" s="1749"/>
      <c r="N59" s="1750">
        <f ca="1">M49-N57</f>
        <v>110049</v>
      </c>
      <c r="O59" s="2485"/>
    </row>
    <row r="60" spans="1:35" ht="12" customHeight="1">
      <c r="A60" s="2486"/>
      <c r="B60" s="2408"/>
      <c r="C60" s="2408"/>
      <c r="D60" s="2408"/>
      <c r="E60" s="2156"/>
      <c r="F60" s="2479"/>
      <c r="G60" s="2479"/>
      <c r="H60" s="2487"/>
      <c r="I60" s="138"/>
      <c r="J60" s="3138"/>
      <c r="K60" s="3135"/>
      <c r="L60" s="2480" t="s">
        <v>2232</v>
      </c>
      <c r="M60" s="1748"/>
      <c r="N60" s="2482" t="str">
        <f ca="1">NUMBERSTRING(INT(N59*10000),2)&amp;"元整"</f>
        <v>壹拾壹亿零肆拾玖万元整</v>
      </c>
      <c r="O60" s="2483"/>
    </row>
    <row r="61" spans="1:35" ht="13.8" thickBot="1">
      <c r="A61" s="3198" t="s">
        <v>2236</v>
      </c>
      <c r="B61" s="3198"/>
      <c r="C61" s="3198"/>
      <c r="D61" s="3198"/>
      <c r="E61" s="3198"/>
      <c r="F61" s="2479"/>
      <c r="G61" s="2479"/>
      <c r="H61" s="2487"/>
      <c r="I61" s="138"/>
      <c r="J61" s="1799">
        <f>J59+1</f>
        <v>6</v>
      </c>
      <c r="K61" s="3135" t="s">
        <v>2237</v>
      </c>
      <c r="L61" s="3135"/>
      <c r="M61" s="1751"/>
      <c r="N61" s="1752">
        <f ca="1">ROUND(N59*10000/'数据-汇总表'!E3,0)</f>
        <v>33880</v>
      </c>
      <c r="O61" s="2488"/>
    </row>
    <row r="62" spans="1:35" ht="13.2">
      <c r="A62" s="3155" t="s">
        <v>2238</v>
      </c>
      <c r="B62" s="3156"/>
      <c r="C62" s="1791"/>
      <c r="D62" s="1791" t="s">
        <v>2239</v>
      </c>
      <c r="E62" s="192" t="s">
        <v>2240</v>
      </c>
      <c r="F62" s="2479"/>
      <c r="G62" s="2479"/>
      <c r="H62" s="2487"/>
      <c r="I62" s="138"/>
    </row>
    <row r="63" spans="1:35" ht="13.2">
      <c r="A63" s="203" t="s">
        <v>775</v>
      </c>
      <c r="B63" s="193" t="s">
        <v>2241</v>
      </c>
      <c r="C63" s="194">
        <f ca="1">ROUND((C64+C65)/(1+'数据-取费表'!C42),0)</f>
        <v>125711</v>
      </c>
      <c r="D63" s="195"/>
      <c r="E63" s="196"/>
      <c r="F63" s="2479"/>
      <c r="G63" s="2479"/>
      <c r="H63" s="2487"/>
      <c r="I63" s="138"/>
      <c r="J63" s="3120" t="s">
        <v>2242</v>
      </c>
      <c r="K63" s="2489" t="s">
        <v>2243</v>
      </c>
      <c r="L63" s="1739">
        <f ca="1">IF(M49&gt;10000,M49*0.5%,IF(AND(M49&gt;1000,M49&lt;=10000),M49*1%,IF(AND(M49&gt;100,M49&lt;=1000),M49*3%,IF(AND(M49&gt;10,M49&lt;=100),M49*5%,M49*8%))))</f>
        <v>824.98</v>
      </c>
      <c r="M63" s="24">
        <f ca="1">ROUND(L63,1)</f>
        <v>825</v>
      </c>
      <c r="Z63" s="2413"/>
      <c r="AI63" s="2414"/>
    </row>
    <row r="64" spans="1:35" ht="14.25" customHeight="1">
      <c r="A64" s="197" t="s">
        <v>770</v>
      </c>
      <c r="B64" s="198" t="s">
        <v>2244</v>
      </c>
      <c r="C64" s="199">
        <f ca="1">D45</f>
        <v>131997</v>
      </c>
      <c r="D64" s="200" t="s">
        <v>32</v>
      </c>
      <c r="E64" s="201"/>
      <c r="F64" s="2479"/>
      <c r="G64" s="2479"/>
      <c r="H64" s="2487"/>
      <c r="I64" s="138"/>
      <c r="J64" s="3120"/>
      <c r="K64" s="2489" t="s">
        <v>2245</v>
      </c>
      <c r="L64" s="1739">
        <f ca="1">IF(M49&gt;2000,M49*0.5%,IF(AND(M49&gt;1000,M49&lt;=2000),M49*0.6%,IF(AND(M49&gt;500,M49&lt;=1000),M49*0.7%,IF(AND(M49&gt;200,M49&lt;=500),M49*0.8%,IF(AND(M49&gt;100,M49&lt;=200),M49*0.9%,IF(AND(M49&gt;50,M49&lt;=100),M49*1%,IF(AND(M49&gt;20,M49&lt;=50),M49*1.5%,IF(AND(M49&gt;10,M49&lt;=20),M49*2%,IF(AND(M49&gt;1,M49&lt;=10),M49*2.5%)))))))))</f>
        <v>824.98</v>
      </c>
      <c r="M64" s="24">
        <f t="shared" ref="M64:M65" ca="1" si="1">ROUND(L64,1)</f>
        <v>825</v>
      </c>
      <c r="N64" s="138" t="s">
        <v>2246</v>
      </c>
      <c r="Z64" s="2413"/>
      <c r="AI64" s="2414"/>
    </row>
    <row r="65" spans="1:35" ht="14.25" customHeight="1">
      <c r="A65" s="197" t="s">
        <v>771</v>
      </c>
      <c r="B65" s="198" t="s">
        <v>2247</v>
      </c>
      <c r="C65" s="202"/>
      <c r="D65" s="200"/>
      <c r="E65" s="201"/>
      <c r="F65" s="2479"/>
      <c r="G65" s="2479"/>
      <c r="H65" s="2487"/>
      <c r="I65" s="138"/>
      <c r="J65" s="3120"/>
      <c r="K65" s="2489" t="s">
        <v>2248</v>
      </c>
      <c r="L65" s="1739">
        <f ca="1">IF(M49&gt;1000,M49*0.1%,IF(AND(M49&gt;500,M49&lt;=1000),M49*0.5%,IF(AND(M49&gt;50,M49&lt;=500),M49*1%,IF(AND(M49&gt;1,M49&lt;=50),M49*1.5%))))</f>
        <v>164.99600000000001</v>
      </c>
      <c r="M65" s="24">
        <f t="shared" ca="1" si="1"/>
        <v>165</v>
      </c>
      <c r="N65" s="138" t="s">
        <v>2246</v>
      </c>
      <c r="Z65" s="2413"/>
      <c r="AI65" s="2414"/>
    </row>
    <row r="66" spans="1:35" ht="14.25" customHeight="1">
      <c r="A66" s="203" t="s">
        <v>772</v>
      </c>
      <c r="B66" s="204" t="s">
        <v>2249</v>
      </c>
      <c r="C66" s="205"/>
      <c r="D66" s="206" t="s">
        <v>32</v>
      </c>
      <c r="E66" s="1763" t="s">
        <v>1366</v>
      </c>
      <c r="F66" s="2479"/>
      <c r="G66" s="2479"/>
      <c r="H66" s="2487"/>
      <c r="I66" s="138"/>
      <c r="J66" s="3120"/>
      <c r="K66" s="2489" t="s">
        <v>2250</v>
      </c>
      <c r="L66" s="1739">
        <f ca="1">M49*0.5%</f>
        <v>824.98</v>
      </c>
      <c r="M66" s="24">
        <f ca="1">IF(L66&gt;0.5,0.5,ROUND(L66,0))</f>
        <v>0.5</v>
      </c>
      <c r="N66" s="138" t="s">
        <v>2251</v>
      </c>
      <c r="Z66" s="2413"/>
      <c r="AI66" s="2414"/>
    </row>
    <row r="67" spans="1:35" ht="14.25" customHeight="1">
      <c r="A67" s="203" t="s">
        <v>773</v>
      </c>
      <c r="B67" s="204" t="s">
        <v>2252</v>
      </c>
      <c r="C67" s="207">
        <f ca="1">C63-C66</f>
        <v>125711</v>
      </c>
      <c r="D67" s="200" t="s">
        <v>32</v>
      </c>
      <c r="E67" s="201"/>
      <c r="F67" s="2479"/>
      <c r="G67" s="2479"/>
      <c r="H67" s="2487"/>
      <c r="I67" s="138"/>
      <c r="J67" s="3120"/>
      <c r="K67" s="2489" t="s">
        <v>2253</v>
      </c>
      <c r="L67" s="1739">
        <f ca="1">IF(M49&gt;=10000,(8.25+(M49-10000)*0.01%),IF(AND(M49&gt;=8000,M49&lt;10000),(7.85+(M49-8000)*0.02%),IF(AND(M49&gt;=5000,M49&lt;8000),(6.65+(M49-5000)*0.04%),IF(AND(M49&gt;=2000,M49&lt;5000),(4.25+(PM49-2000)*0.08%),IF(AND(M49&gt;=1000,M49&lt;2000),(2.75+(M49-1000)*0.15%),IF(AND(M49&gt;=100,M49&lt;1000),(0.5+(M49-100)*0.25%),IF(AND(M49&gt;0,M49&lt;100),M49*0.5%)))))))</f>
        <v>23.749600000000001</v>
      </c>
      <c r="M67" s="24">
        <f ca="1">ROUND(L67*0.9,1)</f>
        <v>21.4</v>
      </c>
      <c r="Z67" s="2413"/>
      <c r="AI67" s="2414"/>
    </row>
    <row r="68" spans="1:35" ht="14.25" customHeight="1" thickBot="1">
      <c r="A68" s="208" t="s">
        <v>774</v>
      </c>
      <c r="B68" s="209" t="s">
        <v>2254</v>
      </c>
      <c r="C68" s="210">
        <f ca="1">IF(C67&lt;=0,0,ROUND(C67*D68,0))</f>
        <v>7040</v>
      </c>
      <c r="D68" s="211">
        <f>'数据-取费表'!B41</f>
        <v>5.6000000000000001E-2</v>
      </c>
      <c r="E68" s="212"/>
      <c r="F68" s="2479"/>
      <c r="G68" s="2479"/>
      <c r="H68" s="2487"/>
      <c r="I68" s="138"/>
      <c r="J68" s="3120"/>
      <c r="K68" s="2489" t="s">
        <v>2255</v>
      </c>
      <c r="L68" s="1739">
        <f ca="1">IF(M49&gt;10000,M49*0.5%,IF(AND(M49&gt;5000,M49&lt;=10000),M49*1%,IF(AND(M49&gt;1000,M49&lt;=5000),M49*2%,IF(AND(M49&gt;200,M49&lt;=1000),M49*3%,M49*5%))))</f>
        <v>824.98</v>
      </c>
      <c r="M68" s="24">
        <f ca="1">ROUND(L68,1)</f>
        <v>825</v>
      </c>
      <c r="Z68" s="2413"/>
      <c r="AI68" s="2414"/>
    </row>
    <row r="69" spans="1:35" s="2436" customFormat="1" ht="16.5" customHeight="1">
      <c r="A69" s="2490"/>
      <c r="B69" s="2491"/>
      <c r="C69" s="2492"/>
      <c r="D69" s="2493"/>
      <c r="E69" s="2494"/>
      <c r="F69" s="2156"/>
      <c r="G69" s="2156"/>
      <c r="H69" s="2155"/>
      <c r="I69" s="2408"/>
      <c r="J69" s="3120"/>
      <c r="K69" s="2489" t="s">
        <v>2256</v>
      </c>
      <c r="L69" s="2495"/>
      <c r="M69" s="24">
        <f ca="1">ROUND(SUM(M63:M68),0)</f>
        <v>2662</v>
      </c>
      <c r="N69" s="1740">
        <f ca="1">M69/M49</f>
        <v>1.6133724453926156E-2</v>
      </c>
      <c r="O69" s="795"/>
      <c r="P69" s="795"/>
      <c r="Q69" s="795"/>
      <c r="R69" s="795"/>
      <c r="S69" s="795"/>
      <c r="T69" s="795"/>
      <c r="U69" s="795"/>
      <c r="V69" s="795"/>
      <c r="W69" s="795"/>
      <c r="X69" s="795"/>
      <c r="Y69" s="795"/>
      <c r="Z69" s="2413"/>
      <c r="AA69" s="2413"/>
      <c r="AB69" s="2413"/>
      <c r="AC69" s="2413"/>
      <c r="AD69" s="2413"/>
      <c r="AE69" s="2413"/>
      <c r="AF69" s="2413"/>
      <c r="AG69" s="2413"/>
      <c r="AH69" s="2413"/>
    </row>
    <row r="70" spans="1:35" s="2497" customFormat="1" ht="14.4" thickBot="1">
      <c r="A70" s="3164" t="s">
        <v>2257</v>
      </c>
      <c r="B70" s="3165"/>
      <c r="C70" s="3165"/>
      <c r="D70" s="3165"/>
      <c r="E70" s="3165"/>
      <c r="F70" s="3165"/>
      <c r="G70" s="3165"/>
      <c r="H70" s="3165"/>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3.8">
      <c r="A71" s="3155" t="s">
        <v>2238</v>
      </c>
      <c r="B71" s="3156"/>
      <c r="C71" s="1791"/>
      <c r="D71" s="1791" t="s">
        <v>2239</v>
      </c>
      <c r="E71" s="213" t="s">
        <v>2240</v>
      </c>
      <c r="F71" s="214"/>
      <c r="G71" s="214"/>
      <c r="H71" s="215"/>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3.8">
      <c r="A72" s="203" t="s">
        <v>775</v>
      </c>
      <c r="B72" s="204" t="s">
        <v>2258</v>
      </c>
      <c r="C72" s="207">
        <f ca="1">ROUND(D45/(1+'数据-取费表'!C42),0)</f>
        <v>125711</v>
      </c>
      <c r="D72" s="200" t="s">
        <v>32</v>
      </c>
      <c r="E72" s="1790"/>
      <c r="F72" s="1784"/>
      <c r="G72" s="1784"/>
      <c r="H72" s="216"/>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3.8">
      <c r="A73" s="203" t="s">
        <v>772</v>
      </c>
      <c r="B73" s="173" t="s">
        <v>2259</v>
      </c>
      <c r="C73" s="207">
        <f ca="1">C74+C78</f>
        <v>29038</v>
      </c>
      <c r="D73" s="200" t="s">
        <v>32</v>
      </c>
      <c r="E73" s="1790"/>
      <c r="F73" s="1784"/>
      <c r="G73" s="1784"/>
      <c r="H73" s="216"/>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7" t="s">
        <v>770</v>
      </c>
      <c r="B74" s="198" t="s">
        <v>2260</v>
      </c>
      <c r="C74" s="200">
        <f>ROUND(IF(G77="2016年5月1日后购买",C75/(1+'数据-取费表'!C42)+C76+C77,C75+C76+C77),0)</f>
        <v>28284</v>
      </c>
      <c r="D74" s="200" t="s">
        <v>32</v>
      </c>
      <c r="E74" s="1790"/>
      <c r="F74" s="1784"/>
      <c r="G74" s="1784"/>
      <c r="H74" s="216"/>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28.8">
      <c r="A75" s="217" t="s">
        <v>776</v>
      </c>
      <c r="B75" s="198" t="s">
        <v>2261</v>
      </c>
      <c r="C75" s="218">
        <f>ROUND(8450*Sheet2!G82/10000,0)</f>
        <v>27447</v>
      </c>
      <c r="D75" s="200" t="s">
        <v>32</v>
      </c>
      <c r="E75" s="219" t="s">
        <v>2262</v>
      </c>
      <c r="F75" s="2501" t="s">
        <v>2263</v>
      </c>
      <c r="G75" s="219" t="s">
        <v>2264</v>
      </c>
      <c r="H75" s="220"/>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7" t="s">
        <v>777</v>
      </c>
      <c r="B76" s="221" t="s">
        <v>2265</v>
      </c>
      <c r="C76" s="200">
        <f>IF(F75="购房发票",ROUND(C75*H75*D76,0),0)</f>
        <v>0</v>
      </c>
      <c r="D76" s="222">
        <v>0.05</v>
      </c>
      <c r="E76" s="3161" t="s">
        <v>2266</v>
      </c>
      <c r="F76" s="3160"/>
      <c r="G76" s="3160"/>
      <c r="H76" s="3163"/>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7" t="s">
        <v>778</v>
      </c>
      <c r="B77" s="198" t="s">
        <v>2267</v>
      </c>
      <c r="C77" s="200">
        <f>ROUND(IF(G77="个人住宅",0,IF(G77="2016年5月1日前购买",C75*D77,C75*D77/(1+'数据-取费表'!C42))),0)</f>
        <v>837</v>
      </c>
      <c r="D77" s="223">
        <f>'数据-取费表'!B48+'数据-取费表'!B49</f>
        <v>3.0499999999999999E-2</v>
      </c>
      <c r="E77" s="15" t="s">
        <v>2268</v>
      </c>
      <c r="F77" s="224"/>
      <c r="G77" s="2503" t="s">
        <v>3191</v>
      </c>
      <c r="H77" s="1795"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7" t="s">
        <v>771</v>
      </c>
      <c r="B78" s="198" t="s">
        <v>2270</v>
      </c>
      <c r="C78" s="225">
        <f ca="1">ROUND(D45*D78/(1+'数据-取费表'!C42),0)</f>
        <v>754</v>
      </c>
      <c r="D78" s="226">
        <f>'数据-取费表'!B43</f>
        <v>6.000000000000001E-3</v>
      </c>
      <c r="E78" s="3152" t="s">
        <v>2271</v>
      </c>
      <c r="F78" s="3153"/>
      <c r="G78" s="3153"/>
      <c r="H78" s="3154"/>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3.8">
      <c r="A79" s="2505" t="s">
        <v>779</v>
      </c>
      <c r="B79" s="204" t="s">
        <v>2272</v>
      </c>
      <c r="C79" s="207">
        <f ca="1">C72-C73</f>
        <v>96673</v>
      </c>
      <c r="D79" s="200" t="s">
        <v>32</v>
      </c>
      <c r="E79" s="1790"/>
      <c r="F79" s="1784"/>
      <c r="G79" s="1784"/>
      <c r="H79" s="216"/>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204" t="s">
        <v>2273</v>
      </c>
      <c r="C80" s="227">
        <f ca="1">IF(C79&lt;=0,0,C79/C73)</f>
        <v>3.329189338108685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4"/>
      <c r="G80" s="1784"/>
      <c r="H80" s="216"/>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6" thickBot="1">
      <c r="A81" s="2506" t="s">
        <v>781</v>
      </c>
      <c r="B81" s="209" t="s">
        <v>2274</v>
      </c>
      <c r="C81" s="228">
        <f ca="1">ROUND(IF(C79&lt;=0,0,IF(C80&gt;=200%,C79*60%-C73*35%,IF(C80&gt;=100%,C79*50%-C73*15%,IF(C80&gt;=50%,C79*40%-C73*5%,IF(C80&lt;50%,C79*30%,0))))),0)</f>
        <v>47841</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33"/>
      <c r="B82" s="734"/>
      <c r="C82" s="7"/>
      <c r="D82" s="7"/>
      <c r="E82" s="734"/>
      <c r="F82" s="734"/>
      <c r="G82" s="734"/>
      <c r="H82" s="735"/>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4.4" thickBot="1">
      <c r="A83" s="3164" t="s">
        <v>2275</v>
      </c>
      <c r="B83" s="3165"/>
      <c r="C83" s="3165"/>
      <c r="D83" s="3165"/>
      <c r="E83" s="3165"/>
      <c r="F83" s="3165"/>
      <c r="G83" s="3165"/>
      <c r="H83" s="3165"/>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3.8">
      <c r="A84" s="3155" t="s">
        <v>2238</v>
      </c>
      <c r="B84" s="3156"/>
      <c r="C84" s="1791"/>
      <c r="D84" s="1791" t="s">
        <v>2239</v>
      </c>
      <c r="E84" s="213" t="s">
        <v>2240</v>
      </c>
      <c r="F84" s="214"/>
      <c r="G84" s="214"/>
      <c r="H84" s="233"/>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3.8">
      <c r="A85" s="203" t="s">
        <v>775</v>
      </c>
      <c r="B85" s="204" t="s">
        <v>2258</v>
      </c>
      <c r="C85" s="207">
        <f ca="1">ROUND(D45/(1+'数据-取费表'!C42),0)</f>
        <v>125711</v>
      </c>
      <c r="D85" s="200" t="s">
        <v>32</v>
      </c>
      <c r="E85" s="1790"/>
      <c r="F85" s="1784"/>
      <c r="G85" s="1784"/>
      <c r="H85" s="234"/>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3.8">
      <c r="A86" s="203" t="s">
        <v>772</v>
      </c>
      <c r="B86" s="173" t="s">
        <v>2259</v>
      </c>
      <c r="C86" s="207">
        <f ca="1">IF(H88="仅含出让金",C87+C90+C91+C92+C93+C94,C87+C91+C92+C93+C94)</f>
        <v>754</v>
      </c>
      <c r="D86" s="235"/>
      <c r="E86" s="1790"/>
      <c r="F86" s="1784"/>
      <c r="G86" s="1784"/>
      <c r="H86" s="234"/>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3.8">
      <c r="A87" s="217" t="s">
        <v>770</v>
      </c>
      <c r="B87" s="198" t="s">
        <v>2276</v>
      </c>
      <c r="C87" s="225">
        <f>C88+C89</f>
        <v>0</v>
      </c>
      <c r="D87" s="226"/>
      <c r="E87" s="1786"/>
      <c r="F87" s="1787"/>
      <c r="G87" s="1787"/>
      <c r="H87" s="1789"/>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3.8">
      <c r="A88" s="217" t="s">
        <v>776</v>
      </c>
      <c r="B88" s="198" t="s">
        <v>2277</v>
      </c>
      <c r="C88" s="236"/>
      <c r="D88" s="226"/>
      <c r="E88" s="237" t="s">
        <v>2278</v>
      </c>
      <c r="F88" s="1787"/>
      <c r="G88" s="238" t="s">
        <v>2279</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3.8">
      <c r="A89" s="217" t="s">
        <v>777</v>
      </c>
      <c r="B89" s="198" t="s">
        <v>2267</v>
      </c>
      <c r="C89" s="225">
        <f>ROUND(C88*D89,0)</f>
        <v>0</v>
      </c>
      <c r="D89" s="226">
        <f>'数据-取费表'!B48+'数据-取费表'!B49</f>
        <v>3.0499999999999999E-2</v>
      </c>
      <c r="E89" s="237" t="s">
        <v>2280</v>
      </c>
      <c r="F89" s="1787"/>
      <c r="G89" s="1787"/>
      <c r="H89" s="1789"/>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3.8">
      <c r="A90" s="217" t="s">
        <v>771</v>
      </c>
      <c r="B90" s="198" t="s">
        <v>2281</v>
      </c>
      <c r="C90" s="236"/>
      <c r="D90" s="226"/>
      <c r="E90" s="237" t="str">
        <f>IF(H88="-","土地取得成本中已包含该笔费用"," ")</f>
        <v xml:space="preserve"> </v>
      </c>
      <c r="F90" s="1787"/>
      <c r="G90" s="1787"/>
      <c r="H90" s="1789"/>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7" t="s">
        <v>2282</v>
      </c>
      <c r="B91" s="198" t="s">
        <v>2283</v>
      </c>
      <c r="C91" s="225">
        <f>IF(H91="——",成本法!C33,I91)</f>
        <v>0</v>
      </c>
      <c r="D91" s="226"/>
      <c r="E91" s="3152" t="s">
        <v>2284</v>
      </c>
      <c r="F91" s="3153"/>
      <c r="G91" s="3153"/>
      <c r="H91" s="2508" t="s">
        <v>2285</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7" t="s">
        <v>2286</v>
      </c>
      <c r="B92" s="198" t="s">
        <v>2287</v>
      </c>
      <c r="C92" s="225">
        <f>ROUND((C87+C90+C91)*D92,0)</f>
        <v>0</v>
      </c>
      <c r="D92" s="226">
        <v>0.1</v>
      </c>
      <c r="E92" s="3152" t="s">
        <v>2288</v>
      </c>
      <c r="F92" s="3153"/>
      <c r="G92" s="3153"/>
      <c r="H92" s="3154"/>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7" t="s">
        <v>2289</v>
      </c>
      <c r="B93" s="198" t="s">
        <v>2270</v>
      </c>
      <c r="C93" s="225">
        <f ca="1">ROUND(D45*D93/(1+'数据-取费表'!C42),0)</f>
        <v>754</v>
      </c>
      <c r="D93" s="226">
        <f>'数据-取费表'!B43</f>
        <v>6.000000000000001E-3</v>
      </c>
      <c r="E93" s="3152" t="s">
        <v>2271</v>
      </c>
      <c r="F93" s="3153"/>
      <c r="G93" s="3153"/>
      <c r="H93" s="3154"/>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7" t="s">
        <v>2290</v>
      </c>
      <c r="B94" s="198" t="s">
        <v>2291</v>
      </c>
      <c r="C94" s="236">
        <f>ROUND((C87+C90+C91)*D94,0)</f>
        <v>0</v>
      </c>
      <c r="D94" s="226">
        <v>0.2</v>
      </c>
      <c r="E94" s="3200" t="s">
        <v>2292</v>
      </c>
      <c r="F94" s="3201"/>
      <c r="G94" s="3201"/>
      <c r="H94" s="3202"/>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3.8">
      <c r="A95" s="2505" t="s">
        <v>779</v>
      </c>
      <c r="B95" s="204" t="s">
        <v>2272</v>
      </c>
      <c r="C95" s="207">
        <f ca="1">ROUND(C85-C86,0)</f>
        <v>124957</v>
      </c>
      <c r="D95" s="200" t="s">
        <v>32</v>
      </c>
      <c r="E95" s="1790"/>
      <c r="F95" s="1784"/>
      <c r="G95" s="1784"/>
      <c r="H95" s="234"/>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204" t="s">
        <v>2273</v>
      </c>
      <c r="C96" s="227">
        <f ca="1">IF(C95&lt;=0,0,C95/C86)</f>
        <v>165.72546419098143</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4"/>
      <c r="G96" s="1784"/>
      <c r="H96" s="234"/>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6" thickBot="1">
      <c r="A97" s="2506" t="s">
        <v>781</v>
      </c>
      <c r="B97" s="209" t="s">
        <v>2274</v>
      </c>
      <c r="C97" s="228">
        <f ca="1">ROUND(IF(C95&lt;=0,0,IF(C96&gt;=200%,C95*60%-C86*35%,IF(C96&gt;=100%,C95*50%-C86*15%,IF(C96&gt;=50%,C95*40%-C86*5%,IF(C96&lt;50%,C95*30%,0))))),0)</f>
        <v>74710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8"/>
    </row>
    <row r="99" spans="1:35" ht="21.75" customHeight="1" thickBot="1">
      <c r="A99" s="2464" t="s">
        <v>2293</v>
      </c>
      <c r="B99" s="2408"/>
      <c r="C99" s="2408"/>
      <c r="D99" s="2408"/>
      <c r="E99" s="2156"/>
      <c r="F99" s="2156"/>
      <c r="G99" s="2156"/>
      <c r="H99" s="2155"/>
      <c r="I99" s="138"/>
    </row>
    <row r="100" spans="1:35" ht="18.75" customHeight="1">
      <c r="A100" s="3104" t="s">
        <v>2294</v>
      </c>
      <c r="B100" s="3105"/>
      <c r="C100" s="3105"/>
      <c r="D100" s="3136"/>
      <c r="E100" s="3105" t="s">
        <v>2295</v>
      </c>
      <c r="F100" s="3105"/>
      <c r="G100" s="3105"/>
      <c r="H100" s="3136"/>
      <c r="I100" s="138"/>
    </row>
    <row r="101" spans="1:35" ht="18.75" customHeight="1">
      <c r="A101" s="3144" t="s">
        <v>2296</v>
      </c>
      <c r="B101" s="3145"/>
      <c r="C101" s="736" t="str">
        <f>C4</f>
        <v>典型户型修正</v>
      </c>
      <c r="D101" s="737" t="str">
        <f>D4</f>
        <v>典型户型修正</v>
      </c>
      <c r="E101" s="3116" t="s">
        <v>2297</v>
      </c>
      <c r="F101" s="3117"/>
      <c r="G101" s="2510" t="s">
        <v>2298</v>
      </c>
      <c r="H101" s="1045">
        <f ca="1">H118</f>
        <v>164996</v>
      </c>
      <c r="I101" s="138"/>
    </row>
    <row r="102" spans="1:35" ht="18.75" customHeight="1">
      <c r="A102" s="3146" t="s">
        <v>2299</v>
      </c>
      <c r="B102" s="2510" t="s">
        <v>2298</v>
      </c>
      <c r="C102" s="736">
        <f ca="1">C19</f>
        <v>164996</v>
      </c>
      <c r="D102" s="737">
        <f ca="1">D19</f>
        <v>164996</v>
      </c>
      <c r="E102" s="3116"/>
      <c r="F102" s="3117"/>
      <c r="G102" s="2510" t="s">
        <v>2300</v>
      </c>
      <c r="H102" s="371">
        <f ca="1">I118</f>
        <v>50796</v>
      </c>
      <c r="I102" s="138"/>
    </row>
    <row r="103" spans="1:35" ht="42.75" customHeight="1">
      <c r="A103" s="3146"/>
      <c r="B103" s="2510" t="s">
        <v>2300</v>
      </c>
      <c r="C103" s="738">
        <f ca="1">C20</f>
        <v>50796</v>
      </c>
      <c r="D103" s="739">
        <f ca="1">D20</f>
        <v>50796</v>
      </c>
      <c r="E103" s="3110" t="s">
        <v>2301</v>
      </c>
      <c r="F103" s="3111"/>
      <c r="G103" s="2511" t="s">
        <v>2302</v>
      </c>
      <c r="H103" s="1045">
        <f>IF(D36="正常操作",H104+H105+H106,H105+H106)</f>
        <v>0</v>
      </c>
      <c r="I103" s="138"/>
    </row>
    <row r="104" spans="1:35" ht="18.75" customHeight="1">
      <c r="A104" s="3146" t="s">
        <v>2303</v>
      </c>
      <c r="B104" s="2512" t="s">
        <v>2298</v>
      </c>
      <c r="C104" s="740">
        <f ca="1">H118</f>
        <v>164996</v>
      </c>
      <c r="D104" s="741"/>
      <c r="E104" s="2257" t="s">
        <v>2304</v>
      </c>
      <c r="F104" s="2248"/>
      <c r="G104" s="2511" t="s">
        <v>2302</v>
      </c>
      <c r="H104" s="1046">
        <f>IF(D36="同一抵押权人同一抵押物续贷",C36&amp;"（未扣减，详见特别提示）",C36)</f>
        <v>0</v>
      </c>
      <c r="I104" s="138"/>
    </row>
    <row r="105" spans="1:35" ht="18.75" customHeight="1" thickBot="1">
      <c r="A105" s="3158"/>
      <c r="B105" s="2513" t="s">
        <v>2300</v>
      </c>
      <c r="C105" s="742">
        <f ca="1">I118</f>
        <v>50796</v>
      </c>
      <c r="D105" s="743"/>
      <c r="E105" s="2257" t="s">
        <v>2305</v>
      </c>
      <c r="F105" s="2248"/>
      <c r="G105" s="2511" t="s">
        <v>2302</v>
      </c>
      <c r="H105" s="1046">
        <f>C37</f>
        <v>0</v>
      </c>
      <c r="I105" s="138"/>
    </row>
    <row r="106" spans="1:35" ht="18.75" customHeight="1">
      <c r="A106" s="2408" t="s">
        <v>2306</v>
      </c>
      <c r="B106" s="2408"/>
      <c r="C106" s="2408"/>
      <c r="D106" s="2408"/>
      <c r="E106" s="2514" t="s">
        <v>2307</v>
      </c>
      <c r="F106" s="2248"/>
      <c r="G106" s="2511" t="s">
        <v>2302</v>
      </c>
      <c r="H106" s="1046">
        <f>C38</f>
        <v>0</v>
      </c>
      <c r="I106" s="138"/>
    </row>
    <row r="107" spans="1:35" ht="18.75" customHeight="1">
      <c r="A107" s="138"/>
      <c r="B107" s="138"/>
      <c r="C107" s="138"/>
      <c r="D107" s="138"/>
      <c r="E107" s="3147" t="str">
        <f>IF(项目基本情况!E8="已注销","——","3.房地产抵押价值")</f>
        <v>3.房地产抵押价值</v>
      </c>
      <c r="F107" s="3117"/>
      <c r="G107" s="2510" t="s">
        <v>2298</v>
      </c>
      <c r="H107" s="1045">
        <f ca="1">IF(E107="——","——",H101-H103)</f>
        <v>164996</v>
      </c>
      <c r="I107" s="138"/>
    </row>
    <row r="108" spans="1:35" ht="18.75" customHeight="1">
      <c r="A108" s="138"/>
      <c r="B108" s="138"/>
      <c r="C108" s="138"/>
      <c r="D108" s="138"/>
      <c r="E108" s="3147"/>
      <c r="F108" s="3117"/>
      <c r="G108" s="2510" t="s">
        <v>2300</v>
      </c>
      <c r="H108" s="371">
        <f ca="1">ROUND(H107*10000/'数据-汇总表'!E3,0)</f>
        <v>50796</v>
      </c>
      <c r="I108" s="138"/>
    </row>
    <row r="109" spans="1:35" ht="18.75" customHeight="1">
      <c r="A109" s="138"/>
      <c r="B109" s="138"/>
      <c r="C109" s="138"/>
      <c r="D109" s="138"/>
      <c r="E109" s="3147" t="str">
        <f>IF(项目基本情况!E8="已注销及未注销","4.抵押担保权已注销时的房地产抵押价值",IF(项目基本情况!E8="已注销","3.抵押担保权已注销时的房地产抵押价值","——"))</f>
        <v>——</v>
      </c>
      <c r="F109" s="3117"/>
      <c r="G109" s="2510" t="s">
        <v>2298</v>
      </c>
      <c r="H109" s="348" t="str">
        <f>IF(E109="——","——",H101-H105-H106)</f>
        <v>——</v>
      </c>
      <c r="I109" s="138"/>
    </row>
    <row r="110" spans="1:35" ht="18.75" customHeight="1">
      <c r="A110" s="138"/>
      <c r="B110" s="138"/>
      <c r="C110" s="138"/>
      <c r="D110" s="138"/>
      <c r="E110" s="3147"/>
      <c r="F110" s="3117"/>
      <c r="G110" s="2510" t="s">
        <v>2300</v>
      </c>
      <c r="H110" s="371" t="str">
        <f>IF(H109="——","——",ROUND(H109*10000/'数据-汇总表'!E3,0))</f>
        <v>——</v>
      </c>
      <c r="I110" s="138"/>
    </row>
    <row r="111" spans="1:35" ht="18.75" customHeight="1">
      <c r="A111" s="138"/>
      <c r="B111" s="138"/>
      <c r="C111" s="138"/>
      <c r="D111" s="138"/>
      <c r="E111" s="3148" t="str">
        <f>IF(项目基本情况!E9="抵押净值",IF(OR(项目基本情况!E8="已注销",项目基本情况!E8="房地产抵押价值"),"4.抵押净值","5.抵押净值"),"——")</f>
        <v>——</v>
      </c>
      <c r="F111" s="3149"/>
      <c r="G111" s="2510" t="s">
        <v>2298</v>
      </c>
      <c r="H111" s="1045" t="str">
        <f>IF(E111="——","——",N59)</f>
        <v>——</v>
      </c>
      <c r="I111" s="138"/>
    </row>
    <row r="112" spans="1:35" ht="18.75" customHeight="1" thickBot="1">
      <c r="A112" s="138"/>
      <c r="B112" s="138"/>
      <c r="C112" s="138"/>
      <c r="D112" s="138"/>
      <c r="E112" s="3150"/>
      <c r="F112" s="3151"/>
      <c r="G112" s="2515" t="s">
        <v>2300</v>
      </c>
      <c r="H112" s="790" t="str">
        <f>IF(E111="——","——",N61)</f>
        <v>——</v>
      </c>
      <c r="I112" s="138"/>
    </row>
    <row r="113" spans="1:11" ht="18.75" customHeight="1">
      <c r="A113" s="138"/>
      <c r="B113" s="138"/>
      <c r="C113" s="138"/>
      <c r="D113" s="138"/>
      <c r="E113" s="3159" t="s">
        <v>2306</v>
      </c>
      <c r="F113" s="3159"/>
      <c r="G113" s="3159"/>
      <c r="H113" s="3159"/>
      <c r="I113" s="138"/>
    </row>
    <row r="114" spans="1:11" ht="3.75" customHeight="1">
      <c r="A114" s="2408"/>
      <c r="B114" s="2408"/>
      <c r="C114" s="2408"/>
      <c r="D114" s="2408"/>
      <c r="E114" s="2486"/>
      <c r="F114" s="2486"/>
      <c r="G114" s="2486"/>
      <c r="H114" s="2486"/>
      <c r="I114" s="2408"/>
    </row>
    <row r="115" spans="1:11" ht="18.75" customHeight="1">
      <c r="A115" s="3172" t="s">
        <v>2308</v>
      </c>
      <c r="B115" s="3173"/>
      <c r="C115" s="3173"/>
      <c r="D115" s="3173"/>
      <c r="E115" s="3173"/>
      <c r="F115" s="3173"/>
      <c r="G115" s="3173"/>
      <c r="H115" s="3173"/>
      <c r="I115" s="3174"/>
    </row>
    <row r="116" spans="1:11" ht="27" customHeight="1">
      <c r="A116" s="3067" t="s">
        <v>2309</v>
      </c>
      <c r="B116" s="3126" t="s">
        <v>2310</v>
      </c>
      <c r="C116" s="3126" t="s">
        <v>2311</v>
      </c>
      <c r="D116" s="3132" t="s">
        <v>2312</v>
      </c>
      <c r="E116" s="3133"/>
      <c r="F116" s="3168" t="s">
        <v>2313</v>
      </c>
      <c r="G116" s="3168"/>
      <c r="H116" s="3067" t="s">
        <v>2314</v>
      </c>
      <c r="I116" s="3067"/>
    </row>
    <row r="117" spans="1:11" ht="18.75" customHeight="1">
      <c r="A117" s="3067"/>
      <c r="B117" s="3127"/>
      <c r="C117" s="3127"/>
      <c r="D117" s="1785" t="s">
        <v>2315</v>
      </c>
      <c r="E117" s="1785" t="s">
        <v>2316</v>
      </c>
      <c r="F117" s="1785" t="s">
        <v>2315</v>
      </c>
      <c r="G117" s="1785" t="s">
        <v>2317</v>
      </c>
      <c r="H117" s="1785" t="s">
        <v>2315</v>
      </c>
      <c r="I117" s="1785" t="s">
        <v>2317</v>
      </c>
    </row>
    <row r="118" spans="1:11" ht="24.75" customHeight="1">
      <c r="A118" s="2516" t="str">
        <f>项目基本情况!S2</f>
        <v>北京市出让国有建设用地使用权及在建建筑物房地产</v>
      </c>
      <c r="B118" s="1785">
        <f>M18</f>
        <v>32481.78999999999</v>
      </c>
      <c r="C118" s="1785">
        <f>M19</f>
        <v>1574.14</v>
      </c>
      <c r="D118" s="1785" t="e">
        <f ca="1">ROUND(IF(D32="总价",C34,E118*B118/10000),0)</f>
        <v>#REF!</v>
      </c>
      <c r="E118" s="1785" t="e">
        <f ca="1">ROUND(IF(C33="自定义",IF(D32="楼面单价",C34,D118*10000/B118),I118-G118),0)</f>
        <v>#REF!</v>
      </c>
      <c r="F118" s="1785" t="e">
        <f ca="1">ROUND(IF(D32="总价",C35,G118*B118/10000),0)</f>
        <v>#REF!</v>
      </c>
      <c r="G118" s="1785" t="e">
        <f ca="1">ROUND(IF(D32="楼面单价",C35,F118*10000/B118),0)</f>
        <v>#REF!</v>
      </c>
      <c r="H118" s="1785">
        <f ca="1">ROUND(IF(D32="总价",C32,I118*B118/10000),0)</f>
        <v>164996</v>
      </c>
      <c r="I118" s="1785">
        <f ca="1">ROUND(IF(D32="楼面单价",C32,H118*10000/B118),0)</f>
        <v>50796</v>
      </c>
    </row>
    <row r="119" spans="1:11" ht="18.75" customHeight="1">
      <c r="A119" s="3067" t="s">
        <v>2318</v>
      </c>
      <c r="B119" s="3067"/>
      <c r="C119" s="3067"/>
      <c r="D119" s="3128" t="e">
        <f ca="1">NUMBERSTRING(INT(D118*10000),2)&amp;"元整"</f>
        <v>#REF!</v>
      </c>
      <c r="E119" s="3129"/>
      <c r="F119" s="3128" t="e">
        <f ca="1">NUMBERSTRING(INT(F118*10000),2)&amp;"元整"</f>
        <v>#REF!</v>
      </c>
      <c r="G119" s="3129"/>
      <c r="H119" s="3128" t="str">
        <f ca="1">NUMBERSTRING(INT(H118*10000),2)&amp;"元整"</f>
        <v>壹拾陆亿肆仟玖佰玖拾陆万元整</v>
      </c>
      <c r="I119" s="3129"/>
    </row>
    <row r="120" spans="1:11" ht="18.75" customHeight="1">
      <c r="A120" s="3123" t="str">
        <f>IF(项目基本情况!B9="房地产市场价值","",MID(E103,3,LEN(E103)-2))</f>
        <v>估价师知悉的法定优先受偿款</v>
      </c>
      <c r="B120" s="3124"/>
      <c r="C120" s="3125"/>
      <c r="D120" s="3123">
        <f>H103</f>
        <v>0</v>
      </c>
      <c r="E120" s="3124"/>
      <c r="F120" s="3124"/>
      <c r="G120" s="3124"/>
      <c r="H120" s="3124"/>
      <c r="I120" s="3125"/>
      <c r="K120" s="2413" t="str">
        <f>IF(D120=0,"故，本次评估不存在"&amp;A120,"故，本次评估"&amp;A120&amp;"为人民币"&amp;D120&amp;"万元整。")</f>
        <v>故，本次评估不存在估价师知悉的法定优先受偿款</v>
      </c>
    </row>
    <row r="121" spans="1:11" ht="18.75" customHeight="1">
      <c r="A121" s="3169" t="s">
        <v>2318</v>
      </c>
      <c r="B121" s="3170"/>
      <c r="C121" s="3171"/>
      <c r="D121" s="3128" t="str">
        <f>IF(D120=0,"零元整",NUMBERSTRING(INT(D120*10000),2)&amp;"元整")</f>
        <v>零元整</v>
      </c>
      <c r="E121" s="3130"/>
      <c r="F121" s="3130"/>
      <c r="G121" s="3130"/>
      <c r="H121" s="3130"/>
      <c r="I121" s="3129"/>
    </row>
    <row r="122" spans="1:11" ht="18.75" customHeight="1">
      <c r="A122" s="3134" t="str">
        <f>IF(项目基本情况!B9="房地产市场价值","",MID(E107,3,LEN(E107)-2))</f>
        <v>房地产抵押价值</v>
      </c>
      <c r="B122" s="3134"/>
      <c r="C122" s="3134"/>
      <c r="D122" s="3123">
        <f ca="1">H107</f>
        <v>164996</v>
      </c>
      <c r="E122" s="3124"/>
      <c r="F122" s="3124"/>
      <c r="G122" s="3124"/>
      <c r="H122" s="3124"/>
      <c r="I122" s="3125"/>
    </row>
    <row r="123" spans="1:11" ht="18.75" customHeight="1">
      <c r="A123" s="3067" t="s">
        <v>2318</v>
      </c>
      <c r="B123" s="3067"/>
      <c r="C123" s="3067"/>
      <c r="D123" s="3128" t="str">
        <f ca="1">NUMBERSTRING(INT(D122*10000),2)&amp;"元整"</f>
        <v>壹拾陆亿肆仟玖佰玖拾陆万元整</v>
      </c>
      <c r="E123" s="3130"/>
      <c r="F123" s="3130"/>
      <c r="G123" s="3130"/>
      <c r="H123" s="3130"/>
      <c r="I123" s="3129"/>
    </row>
    <row r="124" spans="1:11" ht="18.75" customHeight="1">
      <c r="A124" s="3134" t="str">
        <f>IF(项目基本情况!B9="房地产市场价值","",MID(E109,3,LEN(E109)-2))</f>
        <v/>
      </c>
      <c r="B124" s="3134"/>
      <c r="C124" s="3134"/>
      <c r="D124" s="3123" t="str">
        <f>H109</f>
        <v>——</v>
      </c>
      <c r="E124" s="3124"/>
      <c r="F124" s="3124"/>
      <c r="G124" s="3124"/>
      <c r="H124" s="3124"/>
      <c r="I124" s="3125"/>
    </row>
    <row r="125" spans="1:11" ht="18.75" customHeight="1">
      <c r="A125" s="3067" t="s">
        <v>2318</v>
      </c>
      <c r="B125" s="3067"/>
      <c r="C125" s="3067"/>
      <c r="D125" s="3128" t="e">
        <f>NUMBERSTRING(INT(D124*10000),2)&amp;"元整"</f>
        <v>#VALUE!</v>
      </c>
      <c r="E125" s="3130"/>
      <c r="F125" s="3130"/>
      <c r="G125" s="3130"/>
      <c r="H125" s="3130"/>
      <c r="I125" s="3129"/>
    </row>
    <row r="126" spans="1:11" ht="18.75" customHeight="1">
      <c r="A126" s="3134" t="str">
        <f>IF(项目基本情况!B9="房地产市场价值","",MID(E111,3,LEN(E111)-2))</f>
        <v/>
      </c>
      <c r="B126" s="3134"/>
      <c r="C126" s="3134"/>
      <c r="D126" s="3123" t="str">
        <f>H111</f>
        <v>——</v>
      </c>
      <c r="E126" s="3124"/>
      <c r="F126" s="3124"/>
      <c r="G126" s="3124"/>
      <c r="H126" s="3124"/>
      <c r="I126" s="3125"/>
    </row>
    <row r="127" spans="1:11" ht="18.75" customHeight="1">
      <c r="A127" s="3067" t="s">
        <v>2318</v>
      </c>
      <c r="B127" s="3067"/>
      <c r="C127" s="3067"/>
      <c r="D127" s="3128" t="e">
        <f>NUMBERSTRING(INT(D126*10000),2)&amp;"元整"</f>
        <v>#VALUE!</v>
      </c>
      <c r="E127" s="3130"/>
      <c r="F127" s="3130"/>
      <c r="G127" s="3130"/>
      <c r="H127" s="3130"/>
      <c r="I127" s="3129"/>
    </row>
    <row r="128" spans="1:11" ht="21.75" customHeight="1">
      <c r="A128" s="3131" t="s">
        <v>2319</v>
      </c>
      <c r="B128" s="3131"/>
      <c r="C128" s="3131"/>
      <c r="D128" s="3131"/>
      <c r="E128" s="3131"/>
      <c r="F128" s="3131"/>
      <c r="G128" s="3131"/>
      <c r="H128" s="3131"/>
      <c r="I128" s="3131"/>
    </row>
    <row r="129" spans="1:35" ht="21.75" customHeight="1">
      <c r="A129" s="2517" t="s">
        <v>2320</v>
      </c>
      <c r="B129" s="2518"/>
      <c r="C129" s="2519" t="s">
        <v>2321</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5"/>
    </row>
    <row r="135" spans="1:35" ht="21.75" customHeight="1">
      <c r="A135" s="795"/>
      <c r="B135" s="795"/>
      <c r="C135" s="795"/>
      <c r="D135" s="795"/>
      <c r="E135" s="795"/>
      <c r="F135" s="2533" t="s">
        <v>2322</v>
      </c>
      <c r="G135" s="2534"/>
      <c r="H135" s="2534"/>
      <c r="I135" s="2535" t="s">
        <v>2323</v>
      </c>
    </row>
    <row r="136" spans="1:35" ht="21.75" customHeight="1">
      <c r="A136" s="795"/>
      <c r="B136" s="2536" t="s">
        <v>2324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4"/>
      <c r="C138" s="2534"/>
      <c r="D138" s="2534"/>
      <c r="E138" s="2534"/>
      <c r="F138" s="2534"/>
      <c r="G138" s="2534"/>
      <c r="H138" s="2534"/>
      <c r="I138" s="2535" t="s">
        <v>2325</v>
      </c>
    </row>
    <row r="139" spans="1:35" ht="21.75" customHeight="1">
      <c r="A139" s="795"/>
      <c r="B139" s="2536" t="s">
        <v>2326</v>
      </c>
      <c r="C139" s="795"/>
      <c r="D139" s="795"/>
      <c r="E139" s="795"/>
      <c r="F139" s="795"/>
      <c r="G139" s="795"/>
      <c r="H139" s="795"/>
      <c r="I139" s="795"/>
    </row>
    <row r="140" spans="1:35" ht="21.75" customHeight="1">
      <c r="A140" s="795"/>
      <c r="B140" s="2536"/>
      <c r="C140" s="795"/>
      <c r="D140" s="795"/>
      <c r="E140" s="795"/>
      <c r="F140" s="795"/>
      <c r="G140" s="795"/>
      <c r="H140" s="795"/>
      <c r="I140" s="795"/>
    </row>
    <row r="141" spans="1:35" ht="21.75" customHeight="1">
      <c r="A141" s="795"/>
      <c r="B141" s="2534"/>
      <c r="C141" s="2534"/>
      <c r="D141" s="2534"/>
      <c r="E141" s="2534"/>
      <c r="F141" s="2534"/>
      <c r="G141" s="2534"/>
      <c r="H141" s="2534"/>
      <c r="I141" s="2535" t="s">
        <v>2325</v>
      </c>
    </row>
    <row r="142" spans="1:35" ht="21.75" customHeight="1">
      <c r="A142" s="795"/>
      <c r="B142" s="2536"/>
      <c r="C142" s="2537"/>
      <c r="D142" s="2538"/>
      <c r="E142" s="2538"/>
      <c r="F142" s="2331"/>
      <c r="G142" s="795"/>
      <c r="H142" s="795"/>
      <c r="I142" s="795"/>
    </row>
    <row r="143" spans="1:35" s="139" customFormat="1" ht="21.75" customHeight="1">
      <c r="A143" s="795"/>
      <c r="B143" s="2536"/>
      <c r="C143" s="2537"/>
      <c r="D143" s="2538"/>
      <c r="E143" s="2538"/>
      <c r="F143" s="233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8" sqref="F8"/>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2327</v>
      </c>
      <c r="B1" s="1926"/>
      <c r="C1" s="242"/>
      <c r="D1" s="242"/>
      <c r="E1" s="242"/>
      <c r="F1" s="242"/>
      <c r="G1" s="1378">
        <f>MATCH(B1,'数据-取费表'!A6:A16,0)+5</f>
        <v>8</v>
      </c>
    </row>
    <row r="2" spans="1:9" s="244" customFormat="1" ht="18" customHeight="1">
      <c r="A2" s="245" t="s">
        <v>2328</v>
      </c>
      <c r="B2" s="246">
        <f ca="1">IF(D2="——",C52,C52-E2)</f>
        <v>1847</v>
      </c>
      <c r="C2" s="243" t="s">
        <v>2329</v>
      </c>
      <c r="D2" s="2539" t="s">
        <v>70</v>
      </c>
      <c r="E2" s="1439" t="e">
        <f ca="1">SUMIF(INDIRECT("'"&amp;G2&amp;"'"&amp;"!A:A"),"承租人权益价值",INDIRECT("'"&amp;G2&amp;"'"&amp;"!c:c"))</f>
        <v>#REF!</v>
      </c>
      <c r="F2" s="2540" t="s">
        <v>2329</v>
      </c>
      <c r="G2" s="2541"/>
    </row>
    <row r="3" spans="1:9" s="244" customFormat="1" ht="18" customHeight="1" thickBot="1">
      <c r="A3" s="247" t="s">
        <v>2330</v>
      </c>
      <c r="B3" s="248">
        <f ca="1">ROUND(B2*10000/(IF(B1="",'数据-汇总表'!E3,INDIRECT("'数据-取费表'!k"&amp;$G$1))),0)</f>
        <v>569</v>
      </c>
      <c r="C3" s="243" t="s">
        <v>2331</v>
      </c>
      <c r="D3" s="243"/>
      <c r="E3" s="243"/>
      <c r="F3" s="243"/>
      <c r="G3" s="243"/>
    </row>
    <row r="4" spans="1:9" s="252" customFormat="1" ht="16.2">
      <c r="A4" s="249" t="s">
        <v>2332</v>
      </c>
      <c r="B4" s="250"/>
      <c r="C4" s="250"/>
      <c r="D4" s="250"/>
      <c r="E4" s="250"/>
      <c r="F4" s="250"/>
      <c r="G4" s="251"/>
    </row>
    <row r="5" spans="1:9" s="258" customFormat="1" ht="13.5" customHeight="1">
      <c r="A5" s="299" t="s">
        <v>2333</v>
      </c>
      <c r="B5" s="254" t="s">
        <v>2334</v>
      </c>
      <c r="C5" s="255">
        <f>C6+C7+C8</f>
        <v>0</v>
      </c>
      <c r="D5" s="255" t="s">
        <v>2335</v>
      </c>
      <c r="E5" s="256" t="s">
        <v>2336</v>
      </c>
      <c r="F5" s="256" t="s">
        <v>2337</v>
      </c>
      <c r="G5" s="257"/>
    </row>
    <row r="6" spans="1:9" s="258" customFormat="1" ht="13.5" customHeight="1">
      <c r="A6" s="949" t="s">
        <v>2338</v>
      </c>
      <c r="B6" s="259" t="s">
        <v>2339</v>
      </c>
      <c r="C6" s="260"/>
      <c r="D6" s="261"/>
      <c r="E6" s="262"/>
      <c r="F6" s="262"/>
      <c r="G6" s="263"/>
    </row>
    <row r="7" spans="1:9" s="258" customFormat="1" ht="13.5" customHeight="1">
      <c r="A7" s="949" t="s">
        <v>2340</v>
      </c>
      <c r="B7" s="259" t="s">
        <v>2341</v>
      </c>
      <c r="C7" s="264">
        <f>ROUND(C6*F7,0)</f>
        <v>0</v>
      </c>
      <c r="D7" s="264"/>
      <c r="E7" s="262"/>
      <c r="F7" s="265">
        <f>IF(项目基本情况!B8="出让",0,'数据-取费表'!B48+'数据-取费表'!B49)</f>
        <v>3.0499999999999999E-2</v>
      </c>
      <c r="G7" s="263"/>
    </row>
    <row r="8" spans="1:9" s="267" customFormat="1">
      <c r="A8" s="949" t="s">
        <v>2342</v>
      </c>
      <c r="B8" s="259" t="s">
        <v>2343</v>
      </c>
      <c r="C8" s="264">
        <f>IF(G8="已包含在土地购买价格中","0",IF(B1="",'数据-取费表'!B29,IF(G9="全部缴纳",C9+C10,H9)))</f>
        <v>0</v>
      </c>
      <c r="D8" s="266"/>
      <c r="E8" s="264"/>
      <c r="F8" s="265"/>
      <c r="G8" s="2542"/>
    </row>
    <row r="9" spans="1:9" s="258" customFormat="1" ht="13.5" customHeight="1">
      <c r="A9" s="950" t="s">
        <v>800</v>
      </c>
      <c r="B9" s="268" t="s">
        <v>2344</v>
      </c>
      <c r="C9" s="269">
        <f ca="1">ROUND(D9*E9/10000,0)</f>
        <v>0</v>
      </c>
      <c r="D9" s="1032">
        <f ca="1">IF(B1="",'数据-汇总表'!E5,IF(INDIRECT("'数据-取费表'!c"&amp;$G$1)="住宅",INDIRECT("'数据-取费表'!k"&amp;$G$1),0))</f>
        <v>0</v>
      </c>
      <c r="E9" s="269">
        <f>'数据-取费表'!B27</f>
        <v>0</v>
      </c>
      <c r="F9" s="265"/>
      <c r="G9" s="2543"/>
      <c r="H9" s="1389"/>
      <c r="I9" s="2544" t="s">
        <v>2345</v>
      </c>
    </row>
    <row r="10" spans="1:9" s="258" customFormat="1" ht="13.5" customHeight="1">
      <c r="A10" s="950" t="s">
        <v>801</v>
      </c>
      <c r="B10" s="268" t="s">
        <v>2346</v>
      </c>
      <c r="C10" s="269">
        <f ca="1">ROUND(D10*E10/10000,0)</f>
        <v>650</v>
      </c>
      <c r="D10" s="1032">
        <f ca="1">IF(B1="",'数据-汇总表'!E6,IF(INDIRECT("'数据-取费表'!c"&amp;$G$1)="住宅",INDIRECT("'数据-取费表'!s"&amp;$G$1),INDIRECT("'数据-取费表'!k"&amp;$G$1)+INDIRECT("'数据-取费表'!s"&amp;$G$1)))</f>
        <v>32481.78999999999</v>
      </c>
      <c r="E10" s="269">
        <f>'数据-取费表'!B28</f>
        <v>200</v>
      </c>
      <c r="F10" s="265"/>
      <c r="G10" s="270"/>
    </row>
    <row r="11" spans="1:9" s="258" customFormat="1" ht="13.5" hidden="1" customHeight="1">
      <c r="A11" s="271" t="s">
        <v>7</v>
      </c>
      <c r="B11" s="259" t="s">
        <v>2347</v>
      </c>
      <c r="C11" s="255"/>
      <c r="D11" s="1034"/>
      <c r="E11" s="262"/>
      <c r="F11" s="262"/>
      <c r="G11" s="263"/>
    </row>
    <row r="12" spans="1:9" s="258" customFormat="1" ht="13.5" hidden="1" customHeight="1">
      <c r="A12" s="271" t="s">
        <v>8</v>
      </c>
      <c r="B12" s="259" t="s">
        <v>2348</v>
      </c>
      <c r="C12" s="255">
        <v>0</v>
      </c>
      <c r="D12" s="1034"/>
      <c r="E12" s="272"/>
      <c r="F12" s="265">
        <v>3.0499999999999999E-2</v>
      </c>
      <c r="G12" s="263"/>
    </row>
    <row r="13" spans="1:9" s="258" customFormat="1" ht="13.5" hidden="1" customHeight="1">
      <c r="A13" s="271" t="s">
        <v>9</v>
      </c>
      <c r="B13" s="259" t="s">
        <v>2349</v>
      </c>
      <c r="C13" s="255"/>
      <c r="D13" s="1034"/>
      <c r="E13" s="262"/>
      <c r="F13" s="262"/>
      <c r="G13" s="263"/>
    </row>
    <row r="14" spans="1:9" s="258" customFormat="1" ht="13.5" hidden="1" customHeight="1">
      <c r="A14" s="271" t="s">
        <v>10</v>
      </c>
      <c r="B14" s="259" t="s">
        <v>2350</v>
      </c>
      <c r="C14" s="255"/>
      <c r="D14" s="1034"/>
      <c r="E14" s="262"/>
      <c r="F14" s="262"/>
      <c r="G14" s="263" t="s">
        <v>2351</v>
      </c>
    </row>
    <row r="15" spans="1:9" s="258" customFormat="1" ht="13.5" hidden="1" customHeight="1">
      <c r="A15" s="271" t="s">
        <v>11</v>
      </c>
      <c r="B15" s="259" t="s">
        <v>2352</v>
      </c>
      <c r="C15" s="264"/>
      <c r="D15" s="1034"/>
      <c r="E15" s="262"/>
      <c r="F15" s="262"/>
      <c r="G15" s="263" t="s">
        <v>2353</v>
      </c>
    </row>
    <row r="16" spans="1:9" s="258" customFormat="1" ht="13.5" hidden="1" customHeight="1">
      <c r="A16" s="271" t="s">
        <v>12</v>
      </c>
      <c r="B16" s="259" t="s">
        <v>2350</v>
      </c>
      <c r="C16" s="264"/>
      <c r="D16" s="1034"/>
      <c r="E16" s="262"/>
      <c r="F16" s="262"/>
      <c r="G16" s="263"/>
    </row>
    <row r="17" spans="1:7" s="258" customFormat="1" ht="13.5" hidden="1" customHeight="1">
      <c r="A17" s="271" t="s">
        <v>13</v>
      </c>
      <c r="B17" s="259" t="s">
        <v>2354</v>
      </c>
      <c r="C17" s="273"/>
      <c r="D17" s="1035"/>
      <c r="E17" s="273"/>
      <c r="F17" s="273"/>
      <c r="G17" s="263" t="s">
        <v>2353</v>
      </c>
    </row>
    <row r="18" spans="1:7" s="258" customFormat="1" ht="13.5" hidden="1" customHeight="1">
      <c r="A18" s="271" t="s">
        <v>14</v>
      </c>
      <c r="B18" s="259" t="s">
        <v>2355</v>
      </c>
      <c r="C18" s="264">
        <v>0</v>
      </c>
      <c r="D18" s="1034"/>
      <c r="E18" s="262"/>
      <c r="F18" s="265">
        <v>3.0499999999999999E-2</v>
      </c>
      <c r="G18" s="263" t="s">
        <v>2356</v>
      </c>
    </row>
    <row r="19" spans="1:7" s="267" customFormat="1" ht="13.5" customHeight="1">
      <c r="A19" s="299" t="s">
        <v>2357</v>
      </c>
      <c r="B19" s="254" t="s">
        <v>2358</v>
      </c>
      <c r="C19" s="255">
        <f ca="1">IF(G19="已包含在土地取得成本中","0",ROUND(D19*E19/10000,0))</f>
        <v>650</v>
      </c>
      <c r="D19" s="1036">
        <f ca="1">D9+D10</f>
        <v>32481.78999999999</v>
      </c>
      <c r="E19" s="255">
        <f>'数据-取费表'!B31</f>
        <v>200</v>
      </c>
      <c r="F19" s="275"/>
      <c r="G19" s="2542"/>
    </row>
    <row r="20" spans="1:7" s="258" customFormat="1" ht="13.5" customHeight="1">
      <c r="A20" s="299" t="s">
        <v>2359</v>
      </c>
      <c r="B20" s="254" t="s">
        <v>2360</v>
      </c>
      <c r="C20" s="276">
        <f ca="1">ROUND((C5+C19)*F20,0)</f>
        <v>13</v>
      </c>
      <c r="D20" s="276"/>
      <c r="E20" s="276"/>
      <c r="F20" s="277">
        <f>'数据-取费表'!B37</f>
        <v>0.02</v>
      </c>
      <c r="G20" s="278" t="s">
        <v>2361</v>
      </c>
    </row>
    <row r="21" spans="1:7" s="258" customFormat="1" ht="13.5" customHeight="1">
      <c r="A21" s="299" t="s">
        <v>2362</v>
      </c>
      <c r="B21" s="254" t="s">
        <v>2363</v>
      </c>
      <c r="C21" s="279">
        <f>F21</f>
        <v>0.02</v>
      </c>
      <c r="D21" s="280" t="s">
        <v>2364</v>
      </c>
      <c r="E21" s="276"/>
      <c r="F21" s="277">
        <f>'数据-取费表'!B38</f>
        <v>0.02</v>
      </c>
      <c r="G21" s="278" t="s">
        <v>2365</v>
      </c>
    </row>
    <row r="22" spans="1:7" s="258" customFormat="1" ht="13.5" customHeight="1">
      <c r="A22" s="299" t="s">
        <v>2366</v>
      </c>
      <c r="B22" s="254" t="s">
        <v>2367</v>
      </c>
      <c r="C22" s="1353">
        <f ca="1">ROUND(SUM(C23:C25),0)</f>
        <v>98</v>
      </c>
      <c r="D22" s="279">
        <f ca="1">C26</f>
        <v>1.4E-3</v>
      </c>
      <c r="E22" s="280" t="s">
        <v>2364</v>
      </c>
      <c r="F22" s="281">
        <f ca="1">'数据-取费表'!B40</f>
        <v>4.7500000000000001E-2</v>
      </c>
      <c r="G22" s="278" t="str">
        <f>IF('数据-取费表'!B22&lt;=1,"单利计息","复利计息")</f>
        <v>复利计息</v>
      </c>
    </row>
    <row r="23" spans="1:7" s="258" customFormat="1" ht="13.5" customHeight="1">
      <c r="A23" s="951" t="s">
        <v>2368</v>
      </c>
      <c r="B23" s="259" t="s">
        <v>2369</v>
      </c>
      <c r="C23" s="1354">
        <f ca="1">ROUND(IF('数据-取费表'!B22&lt;=1,C5*F22*'数据-取费表'!B23,C5*(POWER((1+F22),'数据-取费表'!B23)-1)),0)</f>
        <v>0</v>
      </c>
      <c r="D23" s="282"/>
      <c r="E23" s="282"/>
      <c r="F23" s="283"/>
      <c r="G23" s="284" t="s">
        <v>2370</v>
      </c>
    </row>
    <row r="24" spans="1:7" s="258" customFormat="1" ht="13.5" customHeight="1">
      <c r="A24" s="951" t="s">
        <v>2371</v>
      </c>
      <c r="B24" s="259" t="s">
        <v>2372</v>
      </c>
      <c r="C24" s="1354">
        <f ca="1">ROUND(IF('数据-取费表'!B22&lt;=1,C19*F22*('数据-取费表'!B19/2+'数据-取费表'!B21),C19*(POWER((1+F22),('数据-取费表'!B19/2+'数据-取费表'!B21))-1)),0)</f>
        <v>97</v>
      </c>
      <c r="D24" s="282"/>
      <c r="E24" s="282"/>
      <c r="F24" s="283"/>
      <c r="G24" s="284" t="s">
        <v>2373</v>
      </c>
    </row>
    <row r="25" spans="1:7" s="258" customFormat="1" ht="24">
      <c r="A25" s="951" t="s">
        <v>2374</v>
      </c>
      <c r="B25" s="259" t="s">
        <v>2375</v>
      </c>
      <c r="C25" s="1354">
        <f ca="1">ROUND(IF('数据-取费表'!B22&lt;=1,C20*F22*'数据-取费表'!B23/2,C20*(POWER((1+F22),'数据-取费表'!B23/2)-1)),0)</f>
        <v>1</v>
      </c>
      <c r="D25" s="282"/>
      <c r="E25" s="285"/>
      <c r="F25" s="283"/>
      <c r="G25" s="286" t="s">
        <v>2376</v>
      </c>
    </row>
    <row r="26" spans="1:7" s="258" customFormat="1">
      <c r="A26" s="951" t="s">
        <v>795</v>
      </c>
      <c r="B26" s="259" t="s">
        <v>2377</v>
      </c>
      <c r="C26" s="282">
        <f ca="1">ROUND(IF('数据-取费表'!B22&lt;=1,F21*F22*'数据-取费表'!B23/2,F21*(POWER((1+F22),'数据-取费表'!B23/2)-1)),4)</f>
        <v>1.4E-3</v>
      </c>
      <c r="D26" s="282"/>
      <c r="E26" s="285"/>
      <c r="F26" s="283"/>
      <c r="G26" s="287"/>
    </row>
    <row r="27" spans="1:7" s="258" customFormat="1" ht="26.4">
      <c r="A27" s="299" t="s">
        <v>2378</v>
      </c>
      <c r="B27" s="288" t="s">
        <v>2379</v>
      </c>
      <c r="C27" s="289">
        <f ca="1">C28</f>
        <v>119</v>
      </c>
      <c r="D27" s="279">
        <f ca="1">C29</f>
        <v>3.5999999999999999E-3</v>
      </c>
      <c r="E27" s="280" t="s">
        <v>2380</v>
      </c>
      <c r="F27" s="290">
        <f ca="1">IF(B1="",'数据-取费表'!Q16,INDIRECT("'数据-取费表'!q"&amp;$G$1))</f>
        <v>0.18</v>
      </c>
      <c r="G27" s="291" t="s">
        <v>2381</v>
      </c>
    </row>
    <row r="28" spans="1:7" s="258" customFormat="1" ht="13.5" customHeight="1">
      <c r="A28" s="951" t="s">
        <v>791</v>
      </c>
      <c r="B28" s="292" t="s">
        <v>2382</v>
      </c>
      <c r="C28" s="293">
        <f ca="1">ROUND((C5+C19+C20)*F27*'数据-取费表'!B21/'数据-取费表'!B20,0)</f>
        <v>119</v>
      </c>
      <c r="D28" s="279"/>
      <c r="E28" s="280"/>
      <c r="F28" s="290"/>
      <c r="G28" s="291"/>
    </row>
    <row r="29" spans="1:7" s="258" customFormat="1" ht="13.5" customHeight="1">
      <c r="A29" s="951" t="s">
        <v>792</v>
      </c>
      <c r="B29" s="292" t="s">
        <v>2383</v>
      </c>
      <c r="C29" s="282">
        <f ca="1">ROUND(C21*F27*'数据-取费表'!B21/'数据-取费表'!B20,4)</f>
        <v>3.5999999999999999E-3</v>
      </c>
      <c r="D29" s="279"/>
      <c r="E29" s="280"/>
      <c r="F29" s="290"/>
      <c r="G29" s="291"/>
    </row>
    <row r="30" spans="1:7" s="258" customFormat="1" ht="13.5" customHeight="1">
      <c r="A30" s="299" t="s">
        <v>2384</v>
      </c>
      <c r="B30" s="254" t="s">
        <v>2385</v>
      </c>
      <c r="C30" s="279">
        <f>ROUND(F30/(1+'数据-取费表'!C42),4)</f>
        <v>5.33E-2</v>
      </c>
      <c r="D30" s="280" t="s">
        <v>2380</v>
      </c>
      <c r="E30" s="285"/>
      <c r="F30" s="281">
        <f>'数据-取费表'!B41</f>
        <v>5.6000000000000001E-2</v>
      </c>
      <c r="G30" s="278" t="s">
        <v>2386</v>
      </c>
    </row>
    <row r="31" spans="1:7" ht="16.5" customHeight="1">
      <c r="A31" s="253">
        <v>1</v>
      </c>
      <c r="B31" s="254" t="s">
        <v>2387</v>
      </c>
      <c r="C31" s="255">
        <f ca="1">ROUND((C5+C19+C20+C22+C27)/(1-C21-D22-D27-C30),0)</f>
        <v>955</v>
      </c>
      <c r="D31" s="274"/>
      <c r="E31" s="255"/>
      <c r="F31" s="294"/>
      <c r="G31" s="278" t="s">
        <v>2388</v>
      </c>
    </row>
    <row r="32" spans="1:7" s="252" customFormat="1" ht="16.2">
      <c r="A32" s="296" t="s">
        <v>2389</v>
      </c>
      <c r="B32" s="297"/>
      <c r="C32" s="297"/>
      <c r="D32" s="297"/>
      <c r="E32" s="297"/>
      <c r="F32" s="297"/>
      <c r="G32" s="298"/>
    </row>
    <row r="33" spans="1:7" s="258" customFormat="1" ht="13.5" customHeight="1">
      <c r="A33" s="299" t="s">
        <v>782</v>
      </c>
      <c r="B33" s="254" t="s">
        <v>2390</v>
      </c>
      <c r="C33" s="300">
        <f ca="1">SUM(C34:C38)</f>
        <v>825</v>
      </c>
      <c r="D33" s="276"/>
      <c r="E33" s="256"/>
      <c r="F33" s="285"/>
      <c r="G33" s="278"/>
    </row>
    <row r="34" spans="1:7" s="302" customFormat="1" ht="13.5" customHeight="1">
      <c r="A34" s="951" t="s">
        <v>791</v>
      </c>
      <c r="B34" s="259" t="s">
        <v>2391</v>
      </c>
      <c r="C34" s="264">
        <f ca="1">IF(B1="",IF(F34=100%,'数据-取费表'!M16,'数据-取费表'!O16),IF(F34=100%,INDIRECT("'数据-取费表'!m"&amp;$G$1)+INDIRECT("'数据-取费表'!t"&amp;$G$1),INDIRECT("'数据-取费表'!o"&amp;$G$1)+INDIRECT("'数据-取费表'!aq"&amp;$G$1)))</f>
        <v>167</v>
      </c>
      <c r="D34" s="261"/>
      <c r="E34" s="264"/>
      <c r="F34" s="301">
        <f ca="1">IF('数据-取费表'!B24=0,1,IF(B1="",'数据-取费表'!N16,INDIRECT("'数据-取费表'!n"&amp;$G$1)))</f>
        <v>1</v>
      </c>
      <c r="G34" s="263" t="s">
        <v>2392</v>
      </c>
    </row>
    <row r="35" spans="1:7" ht="13.5" customHeight="1">
      <c r="A35" s="951" t="s">
        <v>796</v>
      </c>
      <c r="B35" s="259" t="s">
        <v>2393</v>
      </c>
      <c r="C35" s="264">
        <f ca="1">ROUND(C34*F35,0)</f>
        <v>5</v>
      </c>
      <c r="D35" s="264"/>
      <c r="E35" s="264"/>
      <c r="F35" s="303">
        <f>'数据-取费表'!B33</f>
        <v>0.03</v>
      </c>
      <c r="G35" s="263" t="s">
        <v>2394</v>
      </c>
    </row>
    <row r="36" spans="1:7" ht="24">
      <c r="A36" s="951" t="s">
        <v>797</v>
      </c>
      <c r="B36" s="259" t="s">
        <v>2395</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2396</v>
      </c>
    </row>
    <row r="37" spans="1:7" s="302" customFormat="1" ht="13.5" customHeight="1">
      <c r="A37" s="951" t="s">
        <v>798</v>
      </c>
      <c r="B37" s="259" t="s">
        <v>2397</v>
      </c>
      <c r="C37" s="293">
        <f ca="1">ROUND(E37*D37*F34/10000,0)</f>
        <v>650</v>
      </c>
      <c r="D37" s="261">
        <f ca="1">D19</f>
        <v>32481.78999999999</v>
      </c>
      <c r="E37" s="293">
        <f>'数据-取费表'!B35</f>
        <v>200</v>
      </c>
      <c r="F37" s="303"/>
      <c r="G37" s="305" t="s">
        <v>2398</v>
      </c>
    </row>
    <row r="38" spans="1:7" ht="13.5" customHeight="1">
      <c r="A38" s="951" t="s">
        <v>799</v>
      </c>
      <c r="B38" s="259" t="s">
        <v>2399</v>
      </c>
      <c r="C38" s="264">
        <f ca="1">ROUND(C34*F38,0)</f>
        <v>3</v>
      </c>
      <c r="D38" s="264"/>
      <c r="E38" s="264"/>
      <c r="F38" s="303">
        <f>'数据-取费表'!B36</f>
        <v>1.4999999999999999E-2</v>
      </c>
      <c r="G38" s="263" t="s">
        <v>2394</v>
      </c>
    </row>
    <row r="39" spans="1:7" s="258" customFormat="1" ht="13.5" customHeight="1">
      <c r="A39" s="299" t="s">
        <v>2400</v>
      </c>
      <c r="B39" s="254" t="s">
        <v>2401</v>
      </c>
      <c r="C39" s="276">
        <f ca="1">ROUND(C33*F20,0)</f>
        <v>17</v>
      </c>
      <c r="D39" s="276"/>
      <c r="E39" s="276"/>
      <c r="F39" s="277"/>
      <c r="G39" s="278" t="s">
        <v>2402</v>
      </c>
    </row>
    <row r="40" spans="1:7" s="258" customFormat="1" ht="13.5" customHeight="1">
      <c r="A40" s="299" t="s">
        <v>2403</v>
      </c>
      <c r="B40" s="254" t="s">
        <v>2404</v>
      </c>
      <c r="C40" s="1727">
        <f>F21</f>
        <v>0.02</v>
      </c>
      <c r="D40" s="280" t="s">
        <v>2405</v>
      </c>
      <c r="E40" s="276"/>
      <c r="F40" s="277"/>
      <c r="G40" s="278" t="s">
        <v>2406</v>
      </c>
    </row>
    <row r="41" spans="1:7" s="258" customFormat="1" ht="13.5" customHeight="1">
      <c r="A41" s="299" t="s">
        <v>2407</v>
      </c>
      <c r="B41" s="254" t="s">
        <v>2408</v>
      </c>
      <c r="C41" s="276">
        <f ca="1">ROUND(SUM(C42:C43),0)</f>
        <v>60</v>
      </c>
      <c r="D41" s="279">
        <f ca="1">C44</f>
        <v>1.4E-3</v>
      </c>
      <c r="E41" s="280" t="s">
        <v>2405</v>
      </c>
      <c r="F41" s="281"/>
      <c r="G41" s="278" t="str">
        <f>IF('数据-取费表'!B22&lt;=1,"单利计息","复利计息")</f>
        <v>复利计息</v>
      </c>
    </row>
    <row r="42" spans="1:7" ht="13.5" customHeight="1">
      <c r="A42" s="951" t="s">
        <v>791</v>
      </c>
      <c r="B42" s="259" t="s">
        <v>2409</v>
      </c>
      <c r="C42" s="282">
        <f ca="1">ROUND(IF('数据-取费表'!B22&lt;=1,C33*F22*'数据-取费表'!B21/2,C33*(POWER((1+F22),'数据-取费表'!B21/2)-1)),0)</f>
        <v>59</v>
      </c>
      <c r="D42" s="282"/>
      <c r="E42" s="282"/>
      <c r="F42" s="283"/>
      <c r="G42" s="3203" t="s">
        <v>2410</v>
      </c>
    </row>
    <row r="43" spans="1:7" ht="13.5" customHeight="1">
      <c r="A43" s="951" t="s">
        <v>792</v>
      </c>
      <c r="B43" s="259" t="s">
        <v>2411</v>
      </c>
      <c r="C43" s="282">
        <f ca="1">ROUND(IF('数据-取费表'!B22&lt;=1,C39*F22*'数据-取费表'!B21/2,C39*(POWER((1+F22),'数据-取费表'!B21/2)-1)),0)</f>
        <v>1</v>
      </c>
      <c r="D43" s="282"/>
      <c r="E43" s="282"/>
      <c r="F43" s="283"/>
      <c r="G43" s="3204"/>
    </row>
    <row r="44" spans="1:7" ht="13.5" customHeight="1">
      <c r="A44" s="951" t="s">
        <v>793</v>
      </c>
      <c r="B44" s="259" t="s">
        <v>2412</v>
      </c>
      <c r="C44" s="282">
        <f ca="1">ROUND(IF('数据-取费表'!B22&lt;=1,C40*F22*'数据-取费表'!B21/2,C40*(POWER((1+F22),'数据-取费表'!B21/2)-1)),4)</f>
        <v>1.4E-3</v>
      </c>
      <c r="D44" s="282"/>
      <c r="E44" s="282"/>
      <c r="F44" s="283"/>
      <c r="G44" s="3205"/>
    </row>
    <row r="45" spans="1:7" s="258" customFormat="1" ht="13.5" customHeight="1">
      <c r="A45" s="299" t="s">
        <v>2413</v>
      </c>
      <c r="B45" s="288" t="s">
        <v>2379</v>
      </c>
      <c r="C45" s="289">
        <f ca="1">C46</f>
        <v>152</v>
      </c>
      <c r="D45" s="279">
        <f ca="1">C47</f>
        <v>3.5999999999999999E-3</v>
      </c>
      <c r="E45" s="280" t="s">
        <v>2405</v>
      </c>
      <c r="F45" s="290"/>
      <c r="G45" s="291" t="s">
        <v>2414</v>
      </c>
    </row>
    <row r="46" spans="1:7" s="258" customFormat="1" ht="13.5" customHeight="1">
      <c r="A46" s="951" t="s">
        <v>791</v>
      </c>
      <c r="B46" s="292" t="s">
        <v>2415</v>
      </c>
      <c r="C46" s="293">
        <f ca="1">ROUND((C33+C39)*F27,0)</f>
        <v>152</v>
      </c>
      <c r="D46" s="307"/>
      <c r="E46" s="280"/>
      <c r="F46" s="290"/>
      <c r="G46" s="291"/>
    </row>
    <row r="47" spans="1:7" s="258" customFormat="1" ht="13.5" customHeight="1">
      <c r="A47" s="951" t="s">
        <v>792</v>
      </c>
      <c r="B47" s="292" t="s">
        <v>2416</v>
      </c>
      <c r="C47" s="282">
        <f ca="1">ROUND(C40*F27,4)</f>
        <v>3.5999999999999999E-3</v>
      </c>
      <c r="D47" s="307"/>
      <c r="E47" s="280"/>
      <c r="F47" s="290"/>
      <c r="G47" s="291"/>
    </row>
    <row r="48" spans="1:7" s="258" customFormat="1" ht="13.5" customHeight="1">
      <c r="A48" s="299" t="s">
        <v>2378</v>
      </c>
      <c r="B48" s="254" t="s">
        <v>2417</v>
      </c>
      <c r="C48" s="1727">
        <f>ROUND(F30/(1+'数据-取费表'!C42),4)</f>
        <v>5.33E-2</v>
      </c>
      <c r="D48" s="280" t="s">
        <v>2405</v>
      </c>
      <c r="E48" s="276"/>
      <c r="F48" s="281"/>
      <c r="G48" s="278" t="s">
        <v>2418</v>
      </c>
    </row>
    <row r="49" spans="1:7" ht="16.5" customHeight="1">
      <c r="A49" s="299" t="s">
        <v>2384</v>
      </c>
      <c r="B49" s="254" t="s">
        <v>2419</v>
      </c>
      <c r="C49" s="276">
        <f ca="1">ROUND((C33+C39+C41+C45)/(1-C40-D41-D45-C48),0)</f>
        <v>1144</v>
      </c>
      <c r="D49" s="276"/>
      <c r="E49" s="276"/>
      <c r="F49" s="308"/>
      <c r="G49" s="278" t="s">
        <v>2420</v>
      </c>
    </row>
    <row r="50" spans="1:7" s="302" customFormat="1" ht="24">
      <c r="A50" s="299" t="s">
        <v>2421</v>
      </c>
      <c r="B50" s="254" t="s">
        <v>2422</v>
      </c>
      <c r="C50" s="276"/>
      <c r="D50" s="276"/>
      <c r="E50" s="276"/>
      <c r="F50" s="308">
        <f>IF('数据-取费表'!B24=0,'数据-取费表'!N16,1)</f>
        <v>0.78</v>
      </c>
      <c r="G50" s="291" t="s">
        <v>2423</v>
      </c>
    </row>
    <row r="51" spans="1:7" ht="16.5" customHeight="1">
      <c r="A51" s="299" t="s">
        <v>2424</v>
      </c>
      <c r="B51" s="254" t="s">
        <v>2425</v>
      </c>
      <c r="C51" s="276">
        <f ca="1">ROUND(C49*F50,0)</f>
        <v>892</v>
      </c>
      <c r="D51" s="276"/>
      <c r="E51" s="276"/>
      <c r="F51" s="308"/>
      <c r="G51" s="278" t="s">
        <v>2426</v>
      </c>
    </row>
    <row r="52" spans="1:7" s="252" customFormat="1" ht="16.8" thickBot="1">
      <c r="A52" s="309" t="s">
        <v>2427</v>
      </c>
      <c r="B52" s="310"/>
      <c r="C52" s="311">
        <f ca="1">C31+C51</f>
        <v>1847</v>
      </c>
      <c r="D52" s="310"/>
      <c r="E52" s="310"/>
      <c r="F52" s="310"/>
      <c r="G52" s="312"/>
    </row>
    <row r="55" spans="1:7" ht="15">
      <c r="B55" s="314" t="s">
        <v>2428</v>
      </c>
      <c r="C55" s="315"/>
    </row>
    <row r="56" spans="1:7">
      <c r="B56" s="317" t="s">
        <v>1507</v>
      </c>
      <c r="C56" s="319">
        <f ca="1">1-C57</f>
        <v>0.51700000000000002</v>
      </c>
    </row>
    <row r="57" spans="1:7">
      <c r="B57" s="317" t="s">
        <v>1508</v>
      </c>
      <c r="C57" s="318">
        <f ca="1">ROUND(C51/C52,3)</f>
        <v>0.48299999999999998</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8" width="10.77734375" style="295" customWidth="1"/>
    <col min="9" max="254" width="9" style="295" customWidth="1"/>
    <col min="255" max="16384" width="8.33203125" style="295"/>
  </cols>
  <sheetData>
    <row r="1" spans="1:8" s="244" customFormat="1" ht="21">
      <c r="A1" s="240" t="s">
        <v>2327</v>
      </c>
      <c r="B1" s="1926"/>
      <c r="C1" s="2545" t="s">
        <v>2429</v>
      </c>
      <c r="D1" s="242"/>
      <c r="E1" s="242"/>
      <c r="F1" s="242"/>
      <c r="G1" s="1378">
        <f>MATCH(B1,'数据-取费表'!A6:A16,0)+5</f>
        <v>8</v>
      </c>
      <c r="H1" s="1281" t="str">
        <f>IF(ISERROR(FIND("住宅",B1)),"非住宅","住宅")</f>
        <v>非住宅</v>
      </c>
    </row>
    <row r="2" spans="1:8" s="244" customFormat="1" ht="18" customHeight="1">
      <c r="A2" s="245" t="s">
        <v>2328</v>
      </c>
      <c r="B2" s="246">
        <f ca="1">ROUND(IF(D2="——",C52/10000,C52/10000-E2),0)</f>
        <v>2800</v>
      </c>
      <c r="C2" s="243" t="s">
        <v>2329</v>
      </c>
      <c r="D2" s="2539" t="s">
        <v>70</v>
      </c>
      <c r="E2" s="1439" t="e">
        <f ca="1">SUMIF(INDIRECT("'"&amp;G2&amp;"'"&amp;"!A:A"),"承租人权益价值",INDIRECT("'"&amp;G2&amp;"'"&amp;"!c:c"))</f>
        <v>#REF!</v>
      </c>
      <c r="F2" s="2540" t="s">
        <v>2329</v>
      </c>
      <c r="G2" s="2541"/>
    </row>
    <row r="3" spans="1:8" s="244" customFormat="1" ht="18" customHeight="1" thickBot="1">
      <c r="A3" s="247" t="s">
        <v>2330</v>
      </c>
      <c r="B3" s="248">
        <f ca="1">ROUND(B2*10000/(IF(B1="",'数据-汇总表'!E3,INDIRECT("'数据-取费表'!k"&amp;$G$1))),0)</f>
        <v>862</v>
      </c>
      <c r="C3" s="243" t="s">
        <v>2331</v>
      </c>
      <c r="D3" s="243"/>
      <c r="E3" s="243"/>
      <c r="F3" s="243"/>
      <c r="G3" s="243"/>
    </row>
    <row r="4" spans="1:8" s="252" customFormat="1" ht="16.2">
      <c r="A4" s="249" t="s">
        <v>2332</v>
      </c>
      <c r="B4" s="250"/>
      <c r="C4" s="250"/>
      <c r="D4" s="250"/>
      <c r="E4" s="250"/>
      <c r="F4" s="250"/>
      <c r="G4" s="251"/>
    </row>
    <row r="5" spans="1:8" s="258" customFormat="1" ht="13.5" customHeight="1">
      <c r="A5" s="299" t="s">
        <v>2333</v>
      </c>
      <c r="B5" s="254" t="s">
        <v>2334</v>
      </c>
      <c r="C5" s="255">
        <f ca="1">C6+C7+C8</f>
        <v>6496358</v>
      </c>
      <c r="D5" s="255" t="s">
        <v>2335</v>
      </c>
      <c r="E5" s="256" t="s">
        <v>2336</v>
      </c>
      <c r="F5" s="256" t="s">
        <v>2337</v>
      </c>
      <c r="G5" s="257"/>
    </row>
    <row r="6" spans="1:8" s="258" customFormat="1" ht="13.5" customHeight="1">
      <c r="A6" s="949" t="s">
        <v>2338</v>
      </c>
      <c r="B6" s="259" t="s">
        <v>2339</v>
      </c>
      <c r="C6" s="260"/>
      <c r="D6" s="261"/>
      <c r="E6" s="262"/>
      <c r="F6" s="262"/>
      <c r="G6" s="263"/>
    </row>
    <row r="7" spans="1:8" s="258" customFormat="1" ht="13.5" customHeight="1">
      <c r="A7" s="949" t="s">
        <v>2340</v>
      </c>
      <c r="B7" s="259" t="s">
        <v>2341</v>
      </c>
      <c r="C7" s="264">
        <f>ROUND(C6*F7,0)</f>
        <v>0</v>
      </c>
      <c r="D7" s="264"/>
      <c r="E7" s="262"/>
      <c r="F7" s="265">
        <f>IF(项目基本情况!B8="出让",0,'数据-取费表'!B48+'数据-取费表'!B49)</f>
        <v>3.0499999999999999E-2</v>
      </c>
      <c r="G7" s="263"/>
    </row>
    <row r="8" spans="1:8" s="267" customFormat="1">
      <c r="A8" s="949" t="s">
        <v>2342</v>
      </c>
      <c r="B8" s="259" t="s">
        <v>2343</v>
      </c>
      <c r="C8" s="264">
        <f ca="1">IF(G8="已包含在土地购买价格中",0,C9+C10)</f>
        <v>6496358</v>
      </c>
      <c r="D8" s="266"/>
      <c r="E8" s="264"/>
      <c r="F8" s="265"/>
      <c r="G8" s="2542"/>
    </row>
    <row r="9" spans="1:8" s="258" customFormat="1" ht="13.5" customHeight="1">
      <c r="A9" s="950" t="s">
        <v>800</v>
      </c>
      <c r="B9" s="268" t="s">
        <v>2344</v>
      </c>
      <c r="C9" s="269">
        <f ca="1">ROUND(D9*E9,0)</f>
        <v>0</v>
      </c>
      <c r="D9" s="1032">
        <f ca="1">IF(B1="",'数据-汇总表'!E5,IF(INDIRECT("'数据-取费表'!c"&amp;$G$1)="住宅",INDIRECT("'数据-取费表'!k"&amp;$G$1),0))</f>
        <v>0</v>
      </c>
      <c r="E9" s="269">
        <f>'数据-取费表'!B27</f>
        <v>0</v>
      </c>
      <c r="F9" s="265"/>
      <c r="G9" s="270"/>
    </row>
    <row r="10" spans="1:8" s="258" customFormat="1" ht="13.5" customHeight="1">
      <c r="A10" s="950" t="s">
        <v>801</v>
      </c>
      <c r="B10" s="268" t="s">
        <v>2346</v>
      </c>
      <c r="C10" s="269">
        <f ca="1">ROUND(D10*E10,0)</f>
        <v>6496358</v>
      </c>
      <c r="D10" s="1032">
        <f ca="1">IF(B1="",'数据-汇总表'!E6,IF(INDIRECT("'数据-取费表'!c"&amp;$G$1)="住宅",INDIRECT("'数据-取费表'!s"&amp;$G$1),INDIRECT("'数据-取费表'!k"&amp;$G$1)+INDIRECT("'数据-取费表'!s"&amp;$G$1)))</f>
        <v>32481.78999999999</v>
      </c>
      <c r="E10" s="269">
        <f>'数据-取费表'!B28</f>
        <v>200</v>
      </c>
      <c r="F10" s="265"/>
      <c r="G10" s="270"/>
    </row>
    <row r="11" spans="1:8" s="258" customFormat="1" ht="13.5" hidden="1" customHeight="1">
      <c r="A11" s="271" t="s">
        <v>7</v>
      </c>
      <c r="B11" s="259" t="s">
        <v>2347</v>
      </c>
      <c r="C11" s="255"/>
      <c r="D11" s="1034"/>
      <c r="E11" s="262"/>
      <c r="F11" s="262"/>
      <c r="G11" s="263"/>
    </row>
    <row r="12" spans="1:8" s="258" customFormat="1" ht="13.5" hidden="1" customHeight="1">
      <c r="A12" s="271" t="s">
        <v>8</v>
      </c>
      <c r="B12" s="259" t="s">
        <v>2430</v>
      </c>
      <c r="C12" s="255">
        <v>0</v>
      </c>
      <c r="D12" s="1034"/>
      <c r="E12" s="272"/>
      <c r="F12" s="265">
        <v>3.0499999999999999E-2</v>
      </c>
      <c r="G12" s="263"/>
    </row>
    <row r="13" spans="1:8" s="258" customFormat="1" ht="13.5" hidden="1" customHeight="1">
      <c r="A13" s="271" t="s">
        <v>9</v>
      </c>
      <c r="B13" s="259" t="s">
        <v>2431</v>
      </c>
      <c r="C13" s="255"/>
      <c r="D13" s="1034"/>
      <c r="E13" s="262"/>
      <c r="F13" s="262"/>
      <c r="G13" s="263"/>
    </row>
    <row r="14" spans="1:8" s="258" customFormat="1" ht="13.5" hidden="1" customHeight="1">
      <c r="A14" s="271" t="s">
        <v>10</v>
      </c>
      <c r="B14" s="259" t="s">
        <v>2343</v>
      </c>
      <c r="C14" s="255"/>
      <c r="D14" s="1034"/>
      <c r="E14" s="262"/>
      <c r="F14" s="262"/>
      <c r="G14" s="263" t="s">
        <v>2432</v>
      </c>
    </row>
    <row r="15" spans="1:8" s="258" customFormat="1" ht="13.5" hidden="1" customHeight="1">
      <c r="A15" s="271" t="s">
        <v>11</v>
      </c>
      <c r="B15" s="259" t="s">
        <v>2433</v>
      </c>
      <c r="C15" s="264"/>
      <c r="D15" s="1034"/>
      <c r="E15" s="262"/>
      <c r="F15" s="262"/>
      <c r="G15" s="263" t="s">
        <v>2434</v>
      </c>
    </row>
    <row r="16" spans="1:8" s="258" customFormat="1" ht="13.5" hidden="1" customHeight="1">
      <c r="A16" s="271" t="s">
        <v>12</v>
      </c>
      <c r="B16" s="259" t="s">
        <v>2343</v>
      </c>
      <c r="C16" s="264"/>
      <c r="D16" s="1034"/>
      <c r="E16" s="262"/>
      <c r="F16" s="262"/>
      <c r="G16" s="263"/>
    </row>
    <row r="17" spans="1:7" s="258" customFormat="1" ht="13.5" hidden="1" customHeight="1">
      <c r="A17" s="271" t="s">
        <v>13</v>
      </c>
      <c r="B17" s="259" t="s">
        <v>2435</v>
      </c>
      <c r="C17" s="273"/>
      <c r="D17" s="1035"/>
      <c r="E17" s="273"/>
      <c r="F17" s="273"/>
      <c r="G17" s="263" t="s">
        <v>2434</v>
      </c>
    </row>
    <row r="18" spans="1:7" s="258" customFormat="1" ht="13.5" hidden="1" customHeight="1">
      <c r="A18" s="271" t="s">
        <v>14</v>
      </c>
      <c r="B18" s="259" t="s">
        <v>2436</v>
      </c>
      <c r="C18" s="264">
        <v>0</v>
      </c>
      <c r="D18" s="1034"/>
      <c r="E18" s="262"/>
      <c r="F18" s="265">
        <v>3.0499999999999999E-2</v>
      </c>
      <c r="G18" s="263" t="s">
        <v>2437</v>
      </c>
    </row>
    <row r="19" spans="1:7" s="267" customFormat="1" ht="13.5" customHeight="1">
      <c r="A19" s="299" t="s">
        <v>2438</v>
      </c>
      <c r="B19" s="254" t="s">
        <v>2439</v>
      </c>
      <c r="C19" s="255">
        <f ca="1">IF(G19="已包含在土地取得成本中","0",ROUND(D19*E19,0))</f>
        <v>6496358</v>
      </c>
      <c r="D19" s="1036">
        <f ca="1">D9+D10</f>
        <v>32481.78999999999</v>
      </c>
      <c r="E19" s="255">
        <f>'数据-取费表'!B31</f>
        <v>200</v>
      </c>
      <c r="F19" s="275"/>
      <c r="G19" s="2542"/>
    </row>
    <row r="20" spans="1:7" s="258" customFormat="1" ht="13.5" customHeight="1">
      <c r="A20" s="299" t="s">
        <v>2440</v>
      </c>
      <c r="B20" s="254" t="s">
        <v>2441</v>
      </c>
      <c r="C20" s="276">
        <f ca="1">ROUND((C5+C19)*F20,0)</f>
        <v>259854</v>
      </c>
      <c r="D20" s="276"/>
      <c r="E20" s="276"/>
      <c r="F20" s="277">
        <f>'数据-取费表'!B37</f>
        <v>0.02</v>
      </c>
      <c r="G20" s="278" t="s">
        <v>2442</v>
      </c>
    </row>
    <row r="21" spans="1:7" s="258" customFormat="1" ht="13.5" customHeight="1">
      <c r="A21" s="299" t="s">
        <v>2443</v>
      </c>
      <c r="B21" s="254" t="s">
        <v>2444</v>
      </c>
      <c r="C21" s="279">
        <f>F21</f>
        <v>0.02</v>
      </c>
      <c r="D21" s="280" t="s">
        <v>2445</v>
      </c>
      <c r="E21" s="276"/>
      <c r="F21" s="277">
        <f>'数据-取费表'!B38</f>
        <v>0.02</v>
      </c>
      <c r="G21" s="278" t="s">
        <v>2446</v>
      </c>
    </row>
    <row r="22" spans="1:7" s="258" customFormat="1" ht="13.5" customHeight="1">
      <c r="A22" s="299" t="s">
        <v>2447</v>
      </c>
      <c r="B22" s="254" t="s">
        <v>2448</v>
      </c>
      <c r="C22" s="1379">
        <f ca="1">ROUND(SUM(C23:C25),0)</f>
        <v>1959531</v>
      </c>
      <c r="D22" s="279">
        <f ca="1">C26</f>
        <v>1.4E-3</v>
      </c>
      <c r="E22" s="280" t="s">
        <v>2445</v>
      </c>
      <c r="F22" s="281">
        <f ca="1">'数据-取费表'!B40</f>
        <v>4.7500000000000001E-2</v>
      </c>
      <c r="G22" s="278" t="str">
        <f>IF('数据-取费表'!B22&lt;=1,"单利计息","复利计息")</f>
        <v>复利计息</v>
      </c>
    </row>
    <row r="23" spans="1:7" s="258" customFormat="1" ht="13.5" customHeight="1">
      <c r="A23" s="951" t="s">
        <v>2338</v>
      </c>
      <c r="B23" s="259" t="s">
        <v>2449</v>
      </c>
      <c r="C23" s="1380">
        <f ca="1">ROUND(IF('数据-取费表'!B22&lt;=1,C5*F22*'数据-取费表'!B22,C5*(POWER((1+F22),'数据-取费表'!B22)-1)),0)</f>
        <v>970399</v>
      </c>
      <c r="D23" s="282"/>
      <c r="E23" s="282"/>
      <c r="F23" s="283"/>
      <c r="G23" s="284" t="s">
        <v>2450</v>
      </c>
    </row>
    <row r="24" spans="1:7" s="258" customFormat="1" ht="13.5" customHeight="1">
      <c r="A24" s="951" t="s">
        <v>2340</v>
      </c>
      <c r="B24" s="259" t="s">
        <v>2451</v>
      </c>
      <c r="C24" s="1380">
        <f ca="1">ROUND(IF('数据-取费表'!B22&lt;=1,C19*F22*('数据-取费表'!B19/2+'数据-取费表'!B20),C19*(POWER((1+F22),('数据-取费表'!B19/2+'数据-取费表'!B20))-1)),0)</f>
        <v>970399</v>
      </c>
      <c r="D24" s="282"/>
      <c r="E24" s="282"/>
      <c r="F24" s="283"/>
      <c r="G24" s="284" t="s">
        <v>2452</v>
      </c>
    </row>
    <row r="25" spans="1:7" s="258" customFormat="1" ht="24">
      <c r="A25" s="951" t="s">
        <v>2342</v>
      </c>
      <c r="B25" s="259" t="s">
        <v>2453</v>
      </c>
      <c r="C25" s="1380">
        <f ca="1">ROUND(IF('数据-取费表'!B22&lt;=1,C20*F22*'数据-取费表'!B22/2,C20*(POWER((1+F22),'数据-取费表'!B22/2)-1)),0)</f>
        <v>18733</v>
      </c>
      <c r="D25" s="282"/>
      <c r="E25" s="285"/>
      <c r="F25" s="283"/>
      <c r="G25" s="286" t="s">
        <v>2454</v>
      </c>
    </row>
    <row r="26" spans="1:7" s="258" customFormat="1">
      <c r="A26" s="951" t="s">
        <v>795</v>
      </c>
      <c r="B26" s="259" t="s">
        <v>2377</v>
      </c>
      <c r="C26" s="282">
        <f ca="1">ROUND(IF('数据-取费表'!B22&lt;=1,F21*F22*'数据-取费表'!B22/2,F21*(POWER((1+F22),'数据-取费表'!B22/2)-1)),4)</f>
        <v>1.4E-3</v>
      </c>
      <c r="D26" s="282"/>
      <c r="E26" s="285"/>
      <c r="F26" s="283"/>
      <c r="G26" s="287"/>
    </row>
    <row r="27" spans="1:7" s="258" customFormat="1" ht="26.4">
      <c r="A27" s="299" t="s">
        <v>2378</v>
      </c>
      <c r="B27" s="288" t="s">
        <v>2379</v>
      </c>
      <c r="C27" s="289">
        <f ca="1">C28</f>
        <v>2385463</v>
      </c>
      <c r="D27" s="279">
        <f ca="1">C29</f>
        <v>3.5999999999999999E-3</v>
      </c>
      <c r="E27" s="280" t="s">
        <v>2380</v>
      </c>
      <c r="F27" s="290">
        <f ca="1">IF(B1="",'数据-取费表'!Q16,INDIRECT("'数据-取费表'!q"&amp;$G$1))</f>
        <v>0.18</v>
      </c>
      <c r="G27" s="291" t="s">
        <v>2381</v>
      </c>
    </row>
    <row r="28" spans="1:7" s="258" customFormat="1" ht="13.5" customHeight="1">
      <c r="A28" s="951" t="s">
        <v>791</v>
      </c>
      <c r="B28" s="292" t="s">
        <v>2382</v>
      </c>
      <c r="C28" s="293">
        <f ca="1">ROUND((C5+C19+C20)*F27,0)</f>
        <v>2385463</v>
      </c>
      <c r="D28" s="279"/>
      <c r="E28" s="280"/>
      <c r="F28" s="290"/>
      <c r="G28" s="291"/>
    </row>
    <row r="29" spans="1:7" s="258" customFormat="1" ht="13.5" customHeight="1">
      <c r="A29" s="951" t="s">
        <v>792</v>
      </c>
      <c r="B29" s="292" t="s">
        <v>2383</v>
      </c>
      <c r="C29" s="282">
        <f ca="1">ROUND(C21*F27,4)</f>
        <v>3.5999999999999999E-3</v>
      </c>
      <c r="D29" s="279"/>
      <c r="E29" s="280"/>
      <c r="F29" s="290"/>
      <c r="G29" s="291"/>
    </row>
    <row r="30" spans="1:7" s="258" customFormat="1" ht="13.5" customHeight="1">
      <c r="A30" s="299" t="s">
        <v>2384</v>
      </c>
      <c r="B30" s="254" t="s">
        <v>2385</v>
      </c>
      <c r="C30" s="279">
        <f>ROUND(F30/(1+'数据-取费表'!C42),4)</f>
        <v>5.33E-2</v>
      </c>
      <c r="D30" s="280" t="s">
        <v>2380</v>
      </c>
      <c r="E30" s="285"/>
      <c r="F30" s="281">
        <f>'数据-取费表'!B41</f>
        <v>5.6000000000000001E-2</v>
      </c>
      <c r="G30" s="278" t="s">
        <v>2386</v>
      </c>
    </row>
    <row r="31" spans="1:7" ht="16.5" customHeight="1">
      <c r="A31" s="253">
        <v>1</v>
      </c>
      <c r="B31" s="254" t="s">
        <v>2387</v>
      </c>
      <c r="C31" s="255">
        <f ca="1">ROUND((C5+C19+C20+C22+C27)/(1-C21-D22-D27-C30),0)</f>
        <v>19092507</v>
      </c>
      <c r="D31" s="274"/>
      <c r="E31" s="255"/>
      <c r="F31" s="294"/>
      <c r="G31" s="278" t="s">
        <v>2388</v>
      </c>
    </row>
    <row r="32" spans="1:7" s="252" customFormat="1" ht="16.2">
      <c r="A32" s="296" t="s">
        <v>2455</v>
      </c>
      <c r="B32" s="297"/>
      <c r="C32" s="297"/>
      <c r="D32" s="297"/>
      <c r="E32" s="297"/>
      <c r="F32" s="297"/>
      <c r="G32" s="298"/>
    </row>
    <row r="33" spans="1:7" s="258" customFormat="1" ht="13.5" customHeight="1">
      <c r="A33" s="299" t="s">
        <v>782</v>
      </c>
      <c r="B33" s="254" t="s">
        <v>2456</v>
      </c>
      <c r="C33" s="300">
        <f ca="1">SUM(C34:C38)</f>
        <v>8245702</v>
      </c>
      <c r="D33" s="276"/>
      <c r="E33" s="256"/>
      <c r="F33" s="285"/>
      <c r="G33" s="278"/>
    </row>
    <row r="34" spans="1:7" s="302" customFormat="1" ht="13.5" customHeight="1">
      <c r="A34" s="951" t="s">
        <v>791</v>
      </c>
      <c r="B34" s="259" t="s">
        <v>2391</v>
      </c>
      <c r="C34" s="264">
        <f ca="1">ROUND(IF(B1="",SUMPRODUCT('数据-取费表'!K6:K14,'数据-取费表'!L6:L14),INDIRECT("'数据-取费表'!l"&amp;$G$1)*INDIRECT("'数据-取费表'!k"&amp;$G$1)+'数据-取费表'!L14*INDIRECT("'数据-取费表'!S"&amp;$G$1)),0)</f>
        <v>1674014</v>
      </c>
      <c r="D34" s="261"/>
      <c r="E34" s="264"/>
      <c r="F34" s="301"/>
      <c r="G34" s="263"/>
    </row>
    <row r="35" spans="1:7" ht="13.5" customHeight="1">
      <c r="A35" s="951" t="s">
        <v>796</v>
      </c>
      <c r="B35" s="259" t="s">
        <v>2393</v>
      </c>
      <c r="C35" s="264">
        <f ca="1">ROUND(C34*F35,0)</f>
        <v>50220</v>
      </c>
      <c r="D35" s="264"/>
      <c r="E35" s="264"/>
      <c r="F35" s="303">
        <f>'数据-取费表'!B33</f>
        <v>0.03</v>
      </c>
      <c r="G35" s="263" t="s">
        <v>2394</v>
      </c>
    </row>
    <row r="36" spans="1:7" ht="24">
      <c r="A36" s="951" t="s">
        <v>797</v>
      </c>
      <c r="B36" s="259" t="s">
        <v>2395</v>
      </c>
      <c r="C36" s="264">
        <f ca="1">ROUND(IF(B1="",SUM('数据-取费表'!AP6:AP13)*F36,IF(INDIRECT("'数据-取费表'!c"&amp;$G$1)="住宅",INDIRECT("'数据-取费表'!k"&amp;$G$1)*INDIRECT("'数据-取费表'!l"&amp;$G$1)*F36,0)),0)</f>
        <v>0</v>
      </c>
      <c r="D36" s="264"/>
      <c r="E36" s="264"/>
      <c r="F36" s="303">
        <f>'数据-取费表'!B34</f>
        <v>0</v>
      </c>
      <c r="G36" s="304" t="s">
        <v>2396</v>
      </c>
    </row>
    <row r="37" spans="1:7" s="302" customFormat="1" ht="13.5" customHeight="1">
      <c r="A37" s="951" t="s">
        <v>798</v>
      </c>
      <c r="B37" s="259" t="s">
        <v>2397</v>
      </c>
      <c r="C37" s="293">
        <f ca="1">ROUND(E37*D37,0)</f>
        <v>6496358</v>
      </c>
      <c r="D37" s="261">
        <f ca="1">D19</f>
        <v>32481.78999999999</v>
      </c>
      <c r="E37" s="293">
        <f>'数据-取费表'!B35</f>
        <v>200</v>
      </c>
      <c r="F37" s="303"/>
      <c r="G37" s="305"/>
    </row>
    <row r="38" spans="1:7" ht="13.5" customHeight="1">
      <c r="A38" s="951" t="s">
        <v>799</v>
      </c>
      <c r="B38" s="259" t="s">
        <v>2399</v>
      </c>
      <c r="C38" s="264">
        <f ca="1">ROUND(C34*F38,0)</f>
        <v>25110</v>
      </c>
      <c r="D38" s="264"/>
      <c r="E38" s="264"/>
      <c r="F38" s="303">
        <f>'数据-取费表'!B36</f>
        <v>1.4999999999999999E-2</v>
      </c>
      <c r="G38" s="263" t="s">
        <v>2394</v>
      </c>
    </row>
    <row r="39" spans="1:7" s="258" customFormat="1" ht="13.5" customHeight="1">
      <c r="A39" s="299" t="s">
        <v>2400</v>
      </c>
      <c r="B39" s="254" t="s">
        <v>2401</v>
      </c>
      <c r="C39" s="276">
        <f ca="1">ROUND(C33*F20,0)</f>
        <v>164914</v>
      </c>
      <c r="D39" s="276"/>
      <c r="E39" s="276"/>
      <c r="F39" s="277"/>
      <c r="G39" s="278" t="s">
        <v>2402</v>
      </c>
    </row>
    <row r="40" spans="1:7" s="258" customFormat="1" ht="13.5" customHeight="1">
      <c r="A40" s="299" t="s">
        <v>2403</v>
      </c>
      <c r="B40" s="254" t="s">
        <v>2404</v>
      </c>
      <c r="C40" s="1727">
        <f>F21</f>
        <v>0.02</v>
      </c>
      <c r="D40" s="280" t="s">
        <v>2405</v>
      </c>
      <c r="E40" s="276"/>
      <c r="F40" s="277"/>
      <c r="G40" s="278" t="s">
        <v>2406</v>
      </c>
    </row>
    <row r="41" spans="1:7" s="258" customFormat="1" ht="13.5" customHeight="1">
      <c r="A41" s="299" t="s">
        <v>2407</v>
      </c>
      <c r="B41" s="254" t="s">
        <v>2408</v>
      </c>
      <c r="C41" s="276">
        <f ca="1">ROUND(SUM(C42:C43),0)</f>
        <v>606318</v>
      </c>
      <c r="D41" s="279">
        <f ca="1">C44</f>
        <v>1.4E-3</v>
      </c>
      <c r="E41" s="280" t="s">
        <v>2405</v>
      </c>
      <c r="F41" s="281"/>
      <c r="G41" s="278" t="str">
        <f>IF('数据-取费表'!B22&lt;=1,"单利计息","复利计息")</f>
        <v>复利计息</v>
      </c>
    </row>
    <row r="42" spans="1:7" ht="13.5" customHeight="1">
      <c r="A42" s="951" t="s">
        <v>791</v>
      </c>
      <c r="B42" s="259" t="s">
        <v>2409</v>
      </c>
      <c r="C42" s="282">
        <f ca="1">ROUND(IF('数据-取费表'!B22&lt;=1,C33*F22*'数据-取费表'!B20/2,C33*(POWER((1+F22),'数据-取费表'!B20/2)-1)),0)</f>
        <v>594429</v>
      </c>
      <c r="D42" s="282"/>
      <c r="E42" s="282"/>
      <c r="F42" s="283"/>
      <c r="G42" s="3203" t="s">
        <v>2457</v>
      </c>
    </row>
    <row r="43" spans="1:7" ht="13.5" customHeight="1">
      <c r="A43" s="951" t="s">
        <v>792</v>
      </c>
      <c r="B43" s="259" t="s">
        <v>2411</v>
      </c>
      <c r="C43" s="282">
        <f ca="1">ROUND(IF('数据-取费表'!B22&lt;=1,C39*F22*'数据-取费表'!B20/2,C39*(POWER((1+F22),'数据-取费表'!B20/2)-1)),0)</f>
        <v>11889</v>
      </c>
      <c r="D43" s="282"/>
      <c r="E43" s="282"/>
      <c r="F43" s="283"/>
      <c r="G43" s="3204"/>
    </row>
    <row r="44" spans="1:7" ht="13.5" customHeight="1">
      <c r="A44" s="951" t="s">
        <v>793</v>
      </c>
      <c r="B44" s="259" t="s">
        <v>2412</v>
      </c>
      <c r="C44" s="282">
        <f ca="1">ROUND(IF('数据-取费表'!B22&lt;=1,C40*F22*'数据-取费表'!B20/2,C40*(POWER((1+F22),'数据-取费表'!B20/2)-1)),4)</f>
        <v>1.4E-3</v>
      </c>
      <c r="D44" s="282"/>
      <c r="E44" s="282"/>
      <c r="F44" s="283"/>
      <c r="G44" s="3205"/>
    </row>
    <row r="45" spans="1:7" s="258" customFormat="1" ht="13.5" customHeight="1">
      <c r="A45" s="299" t="s">
        <v>2413</v>
      </c>
      <c r="B45" s="288" t="s">
        <v>2379</v>
      </c>
      <c r="C45" s="289">
        <f ca="1">C46</f>
        <v>1513911</v>
      </c>
      <c r="D45" s="279">
        <f ca="1">C47</f>
        <v>3.5999999999999999E-3</v>
      </c>
      <c r="E45" s="280" t="s">
        <v>2405</v>
      </c>
      <c r="F45" s="290"/>
      <c r="G45" s="291" t="s">
        <v>2414</v>
      </c>
    </row>
    <row r="46" spans="1:7" s="258" customFormat="1" ht="13.5" customHeight="1">
      <c r="A46" s="951" t="s">
        <v>791</v>
      </c>
      <c r="B46" s="292" t="s">
        <v>2415</v>
      </c>
      <c r="C46" s="293">
        <f ca="1">ROUND((C33+C39)*F27,0)</f>
        <v>1513911</v>
      </c>
      <c r="D46" s="307"/>
      <c r="E46" s="280"/>
      <c r="F46" s="290"/>
      <c r="G46" s="291"/>
    </row>
    <row r="47" spans="1:7" s="258" customFormat="1" ht="13.5" customHeight="1">
      <c r="A47" s="951" t="s">
        <v>792</v>
      </c>
      <c r="B47" s="292" t="s">
        <v>2416</v>
      </c>
      <c r="C47" s="282">
        <f ca="1">ROUND(C40*F27,4)</f>
        <v>3.5999999999999999E-3</v>
      </c>
      <c r="D47" s="307"/>
      <c r="E47" s="280"/>
      <c r="F47" s="290"/>
      <c r="G47" s="291"/>
    </row>
    <row r="48" spans="1:7" s="258" customFormat="1" ht="13.5" customHeight="1">
      <c r="A48" s="299" t="s">
        <v>2378</v>
      </c>
      <c r="B48" s="254" t="s">
        <v>2417</v>
      </c>
      <c r="C48" s="306">
        <f>ROUND(F30/(1+'数据-取费表'!C42),4)</f>
        <v>5.33E-2</v>
      </c>
      <c r="D48" s="280" t="s">
        <v>2405</v>
      </c>
      <c r="E48" s="276"/>
      <c r="F48" s="281"/>
      <c r="G48" s="278" t="s">
        <v>2418</v>
      </c>
    </row>
    <row r="49" spans="1:7" ht="16.5" customHeight="1">
      <c r="A49" s="299" t="s">
        <v>2384</v>
      </c>
      <c r="B49" s="254" t="s">
        <v>2458</v>
      </c>
      <c r="C49" s="276">
        <f ca="1">ROUND((C33+C39+C41+C45)/(1-C40-D41-D45-C48),0)</f>
        <v>11425458</v>
      </c>
      <c r="D49" s="276"/>
      <c r="E49" s="276"/>
      <c r="F49" s="308"/>
      <c r="G49" s="278" t="s">
        <v>2420</v>
      </c>
    </row>
    <row r="50" spans="1:7" s="302" customFormat="1">
      <c r="A50" s="299" t="s">
        <v>2421</v>
      </c>
      <c r="B50" s="254" t="s">
        <v>2422</v>
      </c>
      <c r="C50" s="276"/>
      <c r="D50" s="276"/>
      <c r="E50" s="276"/>
      <c r="F50" s="308">
        <f>IF('数据-取费表'!B24=0,'数据-取费表'!N16,1)</f>
        <v>0.78</v>
      </c>
      <c r="G50" s="291"/>
    </row>
    <row r="51" spans="1:7" ht="16.5" customHeight="1">
      <c r="A51" s="299" t="s">
        <v>2424</v>
      </c>
      <c r="B51" s="254" t="s">
        <v>2459</v>
      </c>
      <c r="C51" s="276">
        <f ca="1">ROUND(C49*F50,0)</f>
        <v>8911857</v>
      </c>
      <c r="D51" s="276"/>
      <c r="E51" s="276"/>
      <c r="F51" s="308"/>
      <c r="G51" s="278" t="s">
        <v>2426</v>
      </c>
    </row>
    <row r="52" spans="1:7" s="252" customFormat="1" ht="16.8" thickBot="1">
      <c r="A52" s="309" t="s">
        <v>2427</v>
      </c>
      <c r="B52" s="310"/>
      <c r="C52" s="311">
        <f ca="1">C31+C51</f>
        <v>28004364</v>
      </c>
      <c r="D52" s="310"/>
      <c r="E52" s="310"/>
      <c r="F52" s="310"/>
      <c r="G52" s="312"/>
    </row>
    <row r="55" spans="1:7" ht="15">
      <c r="B55" s="314" t="s">
        <v>2428</v>
      </c>
      <c r="C55" s="315"/>
    </row>
    <row r="56" spans="1:7">
      <c r="B56" s="317" t="s">
        <v>1507</v>
      </c>
      <c r="C56" s="319">
        <f ca="1">1-C57</f>
        <v>0.68199999999999994</v>
      </c>
    </row>
    <row r="57" spans="1:7">
      <c r="B57" s="317" t="s">
        <v>1508</v>
      </c>
      <c r="C57" s="318">
        <f ca="1">ROUND(C51/C52,3)</f>
        <v>0.318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640625" defaultRowHeight="13.2"/>
  <cols>
    <col min="1" max="1" width="9.77734375" style="798" customWidth="1"/>
    <col min="2" max="2" width="25.77734375" style="952" customWidth="1"/>
    <col min="3" max="3" width="10.33203125" style="995" customWidth="1"/>
    <col min="4" max="4" width="9.88671875" style="952" customWidth="1"/>
    <col min="5" max="5" width="9.44140625" style="798" customWidth="1"/>
    <col min="6" max="6" width="10.109375" style="952" customWidth="1"/>
    <col min="7" max="7" width="10.77734375" style="952" customWidth="1"/>
    <col min="8" max="8" width="10" style="952" customWidth="1"/>
    <col min="9" max="11" width="9.44140625" style="952" customWidth="1"/>
    <col min="12" max="12" width="9" style="952" customWidth="1"/>
    <col min="13" max="13" width="10.44140625" style="952" bestFit="1" customWidth="1"/>
    <col min="14" max="254" width="9" style="952" customWidth="1"/>
    <col min="255" max="16384" width="6.6640625" style="952"/>
  </cols>
  <sheetData>
    <row r="1" spans="1:33" ht="21">
      <c r="A1" s="240" t="s">
        <v>2460</v>
      </c>
      <c r="B1" s="1580"/>
      <c r="C1" s="1581"/>
      <c r="D1" s="1579"/>
      <c r="E1" s="320"/>
      <c r="F1" s="320"/>
      <c r="G1" s="1580"/>
      <c r="H1" s="320"/>
      <c r="I1" s="320"/>
      <c r="J1" s="320"/>
      <c r="K1" s="320">
        <f>MATCH(C1,'数据-取费表'!A6:A16,0)+5</f>
        <v>8</v>
      </c>
    </row>
    <row r="2" spans="1:33" ht="18" customHeight="1">
      <c r="A2" s="245" t="s">
        <v>2328</v>
      </c>
      <c r="B2" s="248">
        <f ca="1">C32</f>
        <v>-807</v>
      </c>
      <c r="C2" s="320" t="s">
        <v>2461</v>
      </c>
      <c r="D2" s="320"/>
      <c r="E2" s="320"/>
      <c r="F2" s="320"/>
      <c r="G2" s="320"/>
      <c r="H2" s="320"/>
      <c r="I2" s="320"/>
      <c r="J2" s="320"/>
      <c r="K2" s="320"/>
    </row>
    <row r="3" spans="1:33" ht="18" customHeight="1" thickBot="1">
      <c r="A3" s="247" t="s">
        <v>2330</v>
      </c>
      <c r="B3" s="248">
        <f ca="1">ROUND(B2*10000/IF(C1="",'数据-汇总表'!E3,INDIRECT("'数据-取费表'!K"&amp;$K$1)),0)</f>
        <v>-248</v>
      </c>
      <c r="C3" s="320" t="s">
        <v>2462</v>
      </c>
      <c r="D3" s="320"/>
      <c r="E3" s="320"/>
      <c r="F3" s="320"/>
      <c r="G3" s="320"/>
      <c r="H3" s="320"/>
      <c r="I3" s="320"/>
      <c r="J3" s="320"/>
      <c r="K3" s="320"/>
    </row>
    <row r="4" spans="1:33" s="956" customFormat="1" ht="16.5" customHeight="1">
      <c r="A4" s="953" t="s">
        <v>2463</v>
      </c>
      <c r="B4" s="954"/>
      <c r="C4" s="996">
        <f>SUM(C8:K8)</f>
        <v>0</v>
      </c>
      <c r="D4" s="954"/>
      <c r="E4" s="954"/>
      <c r="F4" s="954"/>
      <c r="G4" s="954"/>
      <c r="H4" s="954"/>
      <c r="I4" s="954"/>
      <c r="J4" s="954"/>
      <c r="K4" s="955"/>
    </row>
    <row r="5" spans="1:33" s="960" customFormat="1" ht="25.2">
      <c r="A5" s="957" t="s">
        <v>2464</v>
      </c>
      <c r="B5" s="958" t="s">
        <v>2465</v>
      </c>
      <c r="C5" s="2546" t="s">
        <v>2466</v>
      </c>
      <c r="D5" s="2546" t="s">
        <v>2467</v>
      </c>
      <c r="E5" s="2546" t="s">
        <v>2468</v>
      </c>
      <c r="F5" s="2546"/>
      <c r="G5" s="2546"/>
      <c r="H5" s="2546"/>
      <c r="I5" s="2546"/>
      <c r="J5" s="2546"/>
      <c r="K5" s="254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2469</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2470</v>
      </c>
      <c r="B7" s="140" t="s">
        <v>2471</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47" t="s">
        <v>2472</v>
      </c>
      <c r="B8" s="177" t="s">
        <v>2473</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2474</v>
      </c>
      <c r="B9" s="954"/>
      <c r="C9" s="954"/>
      <c r="D9" s="954"/>
      <c r="E9" s="954"/>
      <c r="F9" s="954"/>
      <c r="G9" s="954"/>
      <c r="H9" s="954"/>
      <c r="I9" s="954"/>
      <c r="J9" s="954"/>
      <c r="K9" s="955"/>
    </row>
    <row r="10" spans="1:33" s="970" customFormat="1" ht="13.5" customHeight="1">
      <c r="A10" s="957" t="s">
        <v>2475</v>
      </c>
      <c r="B10" s="8" t="s">
        <v>2476</v>
      </c>
      <c r="C10" s="966" t="s">
        <v>2477</v>
      </c>
      <c r="D10" s="967" t="s">
        <v>2478</v>
      </c>
      <c r="E10" s="967" t="s">
        <v>2479</v>
      </c>
      <c r="F10" s="967" t="s">
        <v>2480</v>
      </c>
      <c r="G10" s="8"/>
      <c r="H10" s="968"/>
      <c r="I10" s="968"/>
      <c r="J10" s="968"/>
      <c r="K10" s="969"/>
    </row>
    <row r="11" spans="1:33" s="975" customFormat="1" ht="13.5" customHeight="1">
      <c r="A11" s="971" t="s">
        <v>1329</v>
      </c>
      <c r="B11" s="972" t="s">
        <v>2481</v>
      </c>
      <c r="C11" s="323">
        <f ca="1">IF(C1="",'数据-取费表'!P16,INDIRECT("'数据-取费表'!p"&amp;$K$1)+INDIRECT("'数据-取费表'!ar"&amp;$K$1))</f>
        <v>37</v>
      </c>
      <c r="D11" s="973"/>
      <c r="E11" s="375"/>
      <c r="F11" s="974">
        <f ca="1">1-IF('数据-取费表'!B24=0,1,IF(C1="",'数据-取费表'!N16,INDIRECT("'数据-取费表'!n"&amp;$K$1)))</f>
        <v>0</v>
      </c>
      <c r="G11" s="8"/>
      <c r="H11" s="968"/>
      <c r="I11" s="968"/>
      <c r="J11" s="968"/>
      <c r="K11" s="969"/>
    </row>
    <row r="12" spans="1:33" s="975" customFormat="1" ht="13.5" customHeight="1">
      <c r="A12" s="971" t="s">
        <v>1330</v>
      </c>
      <c r="B12" s="972" t="s">
        <v>2482</v>
      </c>
      <c r="C12" s="24">
        <f ca="1">ROUND(C11*F12,0)</f>
        <v>1</v>
      </c>
      <c r="D12" s="973"/>
      <c r="E12" s="375"/>
      <c r="F12" s="976">
        <f>'数据-取费表'!B33</f>
        <v>0.03</v>
      </c>
      <c r="G12" s="8" t="s">
        <v>2483</v>
      </c>
      <c r="H12" s="968"/>
      <c r="I12" s="968"/>
      <c r="J12" s="968"/>
      <c r="K12" s="969"/>
    </row>
    <row r="13" spans="1:33" s="975" customFormat="1" ht="13.5" customHeight="1">
      <c r="A13" s="971" t="s">
        <v>1331</v>
      </c>
      <c r="B13" s="972" t="s">
        <v>2484</v>
      </c>
      <c r="C13" s="24">
        <f ca="1">ROUND(IF(C1="",SUMIF('数据-取费表'!C:C,"住宅",'数据-取费表'!P:P)*F13,IF(INDIRECT("'数据-取费表'!c"&amp;$K$1)="住宅",INDIRECT("'数据-取费表'!P"&amp;$K$1)*F13,0)),0)</f>
        <v>0</v>
      </c>
      <c r="D13" s="1033"/>
      <c r="E13" s="375"/>
      <c r="F13" s="976">
        <f>'数据-取费表'!B34</f>
        <v>0</v>
      </c>
      <c r="G13" s="8" t="s">
        <v>2485</v>
      </c>
      <c r="H13" s="968"/>
      <c r="I13" s="968"/>
      <c r="J13" s="968"/>
      <c r="K13" s="969"/>
    </row>
    <row r="14" spans="1:33" s="977" customFormat="1" ht="13.5" customHeight="1">
      <c r="A14" s="971" t="s">
        <v>1332</v>
      </c>
      <c r="B14" s="972" t="s">
        <v>2486</v>
      </c>
      <c r="C14" s="24">
        <f ca="1">ROUND(D14*E14*F11/10000,0)</f>
        <v>0</v>
      </c>
      <c r="D14" s="1033">
        <f ca="1">IF(C1="",'数据-汇总表'!E3,INDIRECT("'数据-取费表'!K"&amp;$K$1)+INDIRECT("'数据-取费表'!S"&amp;$K$1))</f>
        <v>32481.78999999999</v>
      </c>
      <c r="E14" s="24">
        <f>'数据-取费表'!B35</f>
        <v>200</v>
      </c>
      <c r="F14" s="976"/>
      <c r="G14" s="8" t="s">
        <v>2487</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2488</v>
      </c>
      <c r="C15" s="983">
        <f ca="1">ROUND(C11*F15,0)</f>
        <v>1</v>
      </c>
      <c r="D15" s="978"/>
      <c r="E15" s="983"/>
      <c r="F15" s="984">
        <f>'数据-取费表'!B36</f>
        <v>1.4999999999999999E-2</v>
      </c>
      <c r="G15" s="140" t="s">
        <v>2489</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2490</v>
      </c>
      <c r="C16" s="983">
        <f ca="1">SUM(C11:C15)</f>
        <v>39</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2491</v>
      </c>
      <c r="C17" s="24">
        <f ca="1">ROUND(D17*E17/10000,0)</f>
        <v>0</v>
      </c>
      <c r="D17" s="1033">
        <f ca="1">D14</f>
        <v>32481.78999999999</v>
      </c>
      <c r="E17" s="24">
        <f>'数据-取费表'!B32</f>
        <v>0</v>
      </c>
      <c r="F17" s="978"/>
      <c r="G17" s="140" t="s">
        <v>2492</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2493</v>
      </c>
      <c r="C18" s="24">
        <f ca="1">C19+C20-IF(C1="",'数据-取费表'!B29,IF(G18="已全部缴纳",C19+C20,H18))</f>
        <v>650</v>
      </c>
      <c r="D18" s="1033"/>
      <c r="E18" s="24"/>
      <c r="F18" s="976"/>
      <c r="G18" s="2548"/>
      <c r="H18" s="1576"/>
      <c r="I18" s="2549" t="s">
        <v>2494</v>
      </c>
      <c r="J18" s="979"/>
      <c r="K18" s="980"/>
    </row>
    <row r="19" spans="1:33" s="975" customFormat="1" ht="13.5" customHeight="1">
      <c r="A19" s="971" t="s">
        <v>805</v>
      </c>
      <c r="B19" s="972" t="s">
        <v>2495</v>
      </c>
      <c r="C19" s="24">
        <f ca="1">ROUND(D19*E19/10000,0)</f>
        <v>0</v>
      </c>
      <c r="D19" s="1033">
        <f ca="1">IF(C1="",'数据-汇总表'!E5,IF(INDIRECT("'数据-取费表'!c"&amp;$K$1)="住宅",INDIRECT("'数据-取费表'!k"&amp;$K$1),0))</f>
        <v>0</v>
      </c>
      <c r="E19" s="24">
        <f>'数据-取费表'!B27</f>
        <v>0</v>
      </c>
      <c r="F19" s="976"/>
      <c r="G19" s="15"/>
      <c r="H19" s="1578"/>
      <c r="I19" s="981"/>
      <c r="J19" s="981"/>
      <c r="K19" s="982"/>
    </row>
    <row r="20" spans="1:33" s="975" customFormat="1" ht="13.5" customHeight="1">
      <c r="A20" s="971" t="s">
        <v>806</v>
      </c>
      <c r="B20" s="972" t="s">
        <v>2496</v>
      </c>
      <c r="C20" s="24">
        <f ca="1">ROUND(D20*E20/10000,0)</f>
        <v>650</v>
      </c>
      <c r="D20" s="1033">
        <f ca="1">IF(C1="",'数据-汇总表'!E6,IF(INDIRECT("'数据-取费表'!c"&amp;$K$1)="住宅",INDIRECT("'数据-取费表'!s"&amp;$K$1),INDIRECT("'数据-取费表'!k"&amp;$K$1)+INDIRECT("'数据-取费表'!s"&amp;$K$1)))</f>
        <v>32481.78999999999</v>
      </c>
      <c r="E20" s="24">
        <f>'数据-取费表'!B28</f>
        <v>200</v>
      </c>
      <c r="F20" s="976"/>
      <c r="G20" s="15"/>
      <c r="H20" s="981"/>
      <c r="I20" s="981"/>
      <c r="J20" s="981"/>
      <c r="K20" s="982"/>
    </row>
    <row r="21" spans="1:33" s="975" customFormat="1" ht="13.5" customHeight="1">
      <c r="A21" s="961" t="s">
        <v>802</v>
      </c>
      <c r="B21" s="985" t="s">
        <v>2497</v>
      </c>
      <c r="C21" s="986">
        <f ca="1">C16+C17+C18</f>
        <v>689</v>
      </c>
      <c r="D21" s="987"/>
      <c r="E21" s="325"/>
      <c r="F21" s="325"/>
      <c r="G21" s="140" t="s">
        <v>2498</v>
      </c>
      <c r="H21" s="979"/>
      <c r="I21" s="979"/>
      <c r="J21" s="979"/>
      <c r="K21" s="980"/>
    </row>
    <row r="22" spans="1:33" s="975" customFormat="1" ht="13.5" customHeight="1">
      <c r="A22" s="961" t="s">
        <v>2470</v>
      </c>
      <c r="B22" s="985" t="s">
        <v>2499</v>
      </c>
      <c r="C22" s="986">
        <f ca="1">ROUND(C21*F22,0)</f>
        <v>14</v>
      </c>
      <c r="D22" s="325"/>
      <c r="E22" s="325"/>
      <c r="F22" s="988">
        <f>'数据-取费表'!B37</f>
        <v>0.02</v>
      </c>
      <c r="G22" s="8" t="s">
        <v>2500</v>
      </c>
      <c r="H22" s="968"/>
      <c r="I22" s="968"/>
      <c r="J22" s="968"/>
      <c r="K22" s="969"/>
    </row>
    <row r="23" spans="1:33" s="975" customFormat="1" ht="13.5" customHeight="1">
      <c r="A23" s="961" t="s">
        <v>2472</v>
      </c>
      <c r="B23" s="985" t="s">
        <v>2501</v>
      </c>
      <c r="C23" s="986">
        <f ca="1">ROUND(C4*F23*F11,0)</f>
        <v>0</v>
      </c>
      <c r="D23" s="325"/>
      <c r="E23" s="325"/>
      <c r="F23" s="988">
        <f>'数据-取费表'!B38</f>
        <v>0.02</v>
      </c>
      <c r="G23" s="8" t="s">
        <v>2502</v>
      </c>
      <c r="H23" s="968"/>
      <c r="I23" s="968"/>
      <c r="J23" s="968"/>
      <c r="K23" s="969"/>
    </row>
    <row r="24" spans="1:33" s="975" customFormat="1" ht="13.5" customHeight="1">
      <c r="A24" s="961" t="s">
        <v>2503</v>
      </c>
      <c r="B24" s="985" t="s">
        <v>2504</v>
      </c>
      <c r="C24" s="324">
        <f>ROUND(F24/(1+'数据-取费表'!C42),4)</f>
        <v>2.9000000000000001E-2</v>
      </c>
      <c r="D24" s="325" t="s">
        <v>15</v>
      </c>
      <c r="E24" s="325"/>
      <c r="F24" s="988">
        <f>IF(项目基本情况!B8="出让",0,'数据-取费表'!B48+'数据-取费表'!B49)</f>
        <v>3.0499999999999999E-2</v>
      </c>
      <c r="G24" s="8" t="s">
        <v>2505</v>
      </c>
      <c r="H24" s="990"/>
      <c r="I24" s="990"/>
      <c r="J24" s="990"/>
      <c r="K24" s="991"/>
    </row>
    <row r="25" spans="1:33" s="975" customFormat="1" ht="13.5" customHeight="1">
      <c r="A25" s="961" t="s">
        <v>2506</v>
      </c>
      <c r="B25" s="987" t="s">
        <v>2507</v>
      </c>
      <c r="C25" s="1355">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2508</v>
      </c>
      <c r="C26" s="1356">
        <f ca="1">ROUND(IF('数据-取费表'!B22&lt;=1,(1+C24)*F25*'数据-取费表'!B24,(1+C24)*(POWER((1+F25),'数据-取费表'!B24)-1)),4)</f>
        <v>0</v>
      </c>
      <c r="D26" s="328"/>
      <c r="E26" s="329"/>
      <c r="F26" s="330"/>
      <c r="G26" s="255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2509</v>
      </c>
      <c r="C27" s="1357">
        <f ca="1">ROUND(IF('数据-取费表'!B22&lt;=1,(C21+C22+C23)*F25*'数据-取费表'!B24/2,(C21+C22+C23)*(POWER((1+F25),'数据-取费表'!B24/2)-1)),0)</f>
        <v>0</v>
      </c>
      <c r="D27" s="328"/>
      <c r="E27" s="329"/>
      <c r="F27" s="330"/>
      <c r="G27" s="2550" t="str">
        <f>IF('数据-取费表'!B22&lt;=1,"（1）-（3）项×年利率×建设期÷2","（1）-（3）项×((1+年利率)^(建设期÷2)-1)")</f>
        <v>（1）-（3）项×((1+年利率)^(建设期÷2)-1)</v>
      </c>
      <c r="H27" s="979"/>
      <c r="I27" s="979"/>
      <c r="J27" s="979"/>
      <c r="K27" s="980"/>
    </row>
    <row r="28" spans="1:33" s="333" customFormat="1" ht="13.5" customHeight="1">
      <c r="A28" s="961" t="s">
        <v>2510</v>
      </c>
      <c r="B28" s="2551" t="s">
        <v>2511</v>
      </c>
      <c r="C28" s="331">
        <f ca="1">C30</f>
        <v>127</v>
      </c>
      <c r="D28" s="324">
        <f ca="1">C29</f>
        <v>0</v>
      </c>
      <c r="E28" s="326" t="s">
        <v>15</v>
      </c>
      <c r="F28" s="332">
        <f ca="1">IF(C1="",'数据-取费表'!Q16,INDIRECT("'数据-取费表'!q"&amp;$K$1))</f>
        <v>0.18</v>
      </c>
      <c r="G28" s="989"/>
      <c r="H28" s="990"/>
      <c r="I28" s="990"/>
      <c r="J28" s="990"/>
      <c r="K28" s="991"/>
    </row>
    <row r="29" spans="1:33" s="335" customFormat="1" ht="13.5" customHeight="1">
      <c r="A29" s="971" t="s">
        <v>803</v>
      </c>
      <c r="B29" s="994" t="s">
        <v>2512</v>
      </c>
      <c r="C29" s="328">
        <f ca="1">ROUND((1+C24)*F28*'数据-取费表'!B24/'数据-取费表'!B20,4)</f>
        <v>0</v>
      </c>
      <c r="D29" s="328"/>
      <c r="E29" s="329"/>
      <c r="F29" s="334"/>
      <c r="G29" s="140" t="s">
        <v>2513</v>
      </c>
      <c r="H29" s="979"/>
      <c r="I29" s="979"/>
      <c r="J29" s="979"/>
      <c r="K29" s="980"/>
    </row>
    <row r="30" spans="1:33" s="335" customFormat="1" ht="13.5" customHeight="1">
      <c r="A30" s="971" t="s">
        <v>804</v>
      </c>
      <c r="B30" s="994" t="s">
        <v>2514</v>
      </c>
      <c r="C30" s="336">
        <f ca="1">ROUND((C21+C22+C23)*F28,0)</f>
        <v>127</v>
      </c>
      <c r="D30" s="328"/>
      <c r="E30" s="329"/>
      <c r="F30" s="334"/>
      <c r="G30" s="140"/>
      <c r="H30" s="979"/>
      <c r="I30" s="979"/>
      <c r="J30" s="979"/>
      <c r="K30" s="980"/>
    </row>
    <row r="31" spans="1:33" s="975" customFormat="1" ht="13.5" customHeight="1" thickBot="1">
      <c r="A31" s="2552" t="s">
        <v>2515</v>
      </c>
      <c r="B31" s="1005" t="s">
        <v>2516</v>
      </c>
      <c r="C31" s="1006">
        <f>ROUND(C4*F31/(1+'数据-取费表'!C42),0)</f>
        <v>0</v>
      </c>
      <c r="D31" s="1007"/>
      <c r="E31" s="1008"/>
      <c r="F31" s="1009">
        <f>'数据-取费表'!B41</f>
        <v>5.6000000000000001E-2</v>
      </c>
      <c r="G31" s="1010" t="s">
        <v>2517</v>
      </c>
      <c r="H31" s="1011"/>
      <c r="I31" s="1011"/>
      <c r="J31" s="1011"/>
      <c r="K31" s="1012"/>
    </row>
    <row r="32" spans="1:33" s="970" customFormat="1" ht="13.5" customHeight="1" thickBot="1">
      <c r="A32" s="1000" t="s">
        <v>2518</v>
      </c>
      <c r="B32" s="1001"/>
      <c r="C32" s="1002">
        <f ca="1">ROUND((C4-C21-C22-C23-C25-C28-C31)/(1+C24+D25+D28),0)</f>
        <v>-807</v>
      </c>
      <c r="D32" s="1001"/>
      <c r="E32" s="1001"/>
      <c r="F32" s="1001"/>
      <c r="G32" s="1003" t="s">
        <v>2519</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J53" sqref="J53"/>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24" customWidth="1"/>
    <col min="12" max="12" width="16.33203125" style="302" customWidth="1"/>
    <col min="13" max="13" width="13" style="302" customWidth="1"/>
    <col min="14" max="14" width="13.77734375" style="1832" customWidth="1"/>
    <col min="15" max="15" width="5.109375" style="1832" customWidth="1"/>
    <col min="16" max="16" width="25.77734375" style="1832" customWidth="1"/>
    <col min="17" max="17" width="13.77734375" style="1832" customWidth="1"/>
    <col min="18" max="18" width="20.44140625" style="1832" customWidth="1"/>
    <col min="19" max="19" width="13.21875" style="1832" customWidth="1"/>
    <col min="20" max="37" width="9" style="1832"/>
    <col min="38" max="16384" width="9" style="302"/>
  </cols>
  <sheetData>
    <row r="1" spans="1:37" s="337" customFormat="1" ht="21.6">
      <c r="A1" s="1823" t="s">
        <v>1583</v>
      </c>
      <c r="B1" s="782"/>
      <c r="C1" s="1827"/>
      <c r="D1" s="1810"/>
      <c r="E1" s="1811" t="s">
        <v>1381</v>
      </c>
      <c r="F1" s="1282">
        <f ca="1">J53</f>
        <v>0</v>
      </c>
      <c r="G1" s="1826">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33" t="s">
        <v>1509</v>
      </c>
      <c r="B2" s="1834" t="e">
        <f ca="1">C40+J29+L46</f>
        <v>#DIV/0!</v>
      </c>
      <c r="C2" s="1835" t="s">
        <v>1510</v>
      </c>
      <c r="D2" s="1835"/>
      <c r="E2" s="1836"/>
      <c r="F2" s="1837"/>
      <c r="G2" s="1838"/>
      <c r="H2" s="1830"/>
      <c r="I2" s="1830"/>
      <c r="J2" s="1830"/>
      <c r="K2" s="1831"/>
      <c r="L2" s="1830"/>
      <c r="M2" s="1830"/>
    </row>
    <row r="3" spans="1:37" ht="18" customHeight="1" thickBot="1">
      <c r="A3" s="1839" t="s">
        <v>1511</v>
      </c>
      <c r="B3" s="1840">
        <f ca="1">IF(ISERROR(B2*10000/F43),0,ROUND(B2*10000/F43,0))</f>
        <v>0</v>
      </c>
      <c r="C3" s="1835" t="s">
        <v>1512</v>
      </c>
      <c r="D3" s="1835"/>
      <c r="E3" s="1836"/>
      <c r="F3" s="1837"/>
      <c r="G3" s="1838"/>
      <c r="H3" s="744" t="s">
        <v>1582</v>
      </c>
      <c r="I3" s="1830"/>
      <c r="J3" s="1830"/>
      <c r="K3" s="1831"/>
      <c r="L3" s="1830"/>
      <c r="M3" s="1830"/>
    </row>
    <row r="4" spans="1:37" ht="18" customHeight="1">
      <c r="A4" s="340" t="s">
        <v>1390</v>
      </c>
      <c r="B4" s="341" t="s">
        <v>1391</v>
      </c>
      <c r="C4" s="341" t="s">
        <v>1392</v>
      </c>
      <c r="D4" s="341" t="s">
        <v>1393</v>
      </c>
      <c r="E4" s="342" t="s">
        <v>1394</v>
      </c>
      <c r="F4" s="343"/>
      <c r="G4" s="1841"/>
      <c r="H4" s="340" t="s">
        <v>1390</v>
      </c>
      <c r="I4" s="341" t="s">
        <v>1391</v>
      </c>
      <c r="J4" s="341" t="s">
        <v>1392</v>
      </c>
      <c r="K4" s="341" t="s">
        <v>1393</v>
      </c>
      <c r="L4" s="342" t="s">
        <v>1394</v>
      </c>
      <c r="M4" s="343"/>
    </row>
    <row r="5" spans="1:37" ht="18" customHeight="1">
      <c r="A5" s="344">
        <v>1</v>
      </c>
      <c r="B5" s="345" t="s">
        <v>1395</v>
      </c>
      <c r="C5" s="1291">
        <f ca="1">C6+C10+C12</f>
        <v>0</v>
      </c>
      <c r="D5" s="1812" t="s">
        <v>1396</v>
      </c>
      <c r="E5" s="1292"/>
      <c r="F5" s="1293"/>
      <c r="G5" s="1841"/>
      <c r="H5" s="344">
        <v>1</v>
      </c>
      <c r="I5" s="345" t="s">
        <v>1395</v>
      </c>
      <c r="J5" s="1291">
        <f ca="1">J6+J10+J12</f>
        <v>0</v>
      </c>
      <c r="K5" s="1812" t="s">
        <v>1396</v>
      </c>
      <c r="L5" s="1292"/>
      <c r="M5" s="1293"/>
    </row>
    <row r="6" spans="1:37" ht="18" customHeight="1">
      <c r="A6" s="1290" t="s">
        <v>1031</v>
      </c>
      <c r="B6" s="3208" t="s">
        <v>1397</v>
      </c>
      <c r="C6" s="1295">
        <f ca="1">ROUND(F6*F8*F7*(1-F9)/10000,0)</f>
        <v>0</v>
      </c>
      <c r="D6" s="164" t="s">
        <v>3031</v>
      </c>
      <c r="E6" s="347" t="s">
        <v>1399</v>
      </c>
      <c r="F6" s="348">
        <f ca="1">INDIRECT("'数据-取费表'!u"&amp;$G$1)</f>
        <v>0</v>
      </c>
      <c r="G6" s="1841"/>
      <c r="H6" s="1290" t="s">
        <v>1031</v>
      </c>
      <c r="I6" s="3208" t="s">
        <v>1397</v>
      </c>
      <c r="J6" s="346">
        <f ca="1">ROUND(M6*M8*M7*(1-M9)/10000,0)</f>
        <v>0</v>
      </c>
      <c r="K6" s="164" t="s">
        <v>3030</v>
      </c>
      <c r="L6" s="347" t="s">
        <v>1399</v>
      </c>
      <c r="M6" s="348">
        <f ca="1">INDIRECT("'数据-取费表'!z"&amp;$G$1)</f>
        <v>0</v>
      </c>
    </row>
    <row r="7" spans="1:37" ht="18" customHeight="1">
      <c r="A7" s="1294"/>
      <c r="B7" s="3209"/>
      <c r="C7" s="1296"/>
      <c r="D7" s="352"/>
      <c r="E7" s="1297" t="s">
        <v>1400</v>
      </c>
      <c r="F7" s="348">
        <f ca="1">IF(INDIRECT("'数据-取费表'!ah"&amp;$G$1)="",INDIRECT("'数据-取费表'!k"&amp;$G$1),INDIRECT("'数据-取费表'!ah"&amp;$G$1))</f>
        <v>0</v>
      </c>
      <c r="G7" s="1841"/>
      <c r="H7" s="349"/>
      <c r="I7" s="3209"/>
      <c r="J7" s="351"/>
      <c r="K7" s="352"/>
      <c r="L7" s="347" t="s">
        <v>1400</v>
      </c>
      <c r="M7" s="348">
        <f ca="1">F7</f>
        <v>0</v>
      </c>
    </row>
    <row r="8" spans="1:37" ht="18" customHeight="1">
      <c r="A8" s="349"/>
      <c r="B8" s="3209"/>
      <c r="C8" s="351"/>
      <c r="D8" s="352"/>
      <c r="E8" s="347" t="s">
        <v>1401</v>
      </c>
      <c r="F8" s="348">
        <f ca="1">INDIRECT("'数据-取费表'!ai"&amp;$G$1)</f>
        <v>0</v>
      </c>
      <c r="G8" s="1841"/>
      <c r="H8" s="349"/>
      <c r="I8" s="3209"/>
      <c r="J8" s="351"/>
      <c r="K8" s="352"/>
      <c r="L8" s="347" t="s">
        <v>1401</v>
      </c>
      <c r="M8" s="348">
        <f ca="1">INDIRECT("'数据-取费表'!ai"&amp;$G$1)</f>
        <v>0</v>
      </c>
    </row>
    <row r="9" spans="1:37" ht="18" customHeight="1">
      <c r="A9" s="349"/>
      <c r="B9" s="3210"/>
      <c r="C9" s="351"/>
      <c r="D9" s="352"/>
      <c r="E9" s="347" t="s">
        <v>1402</v>
      </c>
      <c r="F9" s="357">
        <f ca="1">INDIRECT("'数据-取费表'!w"&amp;$G$1)</f>
        <v>0</v>
      </c>
      <c r="G9" s="1841"/>
      <c r="H9" s="349"/>
      <c r="I9" s="3210"/>
      <c r="J9" s="351"/>
      <c r="K9" s="352"/>
      <c r="L9" s="358" t="s">
        <v>1402</v>
      </c>
      <c r="M9" s="359">
        <f ca="1">INDIRECT("'数据-取费表'!ab"&amp;$G$1)</f>
        <v>0</v>
      </c>
    </row>
    <row r="10" spans="1:37" ht="18" customHeight="1">
      <c r="A10" s="1290" t="s">
        <v>1035</v>
      </c>
      <c r="B10" s="1813" t="s">
        <v>1403</v>
      </c>
      <c r="C10" s="361">
        <f ca="1">ROUND(IF(F10="押一",C6/12*F11,IF(F10="押二",C6/12*2*F11,IF(F10="押三",C6/12*3*F11,C11*F11))),0)</f>
        <v>0</v>
      </c>
      <c r="D10" s="1814" t="s">
        <v>3040</v>
      </c>
      <c r="E10" s="358" t="s">
        <v>1404</v>
      </c>
      <c r="F10" s="1365"/>
      <c r="G10" s="1841"/>
      <c r="H10" s="1290" t="s">
        <v>1035</v>
      </c>
      <c r="I10" s="1813" t="s">
        <v>1403</v>
      </c>
      <c r="J10" s="346">
        <f ca="1">ROUND(IF(M10="押一",J6/12*M11,IF(M10="押二",J6/12*2*M11,IF(M10="押三",J6/12*3*M11,J11*M11))),0)</f>
        <v>0</v>
      </c>
      <c r="K10" s="1814" t="s">
        <v>3039</v>
      </c>
      <c r="L10" s="358" t="s">
        <v>1404</v>
      </c>
      <c r="M10" s="1365" t="s">
        <v>1405</v>
      </c>
    </row>
    <row r="11" spans="1:37" ht="18" customHeight="1">
      <c r="A11" s="353"/>
      <c r="B11" s="1815" t="s">
        <v>1382</v>
      </c>
      <c r="C11" s="1178"/>
      <c r="D11" s="1816"/>
      <c r="E11" s="358" t="s">
        <v>1406</v>
      </c>
      <c r="F11" s="359">
        <f ca="1">'数据-取费表'!B39</f>
        <v>1.4999999999999999E-2</v>
      </c>
      <c r="G11" s="1841"/>
      <c r="H11" s="1298"/>
      <c r="I11" s="1815" t="s">
        <v>1382</v>
      </c>
      <c r="J11" s="1178"/>
      <c r="K11" s="748"/>
      <c r="L11" s="358" t="s">
        <v>1406</v>
      </c>
      <c r="M11" s="1056">
        <f ca="1">'数据-取费表'!B39</f>
        <v>1.4999999999999999E-2</v>
      </c>
    </row>
    <row r="12" spans="1:37" ht="18" customHeight="1" thickBot="1">
      <c r="A12" s="1332" t="s">
        <v>1071</v>
      </c>
      <c r="B12" s="1817" t="s">
        <v>1407</v>
      </c>
      <c r="C12" s="1333"/>
      <c r="D12" s="1334"/>
      <c r="E12" s="1339"/>
      <c r="F12" s="1335"/>
      <c r="G12" s="1841"/>
      <c r="H12" s="1332" t="s">
        <v>1071</v>
      </c>
      <c r="I12" s="1817" t="s">
        <v>1407</v>
      </c>
      <c r="J12" s="1333"/>
      <c r="K12" s="1347"/>
      <c r="L12" s="1339"/>
      <c r="M12" s="1348"/>
    </row>
    <row r="13" spans="1:37" ht="18" customHeight="1" thickTop="1">
      <c r="A13" s="1328">
        <v>2</v>
      </c>
      <c r="B13" s="1329" t="s">
        <v>1408</v>
      </c>
      <c r="C13" s="355">
        <f ca="1">ROUND(C29*F13,0)</f>
        <v>0</v>
      </c>
      <c r="D13" s="1330" t="s">
        <v>1409</v>
      </c>
      <c r="E13" s="1330" t="s">
        <v>1410</v>
      </c>
      <c r="F13" s="1331">
        <f ca="1">INDIRECT("'数据-取费表'!y"&amp;$G$1)</f>
        <v>0</v>
      </c>
      <c r="G13" s="1841"/>
      <c r="H13" s="1328">
        <v>2</v>
      </c>
      <c r="I13" s="1329" t="s">
        <v>1408</v>
      </c>
      <c r="J13" s="1289">
        <f ca="1">ROUND(J14*J15,0)</f>
        <v>0</v>
      </c>
      <c r="K13" s="1336" t="s">
        <v>1409</v>
      </c>
      <c r="L13" s="1842"/>
      <c r="M13" s="1843"/>
    </row>
    <row r="14" spans="1:37" ht="18" customHeight="1">
      <c r="A14" s="1201" t="s">
        <v>1030</v>
      </c>
      <c r="B14" s="347" t="s">
        <v>1411</v>
      </c>
      <c r="C14" s="363">
        <f ca="1">INDIRECT("'数据-取费表'!m"&amp;$G$1)+INDIRECT("'数据-取费表'!t"&amp;$G$1)</f>
        <v>0</v>
      </c>
      <c r="D14" s="1790" t="s">
        <v>1412</v>
      </c>
      <c r="E14" s="1784"/>
      <c r="F14" s="364"/>
      <c r="G14" s="1841"/>
      <c r="H14" s="1201" t="s">
        <v>1031</v>
      </c>
      <c r="I14" s="347" t="s">
        <v>1413</v>
      </c>
      <c r="J14" s="24">
        <f ca="1">C29</f>
        <v>0</v>
      </c>
      <c r="K14" s="15"/>
      <c r="L14" s="979"/>
      <c r="M14" s="980"/>
    </row>
    <row r="15" spans="1:37" s="1848" customFormat="1" ht="18" customHeight="1" thickBot="1">
      <c r="A15" s="1201" t="s">
        <v>1032</v>
      </c>
      <c r="B15" s="347" t="s">
        <v>1414</v>
      </c>
      <c r="C15" s="24">
        <f ca="1">ROUND(C14*F15,0)</f>
        <v>0</v>
      </c>
      <c r="D15" s="365" t="s">
        <v>1415</v>
      </c>
      <c r="E15" s="365" t="s">
        <v>1416</v>
      </c>
      <c r="F15" s="366">
        <f>'数据-取费表'!B33</f>
        <v>0.03</v>
      </c>
      <c r="G15" s="1844"/>
      <c r="H15" s="1338" t="s">
        <v>1035</v>
      </c>
      <c r="I15" s="1339" t="s">
        <v>1410</v>
      </c>
      <c r="J15" s="1348">
        <f ca="1">INDIRECT("'数据-取费表'!ad"&amp;$G$1)</f>
        <v>0</v>
      </c>
      <c r="K15" s="1349"/>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201" t="s">
        <v>1383</v>
      </c>
      <c r="B16" s="347" t="s">
        <v>1417</v>
      </c>
      <c r="C16" s="24">
        <f ca="1">ROUND(INDIRECT("'数据-取费表'!m"&amp;$G$1)*F16,0)</f>
        <v>0</v>
      </c>
      <c r="D16" s="347" t="s">
        <v>1415</v>
      </c>
      <c r="E16" s="347" t="s">
        <v>1416</v>
      </c>
      <c r="F16" s="367">
        <f ca="1">IF(INDIRECT("'数据-取费表'!c"&amp;$G$1)="住宅",'数据-取费表'!B34,0)</f>
        <v>0</v>
      </c>
      <c r="G16" s="1841"/>
      <c r="H16" s="1328" t="s">
        <v>1026</v>
      </c>
      <c r="I16" s="1329" t="s">
        <v>1418</v>
      </c>
      <c r="J16" s="355">
        <f ca="1">ROUND(J17+J22+J23+J24,0)</f>
        <v>0</v>
      </c>
      <c r="K16" s="1336" t="s">
        <v>1419</v>
      </c>
      <c r="L16" s="1337"/>
      <c r="M16" s="1293"/>
    </row>
    <row r="17" spans="1:37" s="1848" customFormat="1" ht="18" customHeight="1">
      <c r="A17" s="1201" t="s">
        <v>1384</v>
      </c>
      <c r="B17" s="347" t="s">
        <v>1420</v>
      </c>
      <c r="C17" s="24">
        <f ca="1">ROUND(F17*(F43+INDIRECT("'数据-取费表'!S"&amp;$G$1))/10000,0)</f>
        <v>0</v>
      </c>
      <c r="D17" s="347" t="s">
        <v>1421</v>
      </c>
      <c r="E17" s="347" t="s">
        <v>1422</v>
      </c>
      <c r="F17" s="26">
        <f>'数据-取费表'!B35</f>
        <v>200</v>
      </c>
      <c r="G17" s="1844"/>
      <c r="H17" s="1201" t="s">
        <v>1031</v>
      </c>
      <c r="I17" s="347" t="s">
        <v>1423</v>
      </c>
      <c r="J17" s="24">
        <f ca="1">ROUND(IF(项目基本情况!B11="自然人",J6*M17/(1+'数据-取费表'!C42),J18+J19+J20),1)</f>
        <v>0</v>
      </c>
      <c r="K17" s="1790" t="s">
        <v>1424</v>
      </c>
      <c r="L17" s="1788" t="s">
        <v>1425</v>
      </c>
      <c r="M17" s="368"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201" t="s">
        <v>1385</v>
      </c>
      <c r="B18" s="347" t="s">
        <v>1426</v>
      </c>
      <c r="C18" s="24">
        <f ca="1">ROUND(C14*F18,0)</f>
        <v>0</v>
      </c>
      <c r="D18" s="347" t="s">
        <v>1415</v>
      </c>
      <c r="E18" s="347" t="s">
        <v>1416</v>
      </c>
      <c r="F18" s="367">
        <f>'数据-取费表'!B36</f>
        <v>1.4999999999999999E-2</v>
      </c>
      <c r="G18" s="1844"/>
      <c r="H18" s="1201" t="s">
        <v>1030</v>
      </c>
      <c r="I18" s="347" t="s">
        <v>1427</v>
      </c>
      <c r="J18" s="24">
        <f ca="1">ROUND(J6*M18/(1+'数据-取费表'!C42),2)</f>
        <v>0</v>
      </c>
      <c r="K18" s="1788" t="s">
        <v>1428</v>
      </c>
      <c r="L18" s="347" t="s">
        <v>1416</v>
      </c>
      <c r="M18" s="367">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201" t="s">
        <v>1031</v>
      </c>
      <c r="B19" s="347" t="s">
        <v>1429</v>
      </c>
      <c r="C19" s="24">
        <f ca="1">SUM(C14:C18)</f>
        <v>0</v>
      </c>
      <c r="D19" s="140" t="s">
        <v>1430</v>
      </c>
      <c r="E19" s="1808"/>
      <c r="F19" s="26"/>
      <c r="G19" s="1841"/>
      <c r="H19" s="1201" t="s">
        <v>1032</v>
      </c>
      <c r="I19" s="347" t="s">
        <v>1431</v>
      </c>
      <c r="J19" s="24">
        <f ca="1">IF(K19="按租金收入计税",ROUND(J6*M19/(1+'数据-取费表'!C42),2),ROUND(C29*M19*0.7,2))</f>
        <v>0</v>
      </c>
      <c r="K19" s="1818" t="s">
        <v>1432</v>
      </c>
      <c r="L19" s="347" t="s">
        <v>1416</v>
      </c>
      <c r="M19" s="367">
        <f>IF(K19="按租金收入计税",'数据-取费表'!B51,'数据-取费表'!B50)</f>
        <v>1.2E-2</v>
      </c>
    </row>
    <row r="20" spans="1:37" s="1848" customFormat="1" ht="18" customHeight="1">
      <c r="A20" s="1201" t="s">
        <v>1035</v>
      </c>
      <c r="B20" s="347" t="s">
        <v>1433</v>
      </c>
      <c r="C20" s="24">
        <f ca="1">ROUND(C19*F20,0)</f>
        <v>0</v>
      </c>
      <c r="D20" s="369" t="s">
        <v>1434</v>
      </c>
      <c r="E20" s="347" t="s">
        <v>1416</v>
      </c>
      <c r="F20" s="367">
        <f>'数据-取费表'!B37</f>
        <v>0.02</v>
      </c>
      <c r="G20" s="1844"/>
      <c r="H20" s="1201" t="s">
        <v>1383</v>
      </c>
      <c r="I20" s="164" t="s">
        <v>1435</v>
      </c>
      <c r="J20" s="25">
        <f ca="1">ROUND(M20*M21/10000,2)</f>
        <v>0</v>
      </c>
      <c r="K20" s="370" t="s">
        <v>1436</v>
      </c>
      <c r="L20" s="347" t="s">
        <v>1437</v>
      </c>
      <c r="M20" s="371">
        <f>'数据-取费表'!B52</f>
        <v>24</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201" t="s">
        <v>1071</v>
      </c>
      <c r="B21" s="347" t="s">
        <v>1438</v>
      </c>
      <c r="C21" s="24" t="s">
        <v>18</v>
      </c>
      <c r="D21" s="369" t="s">
        <v>1439</v>
      </c>
      <c r="E21" s="347" t="s">
        <v>1440</v>
      </c>
      <c r="F21" s="367">
        <f>'数据-取费表'!B38</f>
        <v>0.02</v>
      </c>
      <c r="G21" s="1844"/>
      <c r="H21" s="372"/>
      <c r="I21" s="356"/>
      <c r="J21" s="29"/>
      <c r="K21" s="373"/>
      <c r="L21" s="347" t="s">
        <v>1441</v>
      </c>
      <c r="M21" s="348">
        <f ca="1">INDIRECT("'数据-取费表'!r"&amp;$G$1)</f>
        <v>0</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08"/>
      <c r="F22" s="26"/>
      <c r="G22" s="1841"/>
      <c r="H22" s="1201" t="s">
        <v>1035</v>
      </c>
      <c r="I22" s="347" t="s">
        <v>1443</v>
      </c>
      <c r="J22" s="24">
        <f ca="1">ROUND(J14*M22,1)</f>
        <v>0</v>
      </c>
      <c r="K22" s="1788" t="s">
        <v>1444</v>
      </c>
      <c r="L22" s="347" t="s">
        <v>1416</v>
      </c>
      <c r="M22" s="374">
        <f ca="1">INDIRECT("'数据-取费表'!Ak"&amp;$G$1)</f>
        <v>0</v>
      </c>
    </row>
    <row r="23" spans="1:37" s="1848"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3</v>
      </c>
      <c r="G23" s="1844"/>
      <c r="H23" s="1201" t="s">
        <v>1071</v>
      </c>
      <c r="I23" s="347" t="s">
        <v>1447</v>
      </c>
      <c r="J23" s="24">
        <f ca="1">ROUND(J13*M23,1)</f>
        <v>0</v>
      </c>
      <c r="K23" s="1788" t="s">
        <v>1448</v>
      </c>
      <c r="L23" s="347" t="s">
        <v>1449</v>
      </c>
      <c r="M23" s="376">
        <f ca="1">INDIRECT("'数据-取费表'!Al"&amp;$G$1)</f>
        <v>0</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201" t="s">
        <v>1450</v>
      </c>
      <c r="B24" s="347" t="s">
        <v>1451</v>
      </c>
      <c r="C24" s="24">
        <f ca="1">ROUND(IF('数据-取费表'!B22&lt;=1,F21*F24*F23/2,F21*(POWER((1+F24),F23/2)-1)),4)</f>
        <v>1.4E-3</v>
      </c>
      <c r="D24" s="375" t="str">
        <f>IF(F23&lt;=1,"销售费用×利率×(建设周期÷2)","销售费用×((1+利率)^(建设周期÷2)-1)")</f>
        <v>销售费用×((1+利率)^(建设周期÷2)-1)</v>
      </c>
      <c r="E24" s="347" t="s">
        <v>1452</v>
      </c>
      <c r="F24" s="377">
        <f ca="1">'数据-取费表'!B40</f>
        <v>4.7500000000000001E-2</v>
      </c>
      <c r="G24" s="1844"/>
      <c r="H24" s="1338" t="s">
        <v>1387</v>
      </c>
      <c r="I24" s="1339" t="s">
        <v>1433</v>
      </c>
      <c r="J24" s="1340">
        <f ca="1">ROUND(J5*M24,1)</f>
        <v>0</v>
      </c>
      <c r="K24" s="1341" t="s">
        <v>1453</v>
      </c>
      <c r="L24" s="1339" t="s">
        <v>1449</v>
      </c>
      <c r="M24" s="1335">
        <f ca="1">INDIRECT("'数据-取费表'!Am"&amp;$G$1)</f>
        <v>0</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201" t="s">
        <v>1454</v>
      </c>
      <c r="B25" s="347" t="s">
        <v>1455</v>
      </c>
      <c r="C25" s="24"/>
      <c r="D25" s="140" t="s">
        <v>1456</v>
      </c>
      <c r="E25" s="1808"/>
      <c r="F25" s="26"/>
      <c r="G25" s="1841"/>
      <c r="H25" s="1328" t="s">
        <v>1027</v>
      </c>
      <c r="I25" s="1343" t="s">
        <v>1457</v>
      </c>
      <c r="J25" s="355">
        <f ca="1">J5-J16</f>
        <v>0</v>
      </c>
      <c r="K25" s="1344" t="s">
        <v>1458</v>
      </c>
      <c r="L25" s="1345"/>
      <c r="M25" s="1346"/>
    </row>
    <row r="26" spans="1:37">
      <c r="A26" s="1201" t="s">
        <v>1030</v>
      </c>
      <c r="B26" s="347" t="s">
        <v>1459</v>
      </c>
      <c r="C26" s="24">
        <f ca="1">ROUND((C19+C20)*F26,0)</f>
        <v>0</v>
      </c>
      <c r="D26" s="369" t="s">
        <v>1460</v>
      </c>
      <c r="E26" s="358" t="s">
        <v>1461</v>
      </c>
      <c r="F26" s="357">
        <f ca="1">INDIRECT("'数据-取费表'!q"&amp;$G$1)</f>
        <v>0</v>
      </c>
      <c r="G26" s="1841"/>
      <c r="H26" s="344" t="s">
        <v>1028</v>
      </c>
      <c r="I26" s="345" t="s">
        <v>1462</v>
      </c>
      <c r="J26" s="346">
        <f ca="1">IF(J5&lt;&gt;0,ROUND(J25*(1-((1+M28)/(1+M26))^M27)/(M26-M28),0),0)</f>
        <v>0</v>
      </c>
      <c r="K26" s="370" t="s">
        <v>1463</v>
      </c>
      <c r="L26" s="347" t="s">
        <v>1464</v>
      </c>
      <c r="M26" s="357">
        <f ca="1">INDIRECT("'数据-取费表'!I"&amp;$G$1)</f>
        <v>0</v>
      </c>
    </row>
    <row r="27" spans="1:37" ht="18" customHeight="1">
      <c r="A27" s="1201" t="s">
        <v>1032</v>
      </c>
      <c r="B27" s="347" t="s">
        <v>1465</v>
      </c>
      <c r="C27" s="24">
        <f ca="1">ROUND(F21*F26,4)</f>
        <v>0</v>
      </c>
      <c r="D27" s="369" t="s">
        <v>1466</v>
      </c>
      <c r="E27" s="365"/>
      <c r="F27" s="366"/>
      <c r="G27" s="1841"/>
      <c r="H27" s="349"/>
      <c r="I27" s="350"/>
      <c r="J27" s="351"/>
      <c r="K27" s="378" t="s">
        <v>1467</v>
      </c>
      <c r="L27" s="347" t="s">
        <v>1468</v>
      </c>
      <c r="M27" s="379">
        <f ca="1">INDIRECT("'数据-取费表'!ag"&amp;$G$1)</f>
        <v>0</v>
      </c>
    </row>
    <row r="28" spans="1:37" s="1848" customFormat="1" ht="18" customHeight="1">
      <c r="A28" s="1201" t="s">
        <v>1033</v>
      </c>
      <c r="B28" s="347" t="s">
        <v>1469</v>
      </c>
      <c r="C28" s="24">
        <f>ROUND(F28/(1+'数据-取费表'!C42),4)</f>
        <v>5.33E-2</v>
      </c>
      <c r="D28" s="369" t="s">
        <v>1470</v>
      </c>
      <c r="E28" s="347" t="s">
        <v>1416</v>
      </c>
      <c r="F28" s="367">
        <f>'数据-取费表'!B41</f>
        <v>5.6000000000000001E-2</v>
      </c>
      <c r="G28" s="1844"/>
      <c r="H28" s="353"/>
      <c r="I28" s="354"/>
      <c r="J28" s="355"/>
      <c r="K28" s="373"/>
      <c r="L28" s="347" t="s">
        <v>1471</v>
      </c>
      <c r="M28" s="357">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8" t="s">
        <v>1034</v>
      </c>
      <c r="B29" s="1339" t="s">
        <v>1472</v>
      </c>
      <c r="C29" s="1340">
        <f ca="1">ROUND((C19+C20+C23+C26)/(1-F21-C24-C27-C28),0)</f>
        <v>0</v>
      </c>
      <c r="D29" s="1341"/>
      <c r="E29" s="1339"/>
      <c r="F29" s="1342"/>
      <c r="G29" s="1844"/>
      <c r="H29" s="380" t="s">
        <v>1029</v>
      </c>
      <c r="I29" s="381" t="s">
        <v>1473</v>
      </c>
      <c r="J29" s="382">
        <f ca="1">ROUND(J26/(1+F40)^F41,0)</f>
        <v>0</v>
      </c>
      <c r="K29" s="383" t="s">
        <v>1474</v>
      </c>
      <c r="L29" s="384"/>
      <c r="M29" s="385">
        <f ca="1">INDIRECT("'数据-取费表'!k"&amp;$G$1)</f>
        <v>0</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8" t="s">
        <v>1026</v>
      </c>
      <c r="B30" s="1329" t="s">
        <v>1418</v>
      </c>
      <c r="C30" s="355">
        <f ca="1">ROUND(C31+C36+C37+C38,0)</f>
        <v>0</v>
      </c>
      <c r="D30" s="1336" t="s">
        <v>1419</v>
      </c>
      <c r="E30" s="1337"/>
      <c r="F30" s="1293"/>
      <c r="G30" s="1841"/>
      <c r="H30" s="745"/>
      <c r="I30" s="746"/>
      <c r="J30" s="747"/>
      <c r="K30" s="748"/>
      <c r="L30" s="749"/>
      <c r="M30" s="750"/>
    </row>
    <row r="31" spans="1:37" ht="18" customHeight="1">
      <c r="A31" s="1201" t="s">
        <v>1031</v>
      </c>
      <c r="B31" s="347" t="s">
        <v>1423</v>
      </c>
      <c r="C31" s="24">
        <f ca="1">ROUND(IF(项目基本情况!B11="自然人",C6*F31/(1+'数据-取费表'!C42),C32+C33+C34),1)</f>
        <v>0</v>
      </c>
      <c r="D31" s="1790" t="s">
        <v>1424</v>
      </c>
      <c r="E31" s="1788" t="s">
        <v>1475</v>
      </c>
      <c r="F31" s="368" t="str">
        <f ca="1">IF(项目基本情况!B11="企业","",IF(INDIRECT("'数据-取费表'!c"&amp;$G$1)="住宅",5%,IF(F6*F7*F8/12/(1+'数据-取费表'!C42)&gt;20000,12%,7%)))</f>
        <v/>
      </c>
      <c r="G31" s="1841"/>
      <c r="H31" s="745"/>
      <c r="I31" s="746"/>
      <c r="J31" s="747"/>
      <c r="K31" s="748"/>
      <c r="L31" s="749"/>
      <c r="M31" s="750"/>
    </row>
    <row r="32" spans="1:37" ht="18" customHeight="1">
      <c r="A32" s="1201" t="s">
        <v>1030</v>
      </c>
      <c r="B32" s="347" t="s">
        <v>1427</v>
      </c>
      <c r="C32" s="24">
        <f ca="1">IF(项目基本情况!B11="自然人","——",ROUND(C6*F32/(1+'数据-取费表'!C42),2))</f>
        <v>0</v>
      </c>
      <c r="D32" s="1788" t="s">
        <v>1428</v>
      </c>
      <c r="E32" s="347" t="s">
        <v>1416</v>
      </c>
      <c r="F32" s="377">
        <f>'数据-取费表'!B41</f>
        <v>5.6000000000000001E-2</v>
      </c>
      <c r="G32" s="1841"/>
      <c r="H32" s="745"/>
      <c r="I32" s="746"/>
      <c r="J32" s="747"/>
      <c r="K32" s="748"/>
      <c r="L32" s="749"/>
      <c r="M32" s="750"/>
    </row>
    <row r="33" spans="1:18" ht="18" customHeight="1">
      <c r="A33" s="1201" t="s">
        <v>1032</v>
      </c>
      <c r="B33" s="347" t="s">
        <v>1431</v>
      </c>
      <c r="C33" s="24">
        <f ca="1">IF(项目基本情况!B11="自然人","——",IF(D33="按租金收入计税",ROUND(C6*F33/(1+'数据-取费表'!C42),2),IF(D33="按房产原值计税",ROUND(C29*F33*0.7,2),INDIRECT("'数据-取费表'!Aj"&amp;$G$1))))</f>
        <v>0</v>
      </c>
      <c r="D33" s="1818" t="s">
        <v>1432</v>
      </c>
      <c r="E33" s="347" t="s">
        <v>1416</v>
      </c>
      <c r="F33" s="367">
        <f>IF(D33="按票据","——",IF(D33="按租金收入计税",'数据-取费表'!B51,'数据-取费表'!B50))</f>
        <v>1.2E-2</v>
      </c>
      <c r="G33" s="1841"/>
      <c r="H33" s="1849"/>
      <c r="I33" s="1850"/>
      <c r="J33" s="1851"/>
      <c r="K33" s="1852"/>
      <c r="L33" s="1849"/>
      <c r="M33" s="1849"/>
    </row>
    <row r="34" spans="1:18" ht="18" customHeight="1">
      <c r="A34" s="1290" t="s">
        <v>1383</v>
      </c>
      <c r="B34" s="164" t="s">
        <v>1435</v>
      </c>
      <c r="C34" s="25">
        <f ca="1">IF(项目基本情况!B11="自然人","——",ROUND(F34*F35/10000,2))</f>
        <v>0</v>
      </c>
      <c r="D34" s="370" t="s">
        <v>1436</v>
      </c>
      <c r="E34" s="347" t="s">
        <v>1437</v>
      </c>
      <c r="F34" s="371">
        <f>'数据-取费表'!B52</f>
        <v>24</v>
      </c>
      <c r="G34" s="1841"/>
      <c r="H34" s="745"/>
      <c r="I34" s="1850"/>
      <c r="J34" s="1851"/>
      <c r="K34" s="1853"/>
      <c r="L34" s="1854"/>
      <c r="M34" s="1854"/>
    </row>
    <row r="35" spans="1:18" ht="18" customHeight="1">
      <c r="A35" s="1352"/>
      <c r="B35" s="1350"/>
      <c r="C35" s="29"/>
      <c r="D35" s="373"/>
      <c r="E35" s="347" t="s">
        <v>1441</v>
      </c>
      <c r="F35" s="348">
        <f ca="1">INDIRECT("'数据-取费表'!r"&amp;$G$1)</f>
        <v>0</v>
      </c>
      <c r="G35" s="1841"/>
      <c r="H35" s="745"/>
      <c r="I35" s="1850"/>
      <c r="J35" s="1851"/>
      <c r="K35" s="1852"/>
      <c r="L35" s="1849"/>
      <c r="M35" s="1849"/>
    </row>
    <row r="36" spans="1:18" ht="18" customHeight="1">
      <c r="A36" s="1351" t="s">
        <v>1035</v>
      </c>
      <c r="B36" s="347" t="s">
        <v>1443</v>
      </c>
      <c r="C36" s="24">
        <f ca="1">ROUND(C29*F36,1)</f>
        <v>0</v>
      </c>
      <c r="D36" s="1788" t="s">
        <v>1476</v>
      </c>
      <c r="E36" s="347" t="s">
        <v>1416</v>
      </c>
      <c r="F36" s="374">
        <f ca="1">INDIRECT("'数据-取费表'!Ak"&amp;$G$1)</f>
        <v>0</v>
      </c>
      <c r="G36" s="1841"/>
      <c r="H36" s="1849"/>
      <c r="I36" s="1850"/>
      <c r="J36" s="1851"/>
      <c r="K36" s="751"/>
      <c r="L36" s="1849"/>
      <c r="M36" s="1849"/>
    </row>
    <row r="37" spans="1:18" ht="18" customHeight="1">
      <c r="A37" s="1201" t="s">
        <v>1071</v>
      </c>
      <c r="B37" s="347" t="s">
        <v>1447</v>
      </c>
      <c r="C37" s="24">
        <f ca="1">ROUND(C13*F37,1)</f>
        <v>0</v>
      </c>
      <c r="D37" s="1788" t="s">
        <v>1448</v>
      </c>
      <c r="E37" s="347" t="s">
        <v>1449</v>
      </c>
      <c r="F37" s="376">
        <f ca="1">INDIRECT("'数据-取费表'!Al"&amp;$G$1)</f>
        <v>0</v>
      </c>
      <c r="G37" s="1841"/>
      <c r="H37" s="1849"/>
      <c r="I37" s="1850"/>
      <c r="J37" s="1851"/>
      <c r="K37" s="751"/>
      <c r="L37" s="1849"/>
      <c r="M37" s="1849"/>
    </row>
    <row r="38" spans="1:18" ht="18" customHeight="1" thickBot="1">
      <c r="A38" s="1338" t="s">
        <v>1387</v>
      </c>
      <c r="B38" s="1339" t="s">
        <v>1433</v>
      </c>
      <c r="C38" s="1340">
        <f ca="1">ROUND(C5*F38,1)</f>
        <v>0</v>
      </c>
      <c r="D38" s="1341" t="s">
        <v>1453</v>
      </c>
      <c r="E38" s="1339" t="s">
        <v>1449</v>
      </c>
      <c r="F38" s="1335">
        <f ca="1">INDIRECT("'数据-取费表'!Am"&amp;$G$1)</f>
        <v>0</v>
      </c>
      <c r="G38" s="1841"/>
      <c r="H38" s="1849"/>
      <c r="I38" s="1850"/>
      <c r="J38" s="1851"/>
      <c r="K38" s="1855"/>
      <c r="L38" s="1849"/>
      <c r="M38" s="1849"/>
    </row>
    <row r="39" spans="1:18" ht="24.6" customHeight="1" thickTop="1">
      <c r="A39" s="1328" t="s">
        <v>1027</v>
      </c>
      <c r="B39" s="1343" t="s">
        <v>1477</v>
      </c>
      <c r="C39" s="355">
        <f ca="1">C5-C30</f>
        <v>0</v>
      </c>
      <c r="D39" s="1344" t="s">
        <v>1478</v>
      </c>
      <c r="E39" s="1345"/>
      <c r="F39" s="1346"/>
      <c r="G39" s="1841"/>
      <c r="H39" s="1849"/>
      <c r="I39" s="1850"/>
      <c r="J39" s="1851"/>
      <c r="K39" s="1855"/>
      <c r="L39" s="1849"/>
      <c r="M39" s="1849"/>
    </row>
    <row r="40" spans="1:18" ht="18" customHeight="1">
      <c r="A40" s="344" t="s">
        <v>1028</v>
      </c>
      <c r="B40" s="345" t="s">
        <v>1479</v>
      </c>
      <c r="C40" s="346" t="e">
        <f ca="1">ROUND(C39*(1-((1+F42)/(1+F40))^F41)/(F40-F42),0)</f>
        <v>#DIV/0!</v>
      </c>
      <c r="D40" s="370" t="s">
        <v>1463</v>
      </c>
      <c r="E40" s="347" t="s">
        <v>1464</v>
      </c>
      <c r="F40" s="357">
        <f ca="1">INDIRECT("'数据-取费表'!I"&amp;$G$1)</f>
        <v>0</v>
      </c>
      <c r="G40" s="1841"/>
      <c r="H40" s="1829"/>
      <c r="I40" s="1850"/>
      <c r="J40" s="1851"/>
      <c r="K40" s="1855"/>
      <c r="L40" s="1829"/>
      <c r="M40" s="1829"/>
    </row>
    <row r="41" spans="1:18" ht="18" customHeight="1">
      <c r="A41" s="349"/>
      <c r="B41" s="350"/>
      <c r="C41" s="351"/>
      <c r="D41" s="378" t="s">
        <v>1480</v>
      </c>
      <c r="E41" s="347" t="s">
        <v>1468</v>
      </c>
      <c r="F41" s="379">
        <f ca="1">IF(INDIRECT("'数据-取费表'!af"&amp;$G$1)=0,INDIRECT("'数据-取费表'!ae"&amp;$G$1),INDIRECT("'数据-取费表'!af"&amp;$G$1))</f>
        <v>0</v>
      </c>
      <c r="G41" s="1841"/>
      <c r="H41" s="732"/>
      <c r="I41" s="1850"/>
      <c r="J41" s="1851"/>
      <c r="K41" s="751"/>
      <c r="L41" s="732"/>
      <c r="M41" s="732"/>
    </row>
    <row r="42" spans="1:18" ht="18" customHeight="1">
      <c r="A42" s="353"/>
      <c r="B42" s="354"/>
      <c r="C42" s="355"/>
      <c r="D42" s="373"/>
      <c r="E42" s="347" t="s">
        <v>1471</v>
      </c>
      <c r="F42" s="357">
        <f ca="1">INDIRECT("'数据-取费表'!v"&amp;$G$1)</f>
        <v>0</v>
      </c>
      <c r="G42" s="1841"/>
      <c r="H42" s="732"/>
      <c r="I42" s="1850"/>
      <c r="J42" s="1851"/>
      <c r="K42" s="751"/>
      <c r="L42" s="732"/>
      <c r="M42" s="732"/>
    </row>
    <row r="43" spans="1:18" ht="18" customHeight="1" thickBot="1">
      <c r="A43" s="380" t="s">
        <v>1029</v>
      </c>
      <c r="B43" s="381" t="s">
        <v>1481</v>
      </c>
      <c r="C43" s="382" t="e">
        <f ca="1">ROUND(C40*10000/F43,0)</f>
        <v>#DIV/0!</v>
      </c>
      <c r="D43" s="383" t="s">
        <v>1482</v>
      </c>
      <c r="E43" s="384" t="s">
        <v>1483</v>
      </c>
      <c r="F43" s="385">
        <f ca="1">INDIRECT("'数据-取费表'!k"&amp;$G$1)</f>
        <v>0</v>
      </c>
      <c r="G43" s="1841"/>
      <c r="H43" s="732"/>
      <c r="I43" s="732"/>
      <c r="J43" s="732"/>
      <c r="K43" s="751"/>
      <c r="L43" s="732"/>
      <c r="M43" s="732"/>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6"/>
      <c r="O45" s="1859" t="s">
        <v>1513</v>
      </c>
      <c r="P45" s="1829"/>
      <c r="Q45" s="1829"/>
      <c r="R45" s="1829"/>
    </row>
    <row r="46" spans="1:18" s="1832" customFormat="1" ht="13.8" thickBot="1">
      <c r="A46" s="1860" t="s">
        <v>1514</v>
      </c>
      <c r="C46" s="1861" t="e">
        <f ca="1">C68-C40</f>
        <v>#DIV/0!</v>
      </c>
      <c r="D46" s="1862" t="str">
        <f>C2</f>
        <v>万元</v>
      </c>
      <c r="E46" s="1856"/>
      <c r="F46" s="1856"/>
      <c r="I46" s="1863" t="s">
        <v>1515</v>
      </c>
      <c r="J46" s="1864"/>
      <c r="K46" s="1865"/>
      <c r="L46" s="1866" t="e">
        <f ca="1">IF(M47="住宅",0,IF(L48&gt;J51,L60,J60))</f>
        <v>#DIV/0!</v>
      </c>
      <c r="O46" s="1867" t="s">
        <v>1516</v>
      </c>
      <c r="P46" s="1868" t="s">
        <v>1517</v>
      </c>
      <c r="Q46" s="1869" t="s">
        <v>1518</v>
      </c>
      <c r="R46" s="1869" t="s">
        <v>1519</v>
      </c>
    </row>
    <row r="47" spans="1:18" s="1832" customFormat="1" ht="13.8" thickBot="1">
      <c r="A47" s="1165" t="s">
        <v>1390</v>
      </c>
      <c r="B47" s="1197" t="s">
        <v>1391</v>
      </c>
      <c r="C47" s="1366" t="s">
        <v>1392</v>
      </c>
      <c r="D47" s="1197" t="s">
        <v>1393</v>
      </c>
      <c r="E47" s="1278" t="s">
        <v>1394</v>
      </c>
      <c r="F47" s="1279"/>
      <c r="G47" s="792"/>
      <c r="I47" s="1870" t="s">
        <v>1520</v>
      </c>
      <c r="J47" s="1871"/>
      <c r="K47" s="1872" t="s">
        <v>1521</v>
      </c>
      <c r="L47" s="1873">
        <f ca="1">INDIRECT("'数据-取费表'!d"&amp;$G$1)</f>
        <v>0</v>
      </c>
      <c r="M47" s="1828" t="str">
        <f>IF(ISNUMBER(FIND("住宅",C1)),"住宅","非住宅")</f>
        <v>非住宅</v>
      </c>
      <c r="O47" s="1874" t="s">
        <v>1036</v>
      </c>
      <c r="P47" s="1875" t="s">
        <v>1522</v>
      </c>
      <c r="Q47" s="1876" t="e">
        <f ca="1">C40+J29</f>
        <v>#DIV/0!</v>
      </c>
      <c r="R47" s="1876" t="s">
        <v>1523</v>
      </c>
    </row>
    <row r="48" spans="1:18" s="1832" customFormat="1" ht="40.200000000000003" thickBot="1">
      <c r="A48" s="1359" t="s">
        <v>1131</v>
      </c>
      <c r="B48" s="345" t="s">
        <v>1395</v>
      </c>
      <c r="C48" s="1807">
        <f ca="1">C49+C53+C55</f>
        <v>0</v>
      </c>
      <c r="D48" s="1361"/>
      <c r="E48" s="1362"/>
      <c r="F48" s="1181"/>
      <c r="G48" s="792"/>
      <c r="H48" s="793"/>
      <c r="I48" s="1877" t="s">
        <v>1524</v>
      </c>
      <c r="J48" s="1878"/>
      <c r="K48" s="1879" t="s">
        <v>1525</v>
      </c>
      <c r="L48" s="1880">
        <f ca="1">INDIRECT("'数据-取费表'!f"&amp;$G$1)</f>
        <v>0</v>
      </c>
      <c r="O48" s="1874" t="s">
        <v>1037</v>
      </c>
      <c r="P48" s="1875" t="s">
        <v>1526</v>
      </c>
      <c r="Q48" s="1876" t="e">
        <f ca="1">J60</f>
        <v>#DIV/0!</v>
      </c>
      <c r="R48" s="1876" t="s">
        <v>1527</v>
      </c>
    </row>
    <row r="49" spans="1:18" s="1832" customFormat="1" ht="13.8" thickBot="1">
      <c r="A49" s="1194" t="s">
        <v>1132</v>
      </c>
      <c r="B49" s="1819" t="s">
        <v>1484</v>
      </c>
      <c r="C49" s="1363">
        <f ca="1">ROUND(F49*F51*F50*(1-F52)/10000,0)</f>
        <v>0</v>
      </c>
      <c r="D49" s="1275" t="s">
        <v>3032</v>
      </c>
      <c r="E49" s="1820" t="s">
        <v>1485</v>
      </c>
      <c r="F49" s="1280"/>
      <c r="G49" s="1881"/>
      <c r="H49" s="793"/>
      <c r="I49" s="1877" t="s">
        <v>1528</v>
      </c>
      <c r="J49" s="1882"/>
      <c r="K49" s="1879" t="s">
        <v>1529</v>
      </c>
      <c r="L49" s="1883"/>
      <c r="O49" s="1884" t="s">
        <v>1038</v>
      </c>
      <c r="P49" s="1875" t="s">
        <v>1530</v>
      </c>
      <c r="Q49" s="1876">
        <f ca="1">C29</f>
        <v>0</v>
      </c>
      <c r="R49" s="1876" t="s">
        <v>1523</v>
      </c>
    </row>
    <row r="50" spans="1:18" s="1832" customFormat="1" ht="13.8" thickBot="1">
      <c r="A50" s="1195"/>
      <c r="B50" s="1198"/>
      <c r="C50" s="1367"/>
      <c r="D50" s="1172"/>
      <c r="E50" s="1276" t="s">
        <v>1400</v>
      </c>
      <c r="F50" s="1277">
        <f ca="1">F7</f>
        <v>0</v>
      </c>
      <c r="H50" s="793"/>
      <c r="I50" s="1877" t="s">
        <v>1531</v>
      </c>
      <c r="J50" s="1885">
        <f>SUMPRODUCT((I63:I65=J47)*(J62:L62=J48)*(J63:L65))</f>
        <v>0</v>
      </c>
      <c r="K50" s="1879" t="s">
        <v>1532</v>
      </c>
      <c r="L50" s="1883"/>
      <c r="M50" s="1886"/>
      <c r="O50" s="1884" t="s">
        <v>1039</v>
      </c>
      <c r="P50" s="1875" t="s">
        <v>1533</v>
      </c>
      <c r="Q50" s="1887" t="e">
        <f ca="1">J58</f>
        <v>#DIV/0!</v>
      </c>
      <c r="R50" s="1876"/>
    </row>
    <row r="51" spans="1:18" s="1832" customFormat="1" ht="13.8" thickBot="1">
      <c r="A51" s="1196"/>
      <c r="B51" s="1198"/>
      <c r="C51" s="1199"/>
      <c r="D51" s="1172"/>
      <c r="E51" s="1200" t="s">
        <v>1401</v>
      </c>
      <c r="F51" s="348">
        <f ca="1">F8</f>
        <v>0</v>
      </c>
      <c r="I51" s="1888" t="s">
        <v>1534</v>
      </c>
      <c r="J51" s="1889">
        <f>IF(J49="",J50,J49+J50-YEAR('数据-取费表'!B2))</f>
        <v>0</v>
      </c>
      <c r="K51" s="1890" t="s">
        <v>1535</v>
      </c>
      <c r="L51" s="1891">
        <f ca="1">ROUND(-PV(INDIRECT("'数据-取费表'!h"&amp;$G$1),L48,(C39-C13*C76),0),0)</f>
        <v>0</v>
      </c>
      <c r="M51" s="1892"/>
      <c r="O51" s="1884" t="s">
        <v>1040</v>
      </c>
      <c r="P51" s="1875" t="s">
        <v>1536</v>
      </c>
      <c r="Q51" s="1887">
        <f>J52</f>
        <v>0</v>
      </c>
      <c r="R51" s="1876"/>
    </row>
    <row r="52" spans="1:18" s="1832" customFormat="1" ht="13.8" thickBot="1">
      <c r="A52" s="1196"/>
      <c r="B52" s="1198"/>
      <c r="C52" s="1199"/>
      <c r="D52" s="1172"/>
      <c r="E52" s="1200" t="s">
        <v>1402</v>
      </c>
      <c r="F52" s="1274"/>
      <c r="I52" s="1893" t="s">
        <v>1537</v>
      </c>
      <c r="J52" s="1894"/>
      <c r="K52" s="1893" t="s">
        <v>1538</v>
      </c>
      <c r="L52" s="1894"/>
      <c r="O52" s="1884" t="s">
        <v>1041</v>
      </c>
      <c r="P52" s="1875" t="s">
        <v>1539</v>
      </c>
      <c r="Q52" s="1876">
        <f ca="1">J53</f>
        <v>0</v>
      </c>
      <c r="R52" s="1876" t="s">
        <v>1540</v>
      </c>
    </row>
    <row r="53" spans="1:18" s="1832" customFormat="1" ht="36.6" thickBot="1">
      <c r="A53" s="1404" t="s">
        <v>1133</v>
      </c>
      <c r="B53" s="1821" t="s">
        <v>1403</v>
      </c>
      <c r="C53" s="361">
        <f ca="1">ROUND(IF(F53="押一",C49/12*F11,IF(F53="押二",C49/12*2*F11,IF(F53="押三",C49/12*3*F11,C54*F11))),0)</f>
        <v>0</v>
      </c>
      <c r="D53" s="1814" t="s">
        <v>3039</v>
      </c>
      <c r="E53" s="358" t="s">
        <v>1404</v>
      </c>
      <c r="F53" s="1365"/>
      <c r="I53" s="1895" t="s">
        <v>1541</v>
      </c>
      <c r="J53" s="2941">
        <f ca="1">IF(M47="住宅",IF(D1="——",MAX(J51,L48),MAX(J51,L48-'数据-取费表'!B24)),IF(D1="——",MIN(J51,L48),MIN(J51,L48-'数据-取费表'!B24)))</f>
        <v>0</v>
      </c>
      <c r="K53" s="3206" t="s">
        <v>1542</v>
      </c>
      <c r="L53" s="3207"/>
      <c r="O53" s="1874" t="s">
        <v>1042</v>
      </c>
      <c r="P53" s="1875" t="s">
        <v>1543</v>
      </c>
      <c r="Q53" s="1876" t="e">
        <f ca="1">Q47+Q48</f>
        <v>#DIV/0!</v>
      </c>
      <c r="R53" s="1876" t="s">
        <v>1043</v>
      </c>
    </row>
    <row r="54" spans="1:18" s="1832" customFormat="1" ht="24.6" thickBot="1">
      <c r="A54" s="1405"/>
      <c r="B54" s="1815" t="s">
        <v>1382</v>
      </c>
      <c r="C54" s="1178"/>
      <c r="D54" s="1814"/>
      <c r="E54" s="1822"/>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98"/>
      <c r="K54" s="1898"/>
      <c r="L54" s="1898"/>
      <c r="M54" s="1881"/>
      <c r="O54" s="1859" t="s">
        <v>1544</v>
      </c>
      <c r="P54" s="1829"/>
      <c r="Q54" s="1829"/>
      <c r="R54" s="1829"/>
    </row>
    <row r="55" spans="1:18" s="1832" customFormat="1" ht="13.8" thickBot="1">
      <c r="A55" s="1332" t="s">
        <v>1071</v>
      </c>
      <c r="B55" s="1817" t="s">
        <v>1407</v>
      </c>
      <c r="C55" s="1333"/>
      <c r="D55" s="1814"/>
      <c r="E55" s="1822"/>
      <c r="F55" s="1896"/>
      <c r="I55" s="1899" t="s">
        <v>1545</v>
      </c>
      <c r="J55" s="1900" t="e">
        <f ca="1">ROUND(IF(J47="钢混",J57/J50,1-(1-2%)*(J50-J57)/J50),3)</f>
        <v>#DIV/0!</v>
      </c>
      <c r="K55" s="1901" t="s">
        <v>1546</v>
      </c>
      <c r="L55" s="1902" t="s">
        <v>1547</v>
      </c>
      <c r="O55" s="1867" t="s">
        <v>1516</v>
      </c>
      <c r="P55" s="1868" t="s">
        <v>1517</v>
      </c>
      <c r="Q55" s="1869" t="s">
        <v>1518</v>
      </c>
      <c r="R55" s="1869" t="s">
        <v>1519</v>
      </c>
    </row>
    <row r="56" spans="1:18" s="1832" customFormat="1" ht="37.200000000000003" thickTop="1" thickBot="1">
      <c r="A56" s="1176">
        <v>2</v>
      </c>
      <c r="B56" s="1177" t="s">
        <v>1408</v>
      </c>
      <c r="C56" s="276">
        <f ca="1">C13</f>
        <v>0</v>
      </c>
      <c r="D56" s="1903"/>
      <c r="E56" s="1904"/>
      <c r="F56" s="1896"/>
      <c r="I56" s="1905" t="s">
        <v>1548</v>
      </c>
      <c r="J56" s="1906"/>
      <c r="K56" s="1877" t="s">
        <v>1549</v>
      </c>
      <c r="L56" s="1880">
        <f ca="1">IF(L48&lt;J51,"——",L48-J53)</f>
        <v>0</v>
      </c>
      <c r="O56" s="1874" t="s">
        <v>1036</v>
      </c>
      <c r="P56" s="1875" t="s">
        <v>1522</v>
      </c>
      <c r="Q56" s="1876" t="e">
        <f ca="1">C40+J29</f>
        <v>#DIV/0!</v>
      </c>
      <c r="R56" s="1876" t="s">
        <v>1523</v>
      </c>
    </row>
    <row r="57" spans="1:18" s="1832" customFormat="1" ht="24.6" thickBot="1">
      <c r="A57" s="1907"/>
      <c r="B57" s="1169" t="s">
        <v>1472</v>
      </c>
      <c r="C57" s="282">
        <f ca="1">C29</f>
        <v>0</v>
      </c>
      <c r="D57" s="1908"/>
      <c r="E57" s="1909"/>
      <c r="F57" s="1910"/>
      <c r="I57" s="1911" t="s">
        <v>1550</v>
      </c>
      <c r="J57" s="1912">
        <f ca="1">IF(OR(M47="住宅",J51&lt;L48,J56="是"),"——",J51-L48)</f>
        <v>0</v>
      </c>
      <c r="K57" s="1877" t="s">
        <v>1551</v>
      </c>
      <c r="L57" s="1880">
        <f ca="1">IF(L48&lt;J51,"——",IF(L55="比较法",L49,IF(L55="基准地价",L50,L51)))</f>
        <v>0</v>
      </c>
      <c r="O57" s="1874" t="s">
        <v>1037</v>
      </c>
      <c r="P57" s="1875" t="s">
        <v>1552</v>
      </c>
      <c r="Q57" s="1876" t="e">
        <f ca="1">L60</f>
        <v>#DIV/0!</v>
      </c>
      <c r="R57" s="1876" t="s">
        <v>1553</v>
      </c>
    </row>
    <row r="58" spans="1:18" s="1832" customFormat="1" ht="24.6" thickBot="1">
      <c r="A58" s="360" t="s">
        <v>1026</v>
      </c>
      <c r="B58" s="1177" t="s">
        <v>1418</v>
      </c>
      <c r="C58" s="361">
        <f ca="1">ROUND(C59+C64+C65+C66,0)</f>
        <v>0</v>
      </c>
      <c r="D58" s="1179" t="s">
        <v>1419</v>
      </c>
      <c r="E58" s="1180"/>
      <c r="F58" s="1181"/>
      <c r="I58" s="1911" t="s">
        <v>1554</v>
      </c>
      <c r="J58" s="1913" t="e">
        <f ca="1">IF(J55&lt;0.4,0.4,J55)</f>
        <v>#DIV/0!</v>
      </c>
      <c r="K58" s="1890" t="s">
        <v>1555</v>
      </c>
      <c r="L58" s="1880" t="e">
        <f ca="1">ROUND(POWER(1+L52,L47-L48)*(POWER(1+L52,L48)-1)/(POWER(1+L52,L47)-1),4)</f>
        <v>#DIV/0!</v>
      </c>
      <c r="O58" s="1884" t="s">
        <v>1038</v>
      </c>
      <c r="P58" s="1875" t="s">
        <v>1556</v>
      </c>
      <c r="Q58" s="1876">
        <f>IF(L55="比较法",L49,IF(L55="基准地价",L50,0))</f>
        <v>0</v>
      </c>
      <c r="R58" s="1876" t="s">
        <v>1523</v>
      </c>
    </row>
    <row r="59" spans="1:18" s="1832" customFormat="1" ht="24.6" thickBot="1">
      <c r="A59" s="1201" t="s">
        <v>1031</v>
      </c>
      <c r="B59" s="1169" t="s">
        <v>1423</v>
      </c>
      <c r="C59" s="24">
        <f ca="1">ROUND(IF(项目基本情况!B11="自然人",C48*F59,C60+C61+C62),1)</f>
        <v>0</v>
      </c>
      <c r="D59" s="1182" t="s">
        <v>1424</v>
      </c>
      <c r="E59" s="1183" t="s">
        <v>1425</v>
      </c>
      <c r="F59" s="368" t="str">
        <f ca="1">IF(项目基本情况!B11="企业","",IF(INDIRECT("'数据-取费表'!c"&amp;$G$1)="住宅",5%,IF(F49*F50*F51/12/(1+'数据-取费表'!C42)&gt;20000,12%,7%)))</f>
        <v/>
      </c>
      <c r="I59" s="1911" t="s">
        <v>1557</v>
      </c>
      <c r="J59" s="1912" t="e">
        <f ca="1">IF(OR(M47="住宅",J51&lt;L48,J56="是"),"——",ROUND(C29*J58,0))</f>
        <v>#DIV/0!</v>
      </c>
      <c r="K59" s="187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1039</v>
      </c>
      <c r="P59" s="1875" t="s">
        <v>1558</v>
      </c>
      <c r="Q59" s="1887">
        <f>L52</f>
        <v>0</v>
      </c>
      <c r="R59" s="1876"/>
    </row>
    <row r="60" spans="1:18" s="1832" customFormat="1" ht="16.2" thickBot="1">
      <c r="A60" s="1201" t="s">
        <v>1030</v>
      </c>
      <c r="B60" s="1169" t="s">
        <v>1427</v>
      </c>
      <c r="C60" s="24">
        <f ca="1">IF(项目基本情况!B11="自然人","——",ROUND(C48*F60/(1+'数据-取费表'!C42),2))</f>
        <v>0</v>
      </c>
      <c r="D60" s="1183" t="s">
        <v>1428</v>
      </c>
      <c r="E60" s="1169" t="s">
        <v>1416</v>
      </c>
      <c r="F60" s="377">
        <f t="shared" ref="F60:F66" si="0">F32</f>
        <v>5.6000000000000001E-2</v>
      </c>
      <c r="I60" s="1914" t="s">
        <v>1559</v>
      </c>
      <c r="J60" s="1915" t="e">
        <f ca="1">IF(OR(M47="住宅",J51&lt;L48,J56="是"),"0",ROUND(J59/(1+J52)^J53,0))</f>
        <v>#DIV/0!</v>
      </c>
      <c r="K60" s="1916" t="s">
        <v>1560</v>
      </c>
      <c r="L60" s="1915" t="e">
        <f ca="1">IF(OR(M47="住宅",L48&lt;J51),0,ROUND(L57*(L58/L59-1),0))</f>
        <v>#DIV/0!</v>
      </c>
      <c r="O60" s="1884" t="s">
        <v>1040</v>
      </c>
      <c r="P60" s="1875" t="s">
        <v>1561</v>
      </c>
      <c r="Q60" s="1876" t="e">
        <f ca="1">L58</f>
        <v>#DIV/0!</v>
      </c>
      <c r="R60" s="1876" t="s">
        <v>1562</v>
      </c>
    </row>
    <row r="61" spans="1:18" s="1832" customFormat="1" ht="13.8" thickBot="1">
      <c r="A61" s="1201" t="s">
        <v>1486</v>
      </c>
      <c r="B61" s="1169" t="s">
        <v>1487</v>
      </c>
      <c r="C61" s="24">
        <f ca="1">IF(项目基本情况!B11="自然人","——",IF(D61="按租金收入计税",ROUND(C48*F61,2),IF(D61="按房产原值计税",ROUND(C57*F61*0.7,2),INDIRECT("'数据-取费表'!Aj"&amp;$G$1))))</f>
        <v>0</v>
      </c>
      <c r="D61" s="1818" t="s">
        <v>1432</v>
      </c>
      <c r="E61" s="1169" t="s">
        <v>1488</v>
      </c>
      <c r="F61" s="367">
        <f t="shared" si="0"/>
        <v>1.2E-2</v>
      </c>
      <c r="I61" s="1917"/>
      <c r="J61" s="1917"/>
      <c r="K61" s="1917"/>
      <c r="L61" s="1917"/>
      <c r="O61" s="1884" t="s">
        <v>1041</v>
      </c>
      <c r="P61" s="1875" t="str">
        <f>K59</f>
        <v>建设期及建筑物耐用年限下的土地年期修正系数Kn</v>
      </c>
      <c r="Q61" s="1876" t="e">
        <f ca="1">L59</f>
        <v>#DIV/0!</v>
      </c>
      <c r="R61" s="1876" t="s">
        <v>1563</v>
      </c>
    </row>
    <row r="62" spans="1:18" s="1832" customFormat="1" ht="13.8" thickBot="1">
      <c r="A62" s="1201" t="s">
        <v>1489</v>
      </c>
      <c r="B62" s="1168" t="s">
        <v>1490</v>
      </c>
      <c r="C62" s="25">
        <f ca="1">IF(项目基本情况!B11="自然人","——",ROUND(F62*F63/10000,2))</f>
        <v>0</v>
      </c>
      <c r="D62" s="1184" t="s">
        <v>1491</v>
      </c>
      <c r="E62" s="1169" t="s">
        <v>1492</v>
      </c>
      <c r="F62" s="371">
        <f t="shared" si="0"/>
        <v>24</v>
      </c>
      <c r="I62" s="1918" t="s">
        <v>1564</v>
      </c>
      <c r="J62" s="1919" t="s">
        <v>1565</v>
      </c>
      <c r="K62" s="1919" t="s">
        <v>1566</v>
      </c>
      <c r="L62" s="1919" t="s">
        <v>1567</v>
      </c>
      <c r="M62" s="1920" t="s">
        <v>1568</v>
      </c>
      <c r="O62" s="1874" t="s">
        <v>1042</v>
      </c>
      <c r="P62" s="1875" t="s">
        <v>1569</v>
      </c>
      <c r="Q62" s="1876" t="e">
        <f ca="1">Q56+Q57</f>
        <v>#DIV/0!</v>
      </c>
      <c r="R62" s="1876" t="s">
        <v>1043</v>
      </c>
    </row>
    <row r="63" spans="1:18" s="1832" customFormat="1" ht="13.8" thickBot="1">
      <c r="A63" s="372"/>
      <c r="B63" s="1175"/>
      <c r="C63" s="29"/>
      <c r="D63" s="1185"/>
      <c r="E63" s="1169" t="s">
        <v>1493</v>
      </c>
      <c r="F63" s="348">
        <f t="shared" ca="1" si="0"/>
        <v>0</v>
      </c>
      <c r="I63" s="1918" t="s">
        <v>1570</v>
      </c>
      <c r="J63" s="1919">
        <v>70</v>
      </c>
      <c r="K63" s="1919">
        <v>50</v>
      </c>
      <c r="L63" s="1919">
        <v>80</v>
      </c>
      <c r="M63" s="1921">
        <v>0.02</v>
      </c>
      <c r="O63" s="1859" t="s">
        <v>1571</v>
      </c>
      <c r="P63" s="1829"/>
      <c r="Q63" s="1829"/>
      <c r="R63" s="1829"/>
    </row>
    <row r="64" spans="1:18" s="1832" customFormat="1" ht="13.8" thickBot="1">
      <c r="A64" s="1201" t="s">
        <v>1494</v>
      </c>
      <c r="B64" s="1169" t="s">
        <v>1495</v>
      </c>
      <c r="C64" s="24">
        <f ca="1">ROUND(C57*F64,1)</f>
        <v>0</v>
      </c>
      <c r="D64" s="1183" t="s">
        <v>1496</v>
      </c>
      <c r="E64" s="1169" t="s">
        <v>1488</v>
      </c>
      <c r="F64" s="374">
        <f t="shared" ca="1" si="0"/>
        <v>0</v>
      </c>
      <c r="I64" s="1918" t="s">
        <v>1572</v>
      </c>
      <c r="J64" s="1919">
        <v>50</v>
      </c>
      <c r="K64" s="1919">
        <v>35</v>
      </c>
      <c r="L64" s="1919">
        <v>60</v>
      </c>
      <c r="M64" s="1920">
        <v>0</v>
      </c>
      <c r="O64" s="1867" t="s">
        <v>1516</v>
      </c>
      <c r="P64" s="1868" t="s">
        <v>1517</v>
      </c>
      <c r="Q64" s="1869" t="s">
        <v>1518</v>
      </c>
      <c r="R64" s="1869" t="s">
        <v>1519</v>
      </c>
    </row>
    <row r="65" spans="1:18" s="1832" customFormat="1" ht="13.8" thickBot="1">
      <c r="A65" s="1201" t="s">
        <v>1497</v>
      </c>
      <c r="B65" s="1169" t="s">
        <v>1447</v>
      </c>
      <c r="C65" s="24">
        <f ca="1">ROUND(C56*F65,1)</f>
        <v>0</v>
      </c>
      <c r="D65" s="1183" t="s">
        <v>1448</v>
      </c>
      <c r="E65" s="1169" t="s">
        <v>1449</v>
      </c>
      <c r="F65" s="376">
        <f t="shared" ca="1" si="0"/>
        <v>0</v>
      </c>
      <c r="I65" s="1918" t="s">
        <v>1573</v>
      </c>
      <c r="J65" s="1919">
        <v>40</v>
      </c>
      <c r="K65" s="1919">
        <v>30</v>
      </c>
      <c r="L65" s="1919">
        <v>50</v>
      </c>
      <c r="M65" s="1921">
        <v>0.02</v>
      </c>
      <c r="O65" s="1874" t="s">
        <v>1036</v>
      </c>
      <c r="P65" s="1875" t="s">
        <v>1574</v>
      </c>
      <c r="Q65" s="1876" t="e">
        <f ca="1">C40+J29</f>
        <v>#DIV/0!</v>
      </c>
      <c r="R65" s="1876" t="s">
        <v>1523</v>
      </c>
    </row>
    <row r="66" spans="1:18" s="1832" customFormat="1" ht="16.2" thickBot="1">
      <c r="A66" s="1201" t="s">
        <v>1498</v>
      </c>
      <c r="B66" s="1169" t="s">
        <v>1433</v>
      </c>
      <c r="C66" s="24">
        <f ca="1">ROUND(C48*F66,1)</f>
        <v>0</v>
      </c>
      <c r="D66" s="1183" t="s">
        <v>1499</v>
      </c>
      <c r="E66" s="1169" t="s">
        <v>1416</v>
      </c>
      <c r="F66" s="357">
        <f t="shared" ca="1" si="0"/>
        <v>0</v>
      </c>
      <c r="O66" s="1874" t="s">
        <v>1037</v>
      </c>
      <c r="P66" s="1875" t="s">
        <v>1552</v>
      </c>
      <c r="Q66" s="1876" t="e">
        <f ca="1">L60</f>
        <v>#DIV/0!</v>
      </c>
      <c r="R66" s="1876" t="s">
        <v>1575</v>
      </c>
    </row>
    <row r="67" spans="1:18" s="1832" customFormat="1" ht="24.6" thickBot="1">
      <c r="A67" s="1176" t="s">
        <v>1027</v>
      </c>
      <c r="B67" s="1186" t="s">
        <v>1457</v>
      </c>
      <c r="C67" s="361">
        <f ca="1">C48-C58</f>
        <v>0</v>
      </c>
      <c r="D67" s="1182" t="s">
        <v>1458</v>
      </c>
      <c r="E67" s="1187"/>
      <c r="F67" s="1188"/>
      <c r="O67" s="1884" t="s">
        <v>1038</v>
      </c>
      <c r="P67" s="1875" t="s">
        <v>1556</v>
      </c>
      <c r="Q67" s="1922">
        <f ca="1">L51</f>
        <v>0</v>
      </c>
      <c r="R67" s="1876" t="s">
        <v>1576</v>
      </c>
    </row>
    <row r="68" spans="1:18" s="1832" customFormat="1" ht="16.2" thickBot="1">
      <c r="A68" s="1166" t="s">
        <v>1028</v>
      </c>
      <c r="B68" s="1167" t="s">
        <v>1479</v>
      </c>
      <c r="C68" s="346" t="e">
        <f ca="1">ROUND(C67*(1-((1+F70)/(1+F68))^F69)/(F68-F70),0)</f>
        <v>#DIV/0!</v>
      </c>
      <c r="D68" s="1184" t="s">
        <v>1463</v>
      </c>
      <c r="E68" s="1169" t="s">
        <v>1464</v>
      </c>
      <c r="F68" s="357">
        <f ca="1">F40</f>
        <v>0</v>
      </c>
      <c r="O68" s="1884" t="s">
        <v>1039</v>
      </c>
      <c r="P68" s="1923" t="s">
        <v>1577</v>
      </c>
      <c r="Q68" s="1876">
        <f ca="1">ROUND(Q69-Q70*Q71,0)</f>
        <v>0</v>
      </c>
      <c r="R68" s="1876" t="s">
        <v>1047</v>
      </c>
    </row>
    <row r="69" spans="1:18" s="1832" customFormat="1" ht="13.8" thickBot="1">
      <c r="A69" s="1170"/>
      <c r="B69" s="1171"/>
      <c r="C69" s="351"/>
      <c r="D69" s="1189" t="s">
        <v>1467</v>
      </c>
      <c r="E69" s="1169" t="s">
        <v>1468</v>
      </c>
      <c r="F69" s="379">
        <f ca="1">F41</f>
        <v>0</v>
      </c>
      <c r="O69" s="1884" t="s">
        <v>1044</v>
      </c>
      <c r="P69" s="1923" t="s">
        <v>1578</v>
      </c>
      <c r="Q69" s="1876">
        <f ca="1">C39</f>
        <v>0</v>
      </c>
      <c r="R69" s="1876" t="s">
        <v>1523</v>
      </c>
    </row>
    <row r="70" spans="1:18" s="1832" customFormat="1" ht="13.8" thickBot="1">
      <c r="A70" s="1173"/>
      <c r="B70" s="1174"/>
      <c r="C70" s="355"/>
      <c r="D70" s="1185"/>
      <c r="E70" s="1169" t="s">
        <v>1471</v>
      </c>
      <c r="F70" s="1274"/>
      <c r="O70" s="1884" t="s">
        <v>1045</v>
      </c>
      <c r="P70" s="1923" t="s">
        <v>1579</v>
      </c>
      <c r="Q70" s="1876">
        <f ca="1">C13</f>
        <v>0</v>
      </c>
      <c r="R70" s="1876" t="s">
        <v>1523</v>
      </c>
    </row>
    <row r="71" spans="1:18" s="1832" customFormat="1" ht="13.8" thickBot="1">
      <c r="A71" s="1190" t="s">
        <v>1029</v>
      </c>
      <c r="B71" s="1191" t="s">
        <v>1481</v>
      </c>
      <c r="C71" s="382" t="e">
        <f ca="1">ROUND(C68*10000/F71,0)</f>
        <v>#DIV/0!</v>
      </c>
      <c r="D71" s="1192" t="s">
        <v>1482</v>
      </c>
      <c r="E71" s="1193" t="s">
        <v>1483</v>
      </c>
      <c r="F71" s="385">
        <f ca="1">F43</f>
        <v>0</v>
      </c>
      <c r="O71" s="1884" t="s">
        <v>1046</v>
      </c>
      <c r="P71" s="1923" t="s">
        <v>1580</v>
      </c>
      <c r="Q71" s="1887">
        <f ca="1">C76</f>
        <v>0</v>
      </c>
      <c r="R71" s="1876"/>
    </row>
    <row r="72" spans="1:18" s="1832" customFormat="1" ht="13.8" thickBot="1">
      <c r="B72" s="796"/>
      <c r="C72" s="796"/>
      <c r="O72" s="1884" t="s">
        <v>1040</v>
      </c>
      <c r="P72" s="1875" t="s">
        <v>1558</v>
      </c>
      <c r="Q72" s="1887">
        <f>L52</f>
        <v>0</v>
      </c>
      <c r="R72" s="1876"/>
    </row>
    <row r="73" spans="1:18" ht="16.2" thickBot="1">
      <c r="A73" s="1832"/>
      <c r="B73" s="796"/>
      <c r="C73" s="796"/>
      <c r="D73" s="1832"/>
      <c r="E73" s="1832"/>
      <c r="F73" s="1832"/>
      <c r="O73" s="1884" t="s">
        <v>1041</v>
      </c>
      <c r="P73" s="1875" t="s">
        <v>1561</v>
      </c>
      <c r="Q73" s="1876" t="e">
        <f ca="1">L58</f>
        <v>#DIV/0!</v>
      </c>
      <c r="R73" s="1876" t="s">
        <v>1562</v>
      </c>
    </row>
    <row r="74" spans="1:18" ht="13.8" thickBot="1">
      <c r="A74" s="1832"/>
      <c r="B74" s="317" t="s">
        <v>1581</v>
      </c>
      <c r="C74" s="1925"/>
      <c r="D74" s="1832"/>
      <c r="E74" s="1832"/>
      <c r="F74" s="1832"/>
      <c r="O74" s="1884" t="s">
        <v>1048</v>
      </c>
      <c r="P74" s="1875" t="str">
        <f>K59</f>
        <v>建设期及建筑物耐用年限下的土地年期修正系数Kn</v>
      </c>
      <c r="Q74" s="1876" t="e">
        <f ca="1">L59</f>
        <v>#DIV/0!</v>
      </c>
      <c r="R74" s="1876" t="s">
        <v>1563</v>
      </c>
    </row>
    <row r="75" spans="1:18" ht="13.8" thickBot="1">
      <c r="A75" s="1832"/>
      <c r="B75" s="386" t="s">
        <v>1500</v>
      </c>
      <c r="C75" s="387">
        <f ca="1">ROUND(C13*C76,0)</f>
        <v>0</v>
      </c>
      <c r="D75" s="1832"/>
      <c r="E75" s="1832"/>
      <c r="F75" s="1832"/>
      <c r="K75" s="1858"/>
      <c r="L75" s="1832"/>
      <c r="O75" s="1874" t="s">
        <v>1042</v>
      </c>
      <c r="P75" s="1875" t="s">
        <v>1543</v>
      </c>
      <c r="Q75" s="1876" t="e">
        <f ca="1">Q65+Q66</f>
        <v>#DIV/0!</v>
      </c>
      <c r="R75" s="1876" t="s">
        <v>1043</v>
      </c>
    </row>
    <row r="76" spans="1:18">
      <c r="B76" s="388" t="s">
        <v>1501</v>
      </c>
      <c r="C76" s="389">
        <f ca="1">INDIRECT("'数据-取费表'!j"&amp;$G$1)</f>
        <v>0</v>
      </c>
      <c r="I76" s="1832"/>
      <c r="J76" s="1832"/>
      <c r="K76" s="1858"/>
      <c r="L76" s="1832"/>
    </row>
    <row r="77" spans="1:18">
      <c r="B77" s="390" t="s">
        <v>1502</v>
      </c>
      <c r="C77" s="391"/>
      <c r="I77" s="1832"/>
      <c r="J77" s="1832"/>
      <c r="K77" s="1858"/>
      <c r="L77" s="1832"/>
    </row>
    <row r="78" spans="1:18">
      <c r="B78" s="314" t="s">
        <v>1503</v>
      </c>
      <c r="C78" s="392"/>
    </row>
    <row r="79" spans="1:18">
      <c r="B79" s="386" t="s">
        <v>1504</v>
      </c>
      <c r="C79" s="318" t="e">
        <f ca="1">1-C80</f>
        <v>#DIV/0!</v>
      </c>
    </row>
    <row r="80" spans="1:18">
      <c r="B80" s="386"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2" priority="56">
      <formula>$L$48&gt;$J$51</formula>
    </cfRule>
  </conditionalFormatting>
  <conditionalFormatting sqref="I55 I60">
    <cfRule type="expression" dxfId="141" priority="57">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80" zoomScaleNormal="100" zoomScaleSheetLayoutView="80" zoomScalePageLayoutView="80" workbookViewId="0">
      <selection activeCell="F25" sqref="F25"/>
    </sheetView>
  </sheetViews>
  <sheetFormatPr defaultColWidth="12.6640625" defaultRowHeight="21.75" customHeight="1"/>
  <cols>
    <col min="1" max="2" width="12.6640625" style="2414"/>
    <col min="3" max="4" width="12.6640625" style="2414" customWidth="1"/>
    <col min="5" max="9" width="12.6640625" style="2414"/>
    <col min="10" max="11" width="12.6640625" style="795" customWidth="1"/>
    <col min="12" max="12" width="12.6640625" style="795"/>
    <col min="13" max="13" width="14.109375" style="795" bestFit="1" customWidth="1"/>
    <col min="14" max="26" width="12.6640625" style="795"/>
    <col min="27" max="35" width="12.6640625" style="2413"/>
    <col min="36" max="16384" width="12.6640625" style="2414"/>
  </cols>
  <sheetData>
    <row r="1" spans="1:12" ht="21.75" customHeight="1" thickBot="1">
      <c r="A1" s="2215" t="s">
        <v>2117</v>
      </c>
      <c r="B1" s="2408"/>
      <c r="C1" s="2409" t="s">
        <v>3117</v>
      </c>
      <c r="D1" s="2408"/>
      <c r="E1" s="2408"/>
      <c r="F1" s="2410" t="s">
        <v>2118</v>
      </c>
      <c r="G1" s="2060" t="s">
        <v>2119</v>
      </c>
      <c r="H1" s="2411" t="str">
        <f>IF(G1="现房","——","估价对象范围")</f>
        <v>估价对象范围</v>
      </c>
      <c r="I1" s="2412"/>
    </row>
    <row r="2" spans="1:12" ht="21.75" customHeight="1" thickBot="1">
      <c r="A2" s="3182" t="str">
        <f>项目基本情况!S2</f>
        <v>北京市出让国有建设用地使用权及在建建筑物房地产</v>
      </c>
      <c r="B2" s="3183"/>
      <c r="C2" s="3183"/>
      <c r="D2" s="3183"/>
      <c r="E2" s="3183"/>
      <c r="F2" s="3183"/>
      <c r="G2" s="3183"/>
      <c r="H2" s="3183"/>
      <c r="I2" s="3184"/>
    </row>
    <row r="3" spans="1:12" ht="13.2">
      <c r="A3" s="3185" t="s">
        <v>2120</v>
      </c>
      <c r="B3" s="3186"/>
      <c r="C3" s="3186"/>
      <c r="D3" s="3186"/>
      <c r="E3" s="3186"/>
      <c r="F3" s="3186"/>
      <c r="G3" s="3186"/>
      <c r="H3" s="3186"/>
      <c r="I3" s="3186"/>
    </row>
    <row r="4" spans="1:12" ht="14.4">
      <c r="A4" s="2415" t="s">
        <v>2121</v>
      </c>
      <c r="B4" s="2416" t="s">
        <v>2122</v>
      </c>
      <c r="C4" s="2417" t="s">
        <v>3058</v>
      </c>
      <c r="D4" s="2417" t="s">
        <v>3059</v>
      </c>
      <c r="E4" s="3166" t="s">
        <v>2123</v>
      </c>
      <c r="F4" s="3179"/>
      <c r="G4" s="3179"/>
      <c r="H4" s="3179"/>
      <c r="I4" s="3167"/>
      <c r="K4" s="2418" t="str">
        <f>IF(ISNUMBER(FIND("比较法",'结果表-基准'!C4)),"比较法",IF(ISNUMBER(FIND("成本法",'结果表-基准'!C4)),"成本法",IF(ISNUMBER(FIND("假设开发法",'结果表-基准'!C4)),"假设开发法",IF(ISNUMBER(FIND("收益法",'结果表-基准'!C4)),"收益法","基准地价系数修正法"))))</f>
        <v>比较法</v>
      </c>
      <c r="L4" s="2418" t="str">
        <f>IF(ISNUMBER(FIND("比较法",'结果表-基准'!D4)),"比较法",IF(ISNUMBER(FIND("成本法",'结果表-基准'!D4)),"成本法",IF(ISNUMBER(FIND("假设开发法",'结果表-基准'!D4)),"假设开发法",IF(ISNUMBER(FIND("收益法",'结果表-基准'!D4)),"收益法","基准地价系数修正法"))))</f>
        <v>收益法</v>
      </c>
    </row>
    <row r="5" spans="1:12" ht="13.2">
      <c r="A5" s="3157" t="s">
        <v>2124</v>
      </c>
      <c r="B5" s="3067">
        <v>25</v>
      </c>
      <c r="C5" s="3187"/>
      <c r="D5" s="3175"/>
      <c r="E5" s="140" t="s">
        <v>2125</v>
      </c>
      <c r="F5" s="2419"/>
      <c r="G5" s="2419"/>
      <c r="H5" s="2419"/>
      <c r="I5" s="1821"/>
    </row>
    <row r="6" spans="1:12" ht="13.2">
      <c r="A6" s="3157"/>
      <c r="B6" s="3067"/>
      <c r="C6" s="3189"/>
      <c r="D6" s="3175"/>
      <c r="E6" s="140" t="s">
        <v>2126</v>
      </c>
      <c r="F6" s="2419"/>
      <c r="G6" s="2419"/>
      <c r="H6" s="2419"/>
      <c r="I6" s="1821"/>
    </row>
    <row r="7" spans="1:12" ht="13.2">
      <c r="A7" s="3157"/>
      <c r="B7" s="3067"/>
      <c r="C7" s="3188"/>
      <c r="D7" s="3175"/>
      <c r="E7" s="140" t="s">
        <v>2127</v>
      </c>
      <c r="F7" s="2419"/>
      <c r="G7" s="2419"/>
      <c r="H7" s="2419"/>
      <c r="I7" s="1821"/>
    </row>
    <row r="8" spans="1:12" ht="13.2">
      <c r="A8" s="3157" t="s">
        <v>2128</v>
      </c>
      <c r="B8" s="3067">
        <v>15</v>
      </c>
      <c r="C8" s="3187"/>
      <c r="D8" s="3175"/>
      <c r="E8" s="140" t="s">
        <v>2129</v>
      </c>
      <c r="F8" s="2419"/>
      <c r="G8" s="2419"/>
      <c r="H8" s="2419"/>
      <c r="I8" s="1821"/>
    </row>
    <row r="9" spans="1:12" ht="13.2">
      <c r="A9" s="3157"/>
      <c r="B9" s="3067"/>
      <c r="C9" s="3188"/>
      <c r="D9" s="3175"/>
      <c r="E9" s="140" t="s">
        <v>2130</v>
      </c>
      <c r="F9" s="2419"/>
      <c r="G9" s="2419"/>
      <c r="H9" s="2419"/>
      <c r="I9" s="1821"/>
    </row>
    <row r="10" spans="1:12" ht="13.2">
      <c r="A10" s="3157" t="s">
        <v>2131</v>
      </c>
      <c r="B10" s="3067">
        <v>15</v>
      </c>
      <c r="C10" s="3187"/>
      <c r="D10" s="3175"/>
      <c r="E10" s="140" t="s">
        <v>2132</v>
      </c>
      <c r="F10" s="2419"/>
      <c r="G10" s="2419"/>
      <c r="H10" s="2419"/>
      <c r="I10" s="1821"/>
    </row>
    <row r="11" spans="1:12" ht="13.2">
      <c r="A11" s="3157"/>
      <c r="B11" s="3067"/>
      <c r="C11" s="3188"/>
      <c r="D11" s="3175"/>
      <c r="E11" s="140" t="s">
        <v>2133</v>
      </c>
      <c r="F11" s="2419"/>
      <c r="G11" s="2419"/>
      <c r="H11" s="2419"/>
      <c r="I11" s="1821"/>
    </row>
    <row r="12" spans="1:12" ht="13.2">
      <c r="A12" s="3157" t="s">
        <v>2134</v>
      </c>
      <c r="B12" s="3067">
        <v>15</v>
      </c>
      <c r="C12" s="3187"/>
      <c r="D12" s="3175"/>
      <c r="E12" s="140" t="s">
        <v>2135</v>
      </c>
      <c r="F12" s="2419"/>
      <c r="G12" s="2419"/>
      <c r="H12" s="2419"/>
      <c r="I12" s="1821"/>
    </row>
    <row r="13" spans="1:12" ht="13.2">
      <c r="A13" s="3157"/>
      <c r="B13" s="3067"/>
      <c r="C13" s="3188"/>
      <c r="D13" s="3175"/>
      <c r="E13" s="140" t="s">
        <v>2136</v>
      </c>
      <c r="F13" s="2419"/>
      <c r="G13" s="2419"/>
      <c r="H13" s="2419"/>
      <c r="I13" s="1821"/>
    </row>
    <row r="14" spans="1:12" ht="13.2">
      <c r="A14" s="3157" t="s">
        <v>2137</v>
      </c>
      <c r="B14" s="3067">
        <v>30</v>
      </c>
      <c r="C14" s="3187">
        <v>45</v>
      </c>
      <c r="D14" s="3175">
        <v>55</v>
      </c>
      <c r="E14" s="140" t="s">
        <v>2138</v>
      </c>
      <c r="F14" s="2419"/>
      <c r="G14" s="2419"/>
      <c r="H14" s="2419"/>
      <c r="I14" s="1821"/>
    </row>
    <row r="15" spans="1:12" ht="13.2">
      <c r="A15" s="3157"/>
      <c r="B15" s="3067"/>
      <c r="C15" s="3189"/>
      <c r="D15" s="3175"/>
      <c r="E15" s="140" t="s">
        <v>2139</v>
      </c>
      <c r="F15" s="2419"/>
      <c r="G15" s="2419"/>
      <c r="H15" s="2419"/>
      <c r="I15" s="1821"/>
    </row>
    <row r="16" spans="1:12" ht="13.2">
      <c r="A16" s="3157"/>
      <c r="B16" s="3067"/>
      <c r="C16" s="3188"/>
      <c r="D16" s="3175"/>
      <c r="E16" s="140" t="s">
        <v>2140</v>
      </c>
      <c r="F16" s="2419"/>
      <c r="G16" s="2419"/>
      <c r="H16" s="2419"/>
      <c r="I16" s="1821"/>
    </row>
    <row r="17" spans="1:35" ht="14.4">
      <c r="A17" s="2420" t="s">
        <v>2141</v>
      </c>
      <c r="B17" s="64"/>
      <c r="C17" s="141">
        <f>SUM(C5:C16)</f>
        <v>45</v>
      </c>
      <c r="D17" s="141">
        <f>SUM(D5:D16)</f>
        <v>55</v>
      </c>
      <c r="E17" s="138"/>
      <c r="F17" s="138"/>
      <c r="G17" s="138"/>
      <c r="H17" s="138"/>
      <c r="I17" s="138"/>
      <c r="K17" s="2418"/>
      <c r="L17" s="2421" t="s">
        <v>2142</v>
      </c>
      <c r="M17" s="2421" t="s">
        <v>2143</v>
      </c>
    </row>
    <row r="18" spans="1:35" ht="15" thickBot="1">
      <c r="A18" s="2422" t="s">
        <v>2144</v>
      </c>
      <c r="B18" s="2423"/>
      <c r="C18" s="142">
        <f>ROUND(C17/SUM(C17:D17),2)</f>
        <v>0.45</v>
      </c>
      <c r="D18" s="142">
        <f>1-C18</f>
        <v>0.55000000000000004</v>
      </c>
      <c r="E18" s="138"/>
      <c r="F18" s="138"/>
      <c r="G18" s="138"/>
      <c r="H18" s="138"/>
      <c r="I18" s="138"/>
      <c r="K18" s="2418" t="s">
        <v>2145</v>
      </c>
      <c r="L18" s="2418">
        <f>IF(C1="",'数据-汇总表'!E3,SUMIF(项目类型,C1,'数据-汇总表'!E17:E26)+SUMIF(项目类型,C1,'数据-汇总表'!I17:I26))</f>
        <v>440.53</v>
      </c>
      <c r="M18" s="2418">
        <f>IF(C1="",'数据-汇总表'!E3,SUMIF(项目类型,C1,'数据-汇总表'!E17:E26))</f>
        <v>440.53</v>
      </c>
    </row>
    <row r="19" spans="1:35" ht="14.4">
      <c r="A19" s="2424" t="s">
        <v>2146</v>
      </c>
      <c r="B19" s="2425" t="s">
        <v>2147</v>
      </c>
      <c r="C19" s="143">
        <f ca="1">SUMIF(INDIRECT("'"&amp;C4&amp;"'"&amp;"!A:A"),'结果表-基准'!B19,INDIRECT("'"&amp;C4&amp;"'"&amp;"!B:B"))</f>
        <v>1852</v>
      </c>
      <c r="D19" s="144">
        <f ca="1">SUMIF(INDIRECT("'"&amp;D4&amp;"'"&amp;"!A:A"),'结果表-基准'!B19,INDIRECT("'"&amp;D4&amp;"'"&amp;"!B:B"))</f>
        <v>2598</v>
      </c>
      <c r="E19" s="2424" t="s">
        <v>2148</v>
      </c>
      <c r="F19" s="2425" t="s">
        <v>2147</v>
      </c>
      <c r="G19" s="145">
        <f ca="1">ROUND(C19*$C$18+D19*$D$18,0)</f>
        <v>2262</v>
      </c>
      <c r="H19" s="2426" t="s">
        <v>2149</v>
      </c>
      <c r="I19" s="138">
        <v>2260</v>
      </c>
      <c r="K19" s="2418" t="s">
        <v>2150</v>
      </c>
      <c r="L19" s="2418">
        <f>IF(C1="",'数据-汇总表'!D3,SUMIF(项目类型,C1,'数据-汇总表'!D17:D26)+SUMIF(项目类型,C1,'数据-汇总表'!H17:H27))</f>
        <v>21.35</v>
      </c>
      <c r="M19" s="2418">
        <f>IF(C1="",'数据-汇总表'!D3,SUMIF(项目类型,C1,'数据-汇总表'!D17:D26))</f>
        <v>21.35</v>
      </c>
    </row>
    <row r="20" spans="1:35" ht="14.4">
      <c r="A20" s="2427"/>
      <c r="B20" s="1246" t="s">
        <v>2151</v>
      </c>
      <c r="C20" s="146">
        <f ca="1">SUMIF(INDIRECT("'"&amp;C4&amp;"'"&amp;"!A:A"),'结果表-基准'!B20,INDIRECT("'"&amp;C4&amp;"'"&amp;"!B:B"))</f>
        <v>42029</v>
      </c>
      <c r="D20" s="147">
        <f ca="1">SUMIF(INDIRECT("'"&amp;D4&amp;"'"&amp;"!A:A"),'结果表-基准'!B20,INDIRECT("'"&amp;D4&amp;"'"&amp;"!B:B"))</f>
        <v>58985</v>
      </c>
      <c r="E20" s="2427"/>
      <c r="F20" s="1246" t="s">
        <v>2151</v>
      </c>
      <c r="G20" s="148">
        <f ca="1">ROUND(C20*$C$18+D20*$D$18,0)</f>
        <v>51355</v>
      </c>
      <c r="H20" s="980" t="s">
        <v>2152</v>
      </c>
      <c r="I20" s="138"/>
    </row>
    <row r="21" spans="1:35" ht="15" customHeight="1" thickBot="1">
      <c r="A21" s="1000"/>
      <c r="B21" s="2428" t="s">
        <v>2153</v>
      </c>
      <c r="C21" s="789">
        <f ca="1">ROUND(C19*10000/L19,0)</f>
        <v>867447</v>
      </c>
      <c r="D21" s="790">
        <f ca="1">ROUND(D19*10000/L19,0)</f>
        <v>1216862</v>
      </c>
      <c r="E21" s="1000"/>
      <c r="F21" s="2428" t="s">
        <v>2153</v>
      </c>
      <c r="G21" s="149">
        <f ca="1">ROUND(G19*10000/L19,0)</f>
        <v>1059485</v>
      </c>
      <c r="H21" s="2429" t="s">
        <v>2152</v>
      </c>
      <c r="I21" s="138"/>
    </row>
    <row r="22" spans="1:35" ht="15" thickBot="1">
      <c r="A22" s="2271" t="s">
        <v>2154</v>
      </c>
      <c r="B22" s="2430"/>
      <c r="C22" s="2431"/>
      <c r="D22" s="791">
        <f ca="1">IF(C19&lt;D19,D19/C19-1,C19/D19-1)</f>
        <v>0.40280777537796975</v>
      </c>
      <c r="E22" s="138"/>
      <c r="F22" s="138"/>
      <c r="G22" s="138"/>
      <c r="H22" s="138"/>
      <c r="I22" s="138"/>
    </row>
    <row r="23" spans="1:35" ht="13.8" thickBot="1">
      <c r="A23" s="2408"/>
      <c r="B23" s="2408"/>
      <c r="C23" s="2408"/>
      <c r="D23" s="2408"/>
      <c r="E23" s="138"/>
      <c r="F23" s="138"/>
      <c r="G23" s="138"/>
      <c r="H23" s="138"/>
      <c r="I23" s="138"/>
    </row>
    <row r="24" spans="1:35" ht="14.4">
      <c r="A24" s="3196" t="s">
        <v>2155</v>
      </c>
      <c r="B24" s="2425" t="s">
        <v>2147</v>
      </c>
      <c r="C24" s="145">
        <f>IF(B30=0,0,D30)</f>
        <v>0</v>
      </c>
      <c r="D24" s="2432"/>
      <c r="E24" s="138"/>
      <c r="F24" s="138"/>
      <c r="G24" s="138"/>
      <c r="H24" s="138"/>
      <c r="I24" s="138"/>
    </row>
    <row r="25" spans="1:35" ht="14.4">
      <c r="A25" s="3197"/>
      <c r="B25" s="1246" t="s">
        <v>2151</v>
      </c>
      <c r="C25" s="150">
        <f>IF(B30=0,0,C30)</f>
        <v>0</v>
      </c>
      <c r="D25" s="2433"/>
      <c r="E25" s="138"/>
      <c r="F25" s="138"/>
      <c r="G25" s="138"/>
      <c r="H25" s="138"/>
      <c r="I25" s="138"/>
    </row>
    <row r="26" spans="1:35" ht="13.5" customHeight="1">
      <c r="A26" s="2434" t="s">
        <v>2156</v>
      </c>
      <c r="B26" s="151" t="s">
        <v>2157</v>
      </c>
      <c r="C26" s="151" t="s">
        <v>2158</v>
      </c>
      <c r="D26" s="152" t="s">
        <v>2159</v>
      </c>
      <c r="E26" s="138"/>
      <c r="F26" s="138"/>
      <c r="G26" s="138"/>
      <c r="H26" s="138"/>
      <c r="I26" s="138"/>
    </row>
    <row r="27" spans="1:35" ht="13.8">
      <c r="A27" s="2434"/>
      <c r="B27" s="151">
        <v>0</v>
      </c>
      <c r="C27" s="151">
        <v>0</v>
      </c>
      <c r="D27" s="152">
        <f>ROUND(C27*B27/10000,0)</f>
        <v>0</v>
      </c>
      <c r="E27" s="138"/>
      <c r="F27" s="138"/>
      <c r="G27" s="138"/>
      <c r="H27" s="138"/>
      <c r="I27" s="138"/>
    </row>
    <row r="28" spans="1:35" ht="13.8">
      <c r="A28" s="2434"/>
      <c r="B28" s="151"/>
      <c r="C28" s="151"/>
      <c r="D28" s="152"/>
      <c r="E28" s="138"/>
      <c r="F28" s="138"/>
      <c r="G28" s="138"/>
      <c r="H28" s="138"/>
      <c r="I28" s="138"/>
    </row>
    <row r="29" spans="1:35" ht="13.8">
      <c r="A29" s="2434"/>
      <c r="B29" s="151"/>
      <c r="C29" s="151"/>
      <c r="D29" s="152"/>
      <c r="E29" s="138"/>
      <c r="F29" s="138"/>
      <c r="G29" s="138"/>
      <c r="H29" s="138"/>
      <c r="I29" s="138"/>
    </row>
    <row r="30" spans="1:35" ht="14.4">
      <c r="A30" s="151" t="s">
        <v>2160</v>
      </c>
      <c r="B30" s="151"/>
      <c r="C30" s="151"/>
      <c r="D30" s="151"/>
      <c r="E30" s="2906" t="s">
        <v>3035</v>
      </c>
      <c r="F30" s="138"/>
      <c r="G30" s="138"/>
      <c r="H30" s="138"/>
      <c r="I30" s="138"/>
    </row>
    <row r="31" spans="1:35" s="2436" customFormat="1" ht="14.4" thickBot="1">
      <c r="A31" s="2435"/>
      <c r="B31" s="2435"/>
      <c r="C31" s="2435"/>
      <c r="D31" s="2435"/>
      <c r="E31" s="138"/>
      <c r="F31" s="138"/>
      <c r="G31" s="138"/>
      <c r="H31" s="138"/>
      <c r="I31" s="138"/>
      <c r="J31" s="795"/>
      <c r="K31" s="795"/>
      <c r="L31" s="795"/>
      <c r="M31" s="795"/>
      <c r="N31" s="795"/>
      <c r="O31" s="795"/>
      <c r="P31" s="795"/>
      <c r="Q31" s="795"/>
      <c r="R31" s="795"/>
      <c r="S31" s="795"/>
      <c r="T31" s="795"/>
      <c r="U31" s="795"/>
      <c r="V31" s="795"/>
      <c r="W31" s="795"/>
      <c r="X31" s="795"/>
      <c r="Y31" s="795"/>
      <c r="Z31" s="795"/>
      <c r="AA31" s="2413"/>
      <c r="AB31" s="2413"/>
      <c r="AC31" s="2413"/>
      <c r="AD31" s="2413"/>
      <c r="AE31" s="2413"/>
      <c r="AF31" s="2413"/>
      <c r="AG31" s="2413"/>
      <c r="AH31" s="2413"/>
      <c r="AI31" s="2413"/>
    </row>
    <row r="32" spans="1:35" ht="15" thickBot="1">
      <c r="A32" s="2437" t="s">
        <v>2161</v>
      </c>
      <c r="B32" s="2438"/>
      <c r="C32" s="153">
        <f ca="1">IF(D32="总价",G19-C24,G20-C25)</f>
        <v>51355</v>
      </c>
      <c r="D32" s="2439" t="s">
        <v>3193</v>
      </c>
      <c r="E32" s="138"/>
      <c r="F32" s="138"/>
      <c r="G32" s="138"/>
      <c r="H32" s="138"/>
      <c r="I32" s="138"/>
    </row>
    <row r="33" spans="1:15" ht="14.4">
      <c r="A33" s="957" t="s">
        <v>2163</v>
      </c>
      <c r="B33" s="2440"/>
      <c r="C33" s="2441" t="s">
        <v>3192</v>
      </c>
      <c r="D33" s="2442" t="s">
        <v>3059</v>
      </c>
      <c r="E33" s="2443" t="s">
        <v>2164</v>
      </c>
      <c r="F33" s="2946" t="str">
        <f>IF(D32="楼面单价","取值（单价）","取值（总价）")</f>
        <v>取值（单价）</v>
      </c>
      <c r="G33" s="138"/>
      <c r="H33" s="138"/>
      <c r="I33" s="138"/>
    </row>
    <row r="34" spans="1:15" ht="14.4">
      <c r="A34" s="2445"/>
      <c r="B34" s="2446" t="s">
        <v>2165</v>
      </c>
      <c r="C34" s="157">
        <f ca="1">IF(C33="自定义",F34,C32-C35)</f>
        <v>44576</v>
      </c>
      <c r="D34" s="1055">
        <f ca="1">IF(C33="自定义",ROUND(C34/C32,3),IF(C33="收益比率",SUMIF(INDIRECT("'"&amp;D33&amp;"'"&amp;"!b:b"),"土地收益比率",INDIRECT("'"&amp;D33&amp;"'"&amp;"!c:c")),SUMIF(INDIRECT("'"&amp;D33&amp;"'"&amp;"!b:b"),"土地成本比率",INDIRECT("'"&amp;D33&amp;"'"&amp;"!c:c"))))</f>
        <v>0.86799999999999999</v>
      </c>
      <c r="E34" s="2447" t="s">
        <v>2166</v>
      </c>
      <c r="F34" s="1735"/>
      <c r="G34" s="138"/>
      <c r="H34" s="138"/>
      <c r="I34" s="138"/>
    </row>
    <row r="35" spans="1:15" ht="15" thickBot="1">
      <c r="A35" s="2448"/>
      <c r="B35" s="2449" t="s">
        <v>2167</v>
      </c>
      <c r="C35" s="1440">
        <f ca="1">IF(C33="自定义",F35,ROUND(C32*D35,0))</f>
        <v>6779</v>
      </c>
      <c r="D35" s="1441">
        <f ca="1">IF(C33="自定义",ROUND(C35/C32,3),IF(C33="收益比率",SUMIF(INDIRECT("'"&amp;D33&amp;"'"&amp;"!b:b"),"建筑物收益比率",INDIRECT("'"&amp;D33&amp;"'"&amp;"!c:c")),SUMIF(INDIRECT("'"&amp;D33&amp;"'"&amp;"!b:b"),"建筑物成本比率",INDIRECT("'"&amp;D33&amp;"'"&amp;"!c:c"))))</f>
        <v>0.13200000000000001</v>
      </c>
      <c r="E35" s="2450" t="s">
        <v>2168</v>
      </c>
      <c r="F35" s="163"/>
      <c r="G35" s="138"/>
      <c r="H35" s="138"/>
      <c r="I35" s="138"/>
    </row>
    <row r="36" spans="1:15" ht="15" thickBot="1">
      <c r="A36" s="3176" t="s">
        <v>2169</v>
      </c>
      <c r="B36" s="2451" t="s">
        <v>2170</v>
      </c>
      <c r="C36" s="154"/>
      <c r="D36" s="2452"/>
      <c r="E36" s="2453"/>
      <c r="F36" s="2454"/>
      <c r="G36" s="138"/>
      <c r="H36" s="138"/>
      <c r="I36" s="138"/>
    </row>
    <row r="37" spans="1:15" ht="15" thickBot="1">
      <c r="A37" s="3177"/>
      <c r="B37" s="2257" t="s">
        <v>2171</v>
      </c>
      <c r="C37" s="156"/>
      <c r="D37" s="1391"/>
      <c r="E37" s="1391"/>
      <c r="F37" s="2454"/>
      <c r="G37" s="138"/>
      <c r="H37" s="138"/>
      <c r="I37" s="138"/>
    </row>
    <row r="38" spans="1:15" ht="15" thickBot="1">
      <c r="A38" s="3178"/>
      <c r="B38" s="2455" t="s">
        <v>2172</v>
      </c>
      <c r="C38" s="727"/>
      <c r="D38" s="2456" t="s">
        <v>2173</v>
      </c>
      <c r="E38" s="1391"/>
      <c r="F38" s="2454"/>
      <c r="G38" s="138"/>
      <c r="H38" s="138"/>
      <c r="I38" s="138"/>
    </row>
    <row r="39" spans="1:15" ht="14.4">
      <c r="A39" s="2427" t="s">
        <v>2174</v>
      </c>
      <c r="B39" s="2457" t="s">
        <v>2157</v>
      </c>
      <c r="C39" s="2458" t="s">
        <v>2158</v>
      </c>
      <c r="D39" s="2458" t="s">
        <v>2177</v>
      </c>
      <c r="E39" s="2459" t="s">
        <v>2159</v>
      </c>
      <c r="F39" s="2454"/>
      <c r="G39" s="138"/>
      <c r="H39" s="138"/>
      <c r="I39" s="138"/>
    </row>
    <row r="40" spans="1:15" ht="13.8">
      <c r="A40" s="2460" t="s">
        <v>2179</v>
      </c>
      <c r="B40" s="158"/>
      <c r="C40" s="159"/>
      <c r="D40" s="159"/>
      <c r="E40" s="160"/>
      <c r="F40" s="2454"/>
      <c r="G40" s="138"/>
      <c r="H40" s="138"/>
      <c r="I40" s="138"/>
    </row>
    <row r="41" spans="1:15" ht="13.8">
      <c r="A41" s="2460" t="s">
        <v>2180</v>
      </c>
      <c r="B41" s="158"/>
      <c r="C41" s="159"/>
      <c r="D41" s="159"/>
      <c r="E41" s="160"/>
      <c r="F41" s="2454"/>
      <c r="G41" s="138"/>
      <c r="H41" s="138"/>
      <c r="I41" s="138"/>
    </row>
    <row r="42" spans="1:15" ht="14.4" thickBot="1">
      <c r="A42" s="2461"/>
      <c r="B42" s="161"/>
      <c r="C42" s="162"/>
      <c r="D42" s="162"/>
      <c r="E42" s="163"/>
      <c r="F42" s="2454"/>
      <c r="G42" s="138"/>
      <c r="H42" s="138"/>
      <c r="I42" s="138"/>
    </row>
    <row r="43" spans="1:15" ht="13.2">
      <c r="A43" s="2155"/>
      <c r="B43" s="2155"/>
      <c r="C43" s="2155"/>
      <c r="D43" s="2155"/>
      <c r="E43" s="2155"/>
      <c r="F43" s="2462"/>
      <c r="G43" s="2462"/>
      <c r="H43" s="2462"/>
      <c r="I43" s="2463"/>
    </row>
    <row r="44" spans="1:15" ht="17.399999999999999">
      <c r="A44" s="2464" t="s">
        <v>2181</v>
      </c>
      <c r="B44" s="2465"/>
      <c r="C44" s="2465"/>
      <c r="D44" s="2466"/>
      <c r="E44" s="2466"/>
      <c r="F44" s="2467"/>
      <c r="G44" s="2467"/>
      <c r="H44" s="2467"/>
      <c r="I44" s="2467"/>
      <c r="J44" s="2468" t="s">
        <v>2182</v>
      </c>
      <c r="K44" s="2469"/>
      <c r="L44" s="2469"/>
      <c r="M44" s="2469"/>
      <c r="N44" s="2469"/>
      <c r="O44" s="2469"/>
    </row>
    <row r="45" spans="1:15" ht="14.25" hidden="1" customHeight="1" thickBot="1">
      <c r="A45" s="3193" t="s">
        <v>2183</v>
      </c>
      <c r="B45" s="3194"/>
      <c r="C45" s="3195"/>
      <c r="D45" s="164">
        <f ca="1">ROUND(H101*F45,0)</f>
        <v>2262</v>
      </c>
      <c r="E45" s="165" t="s">
        <v>2184</v>
      </c>
      <c r="F45" s="166">
        <v>1</v>
      </c>
      <c r="G45" s="167" t="s">
        <v>2185</v>
      </c>
      <c r="H45" s="138"/>
      <c r="I45" s="138"/>
      <c r="J45" s="3112" t="s">
        <v>2186</v>
      </c>
      <c r="K45" s="3112"/>
      <c r="L45" s="3112"/>
      <c r="M45" s="3112"/>
      <c r="N45" s="3112"/>
      <c r="O45" s="3112"/>
    </row>
    <row r="46" spans="1:15" ht="14.25" hidden="1" customHeight="1">
      <c r="A46" s="3190" t="s">
        <v>2187</v>
      </c>
      <c r="B46" s="3191"/>
      <c r="C46" s="3191"/>
      <c r="D46" s="3191"/>
      <c r="E46" s="3191"/>
      <c r="F46" s="3191"/>
      <c r="G46" s="3192"/>
      <c r="H46" s="2470"/>
      <c r="I46" s="168"/>
      <c r="J46" s="2956">
        <v>1</v>
      </c>
      <c r="K46" s="3112" t="s">
        <v>2188</v>
      </c>
      <c r="L46" s="3112"/>
      <c r="M46" s="3113"/>
      <c r="N46" s="3113"/>
      <c r="O46" s="3113"/>
    </row>
    <row r="47" spans="1:15" ht="12" hidden="1" customHeight="1">
      <c r="A47" s="169" t="s">
        <v>2189</v>
      </c>
      <c r="B47" s="170"/>
      <c r="C47" s="171"/>
      <c r="D47" s="172" t="s">
        <v>2190</v>
      </c>
      <c r="E47" s="24" t="s">
        <v>2191</v>
      </c>
      <c r="F47" s="173" t="s">
        <v>2192</v>
      </c>
      <c r="G47" s="174" t="s">
        <v>2193</v>
      </c>
      <c r="H47" s="2470"/>
      <c r="I47" s="168"/>
      <c r="J47" s="2956">
        <v>2</v>
      </c>
      <c r="K47" s="3112" t="s">
        <v>2194</v>
      </c>
      <c r="L47" s="3112"/>
      <c r="M47" s="3114">
        <f>'数据-取费表'!B2</f>
        <v>43999</v>
      </c>
      <c r="N47" s="3114"/>
      <c r="O47" s="3114"/>
    </row>
    <row r="48" spans="1:15" ht="26.4" hidden="1">
      <c r="A48" s="3180" t="s">
        <v>2195</v>
      </c>
      <c r="B48" s="3181"/>
      <c r="C48" s="3181"/>
      <c r="D48" s="140">
        <f>IF(H48="情况1",0,IF(H48="情况2",D52,IF(H48="情况3",D53,IF(H48="情况4",D54))))</f>
        <v>0</v>
      </c>
      <c r="E48" s="2950" t="str">
        <f>IF(H48="情况4","(销售额-原购置价)×税（费）率","销售额×税（费）率")</f>
        <v>销售额×税（费）率</v>
      </c>
      <c r="F48" s="175" t="str">
        <f>IF(H48="情况1","免征",'数据-取费表'!B41)</f>
        <v>免征</v>
      </c>
      <c r="G48" s="2471" t="s">
        <v>2196</v>
      </c>
      <c r="H48" s="2472" t="s">
        <v>2197</v>
      </c>
      <c r="I48" s="2470"/>
      <c r="J48" s="2956">
        <v>3</v>
      </c>
      <c r="K48" s="3112" t="s">
        <v>2198</v>
      </c>
      <c r="L48" s="3112"/>
      <c r="M48" s="3115">
        <f ca="1">H101</f>
        <v>2262</v>
      </c>
      <c r="N48" s="3115"/>
      <c r="O48" s="3115"/>
    </row>
    <row r="49" spans="1:35" ht="25.5" hidden="1" customHeight="1">
      <c r="A49" s="176" t="s">
        <v>2199</v>
      </c>
      <c r="B49" s="3160" t="s">
        <v>2200</v>
      </c>
      <c r="C49" s="3160"/>
      <c r="D49" s="177">
        <v>0</v>
      </c>
      <c r="E49" s="23" t="s">
        <v>2201</v>
      </c>
      <c r="F49" s="28" t="s">
        <v>34</v>
      </c>
      <c r="G49" s="3141"/>
      <c r="H49" s="138"/>
      <c r="I49" s="2473"/>
      <c r="J49" s="2956">
        <v>4</v>
      </c>
      <c r="K49" s="3112" t="str">
        <f>IF(项目基本情况!E8="房地产抵押价值","房地产抵押价值","抵押担保权已注销时的房地产抵押价值")</f>
        <v>房地产抵押价值</v>
      </c>
      <c r="L49" s="3112"/>
      <c r="M49" s="3115">
        <f ca="1">IF(项目基本情况!E8="房地产抵押价值",H107,H109)</f>
        <v>2262</v>
      </c>
      <c r="N49" s="3115"/>
      <c r="O49" s="3115"/>
    </row>
    <row r="50" spans="1:35" ht="25.5" hidden="1" customHeight="1">
      <c r="A50" s="178"/>
      <c r="B50" s="3160" t="s">
        <v>2202</v>
      </c>
      <c r="C50" s="3160"/>
      <c r="D50" s="179"/>
      <c r="E50" s="31"/>
      <c r="F50" s="180"/>
      <c r="G50" s="3142"/>
      <c r="H50" s="138"/>
      <c r="I50" s="2473"/>
      <c r="J50" s="3112" t="s">
        <v>2203</v>
      </c>
      <c r="K50" s="3112"/>
      <c r="L50" s="3112"/>
      <c r="M50" s="3112"/>
      <c r="N50" s="3112"/>
      <c r="O50" s="3112"/>
    </row>
    <row r="51" spans="1:35" ht="12" hidden="1" customHeight="1">
      <c r="A51" s="181"/>
      <c r="B51" s="3160" t="s">
        <v>2204</v>
      </c>
      <c r="C51" s="3160"/>
      <c r="D51" s="182"/>
      <c r="E51" s="30"/>
      <c r="F51" s="180"/>
      <c r="G51" s="3143"/>
      <c r="H51" s="138"/>
      <c r="I51" s="2473"/>
      <c r="J51" s="2955" t="s">
        <v>2205</v>
      </c>
      <c r="K51" s="3112" t="s">
        <v>2206</v>
      </c>
      <c r="L51" s="3112"/>
      <c r="M51" s="2955" t="s">
        <v>2207</v>
      </c>
      <c r="N51" s="2955" t="s">
        <v>2208</v>
      </c>
      <c r="O51" s="2955" t="s">
        <v>2209</v>
      </c>
    </row>
    <row r="52" spans="1:35" ht="24" hidden="1" customHeight="1">
      <c r="A52" s="183" t="s">
        <v>2210</v>
      </c>
      <c r="B52" s="3160" t="s">
        <v>2211</v>
      </c>
      <c r="C52" s="3160"/>
      <c r="D52" s="182">
        <f ca="1">ROUND(D45*'数据-取费表'!B41/(1+'数据-取费表'!C42),0)</f>
        <v>121</v>
      </c>
      <c r="E52" s="11" t="s">
        <v>2212</v>
      </c>
      <c r="F52" s="184">
        <f>'数据-取费表'!B41</f>
        <v>5.6000000000000001E-2</v>
      </c>
      <c r="G52" s="2475"/>
      <c r="H52" s="138"/>
      <c r="I52" s="2473"/>
      <c r="J52" s="2956">
        <v>1</v>
      </c>
      <c r="K52" s="3135" t="s">
        <v>2213</v>
      </c>
      <c r="L52" s="3135"/>
      <c r="M52" s="1741">
        <f>D48</f>
        <v>0</v>
      </c>
      <c r="N52" s="2956" t="str">
        <f>E48</f>
        <v>销售额×税（费）率</v>
      </c>
      <c r="O52" s="1742" t="str">
        <f>F48</f>
        <v>免征</v>
      </c>
    </row>
    <row r="53" spans="1:35" ht="12" hidden="1" customHeight="1">
      <c r="A53" s="183" t="s">
        <v>2214</v>
      </c>
      <c r="B53" s="3161" t="s">
        <v>2215</v>
      </c>
      <c r="C53" s="3162"/>
      <c r="D53" s="182">
        <f ca="1">ROUND(D45*'数据-取费表'!B41/(1+'数据-取费表'!C42),0)</f>
        <v>121</v>
      </c>
      <c r="E53" s="11" t="s">
        <v>2212</v>
      </c>
      <c r="F53" s="184">
        <f>'数据-取费表'!B41</f>
        <v>5.6000000000000001E-2</v>
      </c>
      <c r="G53" s="2475"/>
      <c r="H53" s="138"/>
      <c r="I53" s="2473"/>
      <c r="J53" s="2956">
        <v>2</v>
      </c>
      <c r="K53" s="3135" t="s">
        <v>2216</v>
      </c>
      <c r="L53" s="3135"/>
      <c r="M53" s="1741">
        <f t="shared" ref="M53:O54" ca="1" si="0">D55</f>
        <v>1</v>
      </c>
      <c r="N53" s="2956" t="str">
        <f t="shared" si="0"/>
        <v>销售额×税（费）率</v>
      </c>
      <c r="O53" s="1742">
        <f t="shared" si="0"/>
        <v>5.0000000000000001E-4</v>
      </c>
    </row>
    <row r="54" spans="1:35" ht="12" hidden="1" customHeight="1">
      <c r="A54" s="183" t="s">
        <v>2217</v>
      </c>
      <c r="B54" s="3161" t="s">
        <v>2218</v>
      </c>
      <c r="C54" s="3162"/>
      <c r="D54" s="182">
        <f ca="1">C68</f>
        <v>121</v>
      </c>
      <c r="E54" s="30" t="s">
        <v>2219</v>
      </c>
      <c r="F54" s="184">
        <f>'数据-取费表'!B41</f>
        <v>5.6000000000000001E-2</v>
      </c>
      <c r="G54" s="2475"/>
      <c r="H54" s="2476"/>
      <c r="I54" s="2473"/>
      <c r="J54" s="2956">
        <v>3</v>
      </c>
      <c r="K54" s="3135" t="s">
        <v>2220</v>
      </c>
      <c r="L54" s="3135"/>
      <c r="M54" s="1741">
        <f t="shared" ca="1" si="0"/>
        <v>1280</v>
      </c>
      <c r="N54" s="2956" t="str">
        <f t="shared" si="0"/>
        <v>增值额×税（费）率</v>
      </c>
      <c r="O54" s="1743" t="str">
        <f t="shared" si="0"/>
        <v>——</v>
      </c>
    </row>
    <row r="55" spans="1:35" ht="24" hidden="1" customHeight="1">
      <c r="A55" s="3199" t="s">
        <v>2221</v>
      </c>
      <c r="B55" s="3181"/>
      <c r="C55" s="3181"/>
      <c r="D55" s="185">
        <f ca="1">IF(H55="个人住宅",0,ROUND(D45*I55,0))</f>
        <v>1</v>
      </c>
      <c r="E55" s="11" t="s">
        <v>2222</v>
      </c>
      <c r="F55" s="184">
        <f>IF(H55="正常",I55,"免征")</f>
        <v>5.0000000000000001E-4</v>
      </c>
      <c r="G55" s="2475"/>
      <c r="H55" s="2472" t="s">
        <v>2223</v>
      </c>
      <c r="I55" s="186">
        <f>'数据-取费表'!B49</f>
        <v>5.0000000000000001E-4</v>
      </c>
      <c r="J55" s="2956" t="str">
        <f>IF(H59="非个人房产","",4)</f>
        <v/>
      </c>
      <c r="K55" s="3135" t="str">
        <f>IF(H59="非个人房产","——","个人所得税")</f>
        <v>——</v>
      </c>
      <c r="L55" s="3135"/>
      <c r="M55" s="1744" t="str">
        <f>D59</f>
        <v>——</v>
      </c>
      <c r="N55" s="2957" t="str">
        <f>E59</f>
        <v>——</v>
      </c>
      <c r="O55" s="1745" t="str">
        <f>F59</f>
        <v>——</v>
      </c>
    </row>
    <row r="56" spans="1:35" ht="25.2" hidden="1">
      <c r="A56" s="3199" t="s">
        <v>2224</v>
      </c>
      <c r="B56" s="3181"/>
      <c r="C56" s="3181"/>
      <c r="D56" s="185">
        <f ca="1">IF(H56="个人住宅",D57,D58)</f>
        <v>1280</v>
      </c>
      <c r="E56" s="11" t="s">
        <v>2225</v>
      </c>
      <c r="F56" s="184" t="str">
        <f>IF(H56="正常",F58,"免征")</f>
        <v>——</v>
      </c>
      <c r="G56" s="2477" t="s">
        <v>2226</v>
      </c>
      <c r="H56" s="2478" t="s">
        <v>2223</v>
      </c>
      <c r="I56" s="2479"/>
      <c r="J56" s="2956" t="str">
        <f>IF(项目基本情况!K6="上海银行",IF(J55="",4,J55+1),"")</f>
        <v/>
      </c>
      <c r="K56" s="3118" t="str">
        <f>IF(项目基本情况!K6="上海银行","其他处置费用","")</f>
        <v/>
      </c>
      <c r="L56" s="3119"/>
      <c r="M56" s="1741" t="str">
        <f>IF(项目基本情况!K6="上海银行",M69,"")</f>
        <v/>
      </c>
      <c r="N56" s="3121" t="str">
        <f>IF(项目基本情况!K6="上海银行","包含处置中涉及的律师、诉讼、拍卖、评估等费用","")</f>
        <v/>
      </c>
      <c r="O56" s="3122"/>
    </row>
    <row r="57" spans="1:35" ht="13.2" hidden="1">
      <c r="A57" s="183" t="s">
        <v>2199</v>
      </c>
      <c r="B57" s="3166" t="s">
        <v>2227</v>
      </c>
      <c r="C57" s="3167"/>
      <c r="D57" s="187">
        <v>0</v>
      </c>
      <c r="E57" s="23" t="s">
        <v>2201</v>
      </c>
      <c r="F57" s="155"/>
      <c r="G57" s="2475"/>
      <c r="H57" s="2479"/>
      <c r="I57" s="2479"/>
      <c r="J57" s="3135">
        <f>IF(AND(J55="",J56=""),4,IF(项目基本情况!K6="上海银行",'结果表-基准'!J56+1,'结果表-基准'!J55+1))</f>
        <v>4</v>
      </c>
      <c r="K57" s="3135" t="s">
        <v>2228</v>
      </c>
      <c r="L57" s="2480" t="s">
        <v>2229</v>
      </c>
      <c r="M57" s="1746"/>
      <c r="N57" s="1747">
        <f ca="1">SUMIF(M52:M56,"&lt;9e307")</f>
        <v>1281</v>
      </c>
      <c r="O57" s="2481"/>
      <c r="P57" s="1740">
        <f ca="1">N57/M49</f>
        <v>0.56631299734748008</v>
      </c>
    </row>
    <row r="58" spans="1:35" ht="25.2" hidden="1">
      <c r="A58" s="183" t="s">
        <v>2210</v>
      </c>
      <c r="B58" s="3166" t="s">
        <v>2230</v>
      </c>
      <c r="C58" s="3179"/>
      <c r="D58" s="185">
        <f ca="1">IF(H58="转让取得",C81,C97)</f>
        <v>1280</v>
      </c>
      <c r="E58" s="11" t="s">
        <v>2225</v>
      </c>
      <c r="F58" s="24" t="s">
        <v>34</v>
      </c>
      <c r="G58" s="2475"/>
      <c r="H58" s="2478" t="s">
        <v>2231</v>
      </c>
      <c r="I58" s="2479"/>
      <c r="J58" s="3135"/>
      <c r="K58" s="3135"/>
      <c r="L58" s="2480" t="s">
        <v>2232</v>
      </c>
      <c r="M58" s="1748"/>
      <c r="N58" s="2482" t="str">
        <f ca="1">NUMBERSTRING(INT(N57*10000),2)&amp;"元整"</f>
        <v>壹仟贰佰捌拾壹万元整</v>
      </c>
      <c r="O58" s="2483"/>
    </row>
    <row r="59" spans="1:35" ht="24.6" hidden="1" thickBot="1">
      <c r="A59" s="3139" t="s">
        <v>2233</v>
      </c>
      <c r="B59" s="3140"/>
      <c r="C59" s="3140"/>
      <c r="D59" s="188" t="str">
        <f>IF(H59="非个人房产","——",IF(H59="个人住宅",0,ROUND(D45*I59,0)))</f>
        <v>——</v>
      </c>
      <c r="E59" s="189" t="str">
        <f>IF(H59="非个人房产","——","销售额×税（费）率")</f>
        <v>——</v>
      </c>
      <c r="F59" s="190" t="str">
        <f>IF(H59="非个人房产","——",IF(H59="个人住宅","免征",I59))</f>
        <v>——</v>
      </c>
      <c r="G59" s="2484" t="s">
        <v>2226</v>
      </c>
      <c r="H59" s="2478" t="s">
        <v>2234</v>
      </c>
      <c r="I59" s="191">
        <v>0.01</v>
      </c>
      <c r="J59" s="3137">
        <f>J57+1</f>
        <v>5</v>
      </c>
      <c r="K59" s="3135" t="s">
        <v>2235</v>
      </c>
      <c r="L59" s="2956" t="s">
        <v>2229</v>
      </c>
      <c r="M59" s="1749"/>
      <c r="N59" s="1750">
        <f ca="1">M49-N57</f>
        <v>981</v>
      </c>
      <c r="O59" s="2485"/>
    </row>
    <row r="60" spans="1:35" ht="12" hidden="1" customHeight="1">
      <c r="A60" s="2486"/>
      <c r="B60" s="2408"/>
      <c r="C60" s="2408"/>
      <c r="D60" s="2408"/>
      <c r="E60" s="2156"/>
      <c r="F60" s="2479"/>
      <c r="G60" s="2479"/>
      <c r="H60" s="2487"/>
      <c r="I60" s="138"/>
      <c r="J60" s="3138"/>
      <c r="K60" s="3135"/>
      <c r="L60" s="2480" t="s">
        <v>2232</v>
      </c>
      <c r="M60" s="1748"/>
      <c r="N60" s="2482" t="str">
        <f ca="1">NUMBERSTRING(INT(N59*10000),2)&amp;"元整"</f>
        <v>玖佰捌拾壹万元整</v>
      </c>
      <c r="O60" s="2483"/>
    </row>
    <row r="61" spans="1:35" ht="13.8" hidden="1" thickBot="1">
      <c r="A61" s="3198" t="s">
        <v>2236</v>
      </c>
      <c r="B61" s="3198"/>
      <c r="C61" s="3198"/>
      <c r="D61" s="3198"/>
      <c r="E61" s="3198"/>
      <c r="F61" s="2479"/>
      <c r="G61" s="2479"/>
      <c r="H61" s="2487"/>
      <c r="I61" s="138"/>
      <c r="J61" s="2956">
        <f>J59+1</f>
        <v>6</v>
      </c>
      <c r="K61" s="3135" t="s">
        <v>2237</v>
      </c>
      <c r="L61" s="3135"/>
      <c r="M61" s="1751"/>
      <c r="N61" s="1752">
        <f ca="1">ROUND(N59*10000/'数据-汇总表'!E3,0)</f>
        <v>302</v>
      </c>
      <c r="O61" s="2488"/>
    </row>
    <row r="62" spans="1:35" ht="13.2" hidden="1">
      <c r="A62" s="3155" t="s">
        <v>2238</v>
      </c>
      <c r="B62" s="3156"/>
      <c r="C62" s="2953"/>
      <c r="D62" s="2953" t="s">
        <v>2239</v>
      </c>
      <c r="E62" s="192" t="s">
        <v>2240</v>
      </c>
      <c r="F62" s="2479"/>
      <c r="G62" s="2479"/>
      <c r="H62" s="2487"/>
      <c r="I62" s="138"/>
    </row>
    <row r="63" spans="1:35" ht="13.2" hidden="1">
      <c r="A63" s="203" t="s">
        <v>775</v>
      </c>
      <c r="B63" s="193" t="s">
        <v>2241</v>
      </c>
      <c r="C63" s="194">
        <f ca="1">ROUND((C64+C65)/(1+'数据-取费表'!C42),0)</f>
        <v>2154</v>
      </c>
      <c r="D63" s="195"/>
      <c r="E63" s="196"/>
      <c r="F63" s="2479"/>
      <c r="G63" s="2479"/>
      <c r="H63" s="2487"/>
      <c r="I63" s="138"/>
      <c r="J63" s="3120" t="s">
        <v>2242</v>
      </c>
      <c r="K63" s="2958" t="s">
        <v>2243</v>
      </c>
      <c r="L63" s="1739">
        <f ca="1">IF(M49&gt;10000,M49*0.5%,IF(AND(M49&gt;1000,M49&lt;=10000),M49*1%,IF(AND(M49&gt;100,M49&lt;=1000),M49*3%,IF(AND(M49&gt;10,M49&lt;=100),M49*5%,M49*8%))))</f>
        <v>22.62</v>
      </c>
      <c r="M63" s="24">
        <f ca="1">ROUND(L63,1)</f>
        <v>22.6</v>
      </c>
      <c r="Z63" s="2413"/>
      <c r="AI63" s="2414"/>
    </row>
    <row r="64" spans="1:35" ht="14.25" hidden="1" customHeight="1">
      <c r="A64" s="197" t="s">
        <v>770</v>
      </c>
      <c r="B64" s="198" t="s">
        <v>2244</v>
      </c>
      <c r="C64" s="199">
        <f ca="1">D45</f>
        <v>2262</v>
      </c>
      <c r="D64" s="200" t="s">
        <v>32</v>
      </c>
      <c r="E64" s="201"/>
      <c r="F64" s="2479"/>
      <c r="G64" s="2479"/>
      <c r="H64" s="2487"/>
      <c r="I64" s="138"/>
      <c r="J64" s="3120"/>
      <c r="K64" s="2958" t="s">
        <v>2245</v>
      </c>
      <c r="L64" s="1739">
        <f ca="1">IF(M49&gt;2000,M49*0.5%,IF(AND(M49&gt;1000,M49&lt;=2000),M49*0.6%,IF(AND(M49&gt;500,M49&lt;=1000),M49*0.7%,IF(AND(M49&gt;200,M49&lt;=500),M49*0.8%,IF(AND(M49&gt;100,M49&lt;=200),M49*0.9%,IF(AND(M49&gt;50,M49&lt;=100),M49*1%,IF(AND(M49&gt;20,M49&lt;=50),M49*1.5%,IF(AND(M49&gt;10,M49&lt;=20),M49*2%,IF(AND(M49&gt;1,M49&lt;=10),M49*2.5%)))))))))</f>
        <v>11.31</v>
      </c>
      <c r="M64" s="24">
        <f t="shared" ref="M64:M65" ca="1" si="1">ROUND(L64,1)</f>
        <v>11.3</v>
      </c>
      <c r="N64" s="138" t="s">
        <v>2246</v>
      </c>
      <c r="Z64" s="2413"/>
      <c r="AI64" s="2414"/>
    </row>
    <row r="65" spans="1:35" ht="14.25" hidden="1" customHeight="1">
      <c r="A65" s="197" t="s">
        <v>771</v>
      </c>
      <c r="B65" s="198" t="s">
        <v>2247</v>
      </c>
      <c r="C65" s="202"/>
      <c r="D65" s="200"/>
      <c r="E65" s="201"/>
      <c r="F65" s="2479"/>
      <c r="G65" s="2479"/>
      <c r="H65" s="2487"/>
      <c r="I65" s="138"/>
      <c r="J65" s="3120"/>
      <c r="K65" s="2958" t="s">
        <v>2248</v>
      </c>
      <c r="L65" s="1739">
        <f ca="1">IF(M49&gt;1000,M49*0.1%,IF(AND(M49&gt;500,M49&lt;=1000),M49*0.5%,IF(AND(M49&gt;50,M49&lt;=500),M49*1%,IF(AND(M49&gt;1,M49&lt;=50),M49*1.5%))))</f>
        <v>2.262</v>
      </c>
      <c r="M65" s="24">
        <f t="shared" ca="1" si="1"/>
        <v>2.2999999999999998</v>
      </c>
      <c r="N65" s="138" t="s">
        <v>2246</v>
      </c>
      <c r="Z65" s="2413"/>
      <c r="AI65" s="2414"/>
    </row>
    <row r="66" spans="1:35" ht="14.25" hidden="1" customHeight="1">
      <c r="A66" s="203" t="s">
        <v>772</v>
      </c>
      <c r="B66" s="204" t="s">
        <v>2249</v>
      </c>
      <c r="C66" s="205"/>
      <c r="D66" s="206" t="s">
        <v>32</v>
      </c>
      <c r="E66" s="1763" t="s">
        <v>1366</v>
      </c>
      <c r="F66" s="2479"/>
      <c r="G66" s="2479"/>
      <c r="H66" s="2487"/>
      <c r="I66" s="138"/>
      <c r="J66" s="3120"/>
      <c r="K66" s="2958" t="s">
        <v>2250</v>
      </c>
      <c r="L66" s="1739">
        <f ca="1">M49*0.5%</f>
        <v>11.31</v>
      </c>
      <c r="M66" s="24">
        <f ca="1">IF(L66&gt;0.5,0.5,ROUND(L66,0))</f>
        <v>0.5</v>
      </c>
      <c r="N66" s="138" t="s">
        <v>2251</v>
      </c>
      <c r="Z66" s="2413"/>
      <c r="AI66" s="2414"/>
    </row>
    <row r="67" spans="1:35" ht="14.25" hidden="1" customHeight="1">
      <c r="A67" s="203" t="s">
        <v>773</v>
      </c>
      <c r="B67" s="204" t="s">
        <v>2252</v>
      </c>
      <c r="C67" s="207">
        <f ca="1">C63-C66</f>
        <v>2154</v>
      </c>
      <c r="D67" s="200" t="s">
        <v>32</v>
      </c>
      <c r="E67" s="201"/>
      <c r="F67" s="2479"/>
      <c r="G67" s="2479"/>
      <c r="H67" s="2487"/>
      <c r="I67" s="138"/>
      <c r="J67" s="3120"/>
      <c r="K67" s="2958" t="s">
        <v>2253</v>
      </c>
      <c r="L67" s="1739">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3"/>
      <c r="AI67" s="2414"/>
    </row>
    <row r="68" spans="1:35" ht="14.25" hidden="1" customHeight="1" thickBot="1">
      <c r="A68" s="208" t="s">
        <v>774</v>
      </c>
      <c r="B68" s="209" t="s">
        <v>2254</v>
      </c>
      <c r="C68" s="210">
        <f ca="1">IF(C67&lt;=0,0,ROUND(C67*D68,0))</f>
        <v>121</v>
      </c>
      <c r="D68" s="211">
        <f>'数据-取费表'!B41</f>
        <v>5.6000000000000001E-2</v>
      </c>
      <c r="E68" s="212"/>
      <c r="F68" s="2479"/>
      <c r="G68" s="2479"/>
      <c r="H68" s="2487"/>
      <c r="I68" s="138"/>
      <c r="J68" s="3120"/>
      <c r="K68" s="2958" t="s">
        <v>2255</v>
      </c>
      <c r="L68" s="1739">
        <f ca="1">IF(M49&gt;10000,M49*0.5%,IF(AND(M49&gt;5000,M49&lt;=10000),M49*1%,IF(AND(M49&gt;1000,M49&lt;=5000),M49*2%,IF(AND(M49&gt;200,M49&lt;=1000),M49*3%,M49*5%))))</f>
        <v>45.24</v>
      </c>
      <c r="M68" s="24">
        <f ca="1">ROUND(L68,1)</f>
        <v>45.2</v>
      </c>
      <c r="Z68" s="2413"/>
      <c r="AI68" s="2414"/>
    </row>
    <row r="69" spans="1:35" s="2436" customFormat="1" ht="16.5" hidden="1" customHeight="1">
      <c r="A69" s="2490"/>
      <c r="B69" s="2491"/>
      <c r="C69" s="2492"/>
      <c r="D69" s="2493"/>
      <c r="E69" s="2494"/>
      <c r="F69" s="2156"/>
      <c r="G69" s="2156"/>
      <c r="H69" s="2155"/>
      <c r="I69" s="2408"/>
      <c r="J69" s="3120"/>
      <c r="K69" s="2958" t="s">
        <v>2256</v>
      </c>
      <c r="L69" s="2495"/>
      <c r="M69" s="24">
        <f ca="1">ROUND(SUM(M63:M68),0)</f>
        <v>84</v>
      </c>
      <c r="N69" s="1740">
        <f ca="1">M69/M49</f>
        <v>3.7135278514588858E-2</v>
      </c>
      <c r="O69" s="795"/>
      <c r="P69" s="795"/>
      <c r="Q69" s="795"/>
      <c r="R69" s="795"/>
      <c r="S69" s="795"/>
      <c r="T69" s="795"/>
      <c r="U69" s="795"/>
      <c r="V69" s="795"/>
      <c r="W69" s="795"/>
      <c r="X69" s="795"/>
      <c r="Y69" s="795"/>
      <c r="Z69" s="2413"/>
      <c r="AA69" s="2413"/>
      <c r="AB69" s="2413"/>
      <c r="AC69" s="2413"/>
      <c r="AD69" s="2413"/>
      <c r="AE69" s="2413"/>
      <c r="AF69" s="2413"/>
      <c r="AG69" s="2413"/>
      <c r="AH69" s="2413"/>
    </row>
    <row r="70" spans="1:35" s="2497" customFormat="1" ht="14.4" hidden="1" thickBot="1">
      <c r="A70" s="3164" t="s">
        <v>2257</v>
      </c>
      <c r="B70" s="3165"/>
      <c r="C70" s="3165"/>
      <c r="D70" s="3165"/>
      <c r="E70" s="3165"/>
      <c r="F70" s="3165"/>
      <c r="G70" s="3165"/>
      <c r="H70" s="3165"/>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3.8" hidden="1">
      <c r="A71" s="3155" t="s">
        <v>2238</v>
      </c>
      <c r="B71" s="3156"/>
      <c r="C71" s="2953"/>
      <c r="D71" s="2953" t="s">
        <v>2239</v>
      </c>
      <c r="E71" s="213" t="s">
        <v>2240</v>
      </c>
      <c r="F71" s="214"/>
      <c r="G71" s="214"/>
      <c r="H71" s="215"/>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3.8" hidden="1">
      <c r="A72" s="203" t="s">
        <v>775</v>
      </c>
      <c r="B72" s="204" t="s">
        <v>2258</v>
      </c>
      <c r="C72" s="207">
        <f ca="1">ROUND(D45/(1+'数据-取费表'!C42),0)</f>
        <v>2154</v>
      </c>
      <c r="D72" s="200" t="s">
        <v>32</v>
      </c>
      <c r="E72" s="2952"/>
      <c r="F72" s="2947"/>
      <c r="G72" s="2947"/>
      <c r="H72" s="216"/>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3.8" hidden="1">
      <c r="A73" s="203" t="s">
        <v>772</v>
      </c>
      <c r="B73" s="173" t="s">
        <v>2259</v>
      </c>
      <c r="C73" s="207">
        <f ca="1">C74+C78</f>
        <v>13</v>
      </c>
      <c r="D73" s="200" t="s">
        <v>32</v>
      </c>
      <c r="E73" s="2952"/>
      <c r="F73" s="2947"/>
      <c r="G73" s="2947"/>
      <c r="H73" s="216"/>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7" t="s">
        <v>770</v>
      </c>
      <c r="B74" s="198" t="s">
        <v>2260</v>
      </c>
      <c r="C74" s="200">
        <f>ROUND(IF(G77="2016年5月1日后购买",C75/(1+'数据-取费表'!C42)+C76+C77,C75+C76+C77),0)</f>
        <v>0</v>
      </c>
      <c r="D74" s="200" t="s">
        <v>32</v>
      </c>
      <c r="E74" s="2952"/>
      <c r="F74" s="2947"/>
      <c r="G74" s="2947"/>
      <c r="H74" s="216"/>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28.8" hidden="1">
      <c r="A75" s="217" t="s">
        <v>776</v>
      </c>
      <c r="B75" s="198" t="s">
        <v>2261</v>
      </c>
      <c r="C75" s="218"/>
      <c r="D75" s="200" t="s">
        <v>32</v>
      </c>
      <c r="E75" s="219" t="s">
        <v>2262</v>
      </c>
      <c r="F75" s="2501" t="s">
        <v>2263</v>
      </c>
      <c r="G75" s="219" t="s">
        <v>2264</v>
      </c>
      <c r="H75" s="220"/>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7" t="s">
        <v>777</v>
      </c>
      <c r="B76" s="221" t="s">
        <v>2265</v>
      </c>
      <c r="C76" s="200">
        <f>IF(F75="购房发票",ROUND(C75*H75*D76,0),0)</f>
        <v>0</v>
      </c>
      <c r="D76" s="222">
        <v>0.05</v>
      </c>
      <c r="E76" s="3161" t="s">
        <v>2266</v>
      </c>
      <c r="F76" s="3160"/>
      <c r="G76" s="3160"/>
      <c r="H76" s="3163"/>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7" t="s">
        <v>778</v>
      </c>
      <c r="B77" s="198" t="s">
        <v>2267</v>
      </c>
      <c r="C77" s="200">
        <f>ROUND(IF(G77="个人住宅",0,IF(G77="2016年5月1日前购买",C75*D77,C75*D77/(1+'数据-取费表'!C42))),0)</f>
        <v>0</v>
      </c>
      <c r="D77" s="223">
        <f>'数据-取费表'!B48+'数据-取费表'!B49</f>
        <v>3.0499999999999999E-2</v>
      </c>
      <c r="E77" s="2959" t="s">
        <v>2268</v>
      </c>
      <c r="F77" s="224"/>
      <c r="G77" s="2503" t="s">
        <v>2269</v>
      </c>
      <c r="H77" s="2954"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7" t="s">
        <v>771</v>
      </c>
      <c r="B78" s="198" t="s">
        <v>2270</v>
      </c>
      <c r="C78" s="225">
        <f ca="1">ROUND(D45*D78/(1+'数据-取费表'!C42),0)</f>
        <v>13</v>
      </c>
      <c r="D78" s="226">
        <f>'数据-取费表'!B43</f>
        <v>6.000000000000001E-3</v>
      </c>
      <c r="E78" s="3152" t="s">
        <v>2271</v>
      </c>
      <c r="F78" s="3153"/>
      <c r="G78" s="3153"/>
      <c r="H78" s="3154"/>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3.8" hidden="1">
      <c r="A79" s="2505" t="s">
        <v>773</v>
      </c>
      <c r="B79" s="204" t="s">
        <v>2272</v>
      </c>
      <c r="C79" s="207">
        <f ca="1">C72-C73</f>
        <v>2141</v>
      </c>
      <c r="D79" s="200" t="s">
        <v>32</v>
      </c>
      <c r="E79" s="2952"/>
      <c r="F79" s="2947"/>
      <c r="G79" s="2947"/>
      <c r="H79" s="216"/>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4" t="s">
        <v>2273</v>
      </c>
      <c r="C80" s="227">
        <f ca="1">IF(C79&lt;=0,0,C79/C73)</f>
        <v>164.69230769230768</v>
      </c>
      <c r="D80" s="200" t="s">
        <v>32</v>
      </c>
      <c r="E80" s="2959" t="str">
        <f ca="1">IF(C80&gt;=200%,"增值额超过扣除项目金额200%",IF(C80&gt;=100%,"增值额超过扣除项目金额100%，未超过200%",IF(C80&gt;=50%,"增值额超过扣除项目金额50%，未超过100%",IF(C80&lt;50%,"增值额未超过扣除项目金额50%"))))</f>
        <v>增值额超过扣除项目金额200%</v>
      </c>
      <c r="F80" s="2947"/>
      <c r="G80" s="2947"/>
      <c r="H80" s="216"/>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6" hidden="1" thickBot="1">
      <c r="A81" s="2506" t="s">
        <v>781</v>
      </c>
      <c r="B81" s="209" t="s">
        <v>2274</v>
      </c>
      <c r="C81" s="228">
        <f ca="1">ROUND(IF(C79&lt;=0,0,IF(C80&gt;=200%,C79*60%-C73*35%,IF(C80&gt;=100%,C79*50%-C73*15%,IF(C80&gt;=50%,C79*40%-C73*5%,IF(C80&lt;50%,C79*30%,0))))),0)</f>
        <v>1280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3"/>
      <c r="B82" s="734"/>
      <c r="C82" s="7"/>
      <c r="D82" s="7"/>
      <c r="E82" s="734"/>
      <c r="F82" s="734"/>
      <c r="G82" s="734"/>
      <c r="H82" s="735"/>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4.4" hidden="1" thickBot="1">
      <c r="A83" s="3164" t="s">
        <v>2275</v>
      </c>
      <c r="B83" s="3165"/>
      <c r="C83" s="3165"/>
      <c r="D83" s="3165"/>
      <c r="E83" s="3165"/>
      <c r="F83" s="3165"/>
      <c r="G83" s="3165"/>
      <c r="H83" s="3165"/>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3.8" hidden="1">
      <c r="A84" s="3155" t="s">
        <v>2238</v>
      </c>
      <c r="B84" s="3156"/>
      <c r="C84" s="2953"/>
      <c r="D84" s="2953" t="s">
        <v>2239</v>
      </c>
      <c r="E84" s="213" t="s">
        <v>2240</v>
      </c>
      <c r="F84" s="214"/>
      <c r="G84" s="214"/>
      <c r="H84" s="233"/>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3.8" hidden="1">
      <c r="A85" s="203" t="s">
        <v>775</v>
      </c>
      <c r="B85" s="204" t="s">
        <v>2258</v>
      </c>
      <c r="C85" s="207">
        <f ca="1">ROUND(D45/(1+'数据-取费表'!C42),0)</f>
        <v>2154</v>
      </c>
      <c r="D85" s="200" t="s">
        <v>32</v>
      </c>
      <c r="E85" s="2952"/>
      <c r="F85" s="2947"/>
      <c r="G85" s="2947"/>
      <c r="H85" s="234"/>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3.8" hidden="1">
      <c r="A86" s="203" t="s">
        <v>772</v>
      </c>
      <c r="B86" s="173" t="s">
        <v>2259</v>
      </c>
      <c r="C86" s="207">
        <f ca="1">IF(H88="仅含出让金",C87+C90+C91+C92+C93+C94,C87+C91+C92+C93+C94)</f>
        <v>13</v>
      </c>
      <c r="D86" s="235"/>
      <c r="E86" s="2952"/>
      <c r="F86" s="2947"/>
      <c r="G86" s="2947"/>
      <c r="H86" s="234"/>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3.8" hidden="1">
      <c r="A87" s="217" t="s">
        <v>770</v>
      </c>
      <c r="B87" s="198" t="s">
        <v>2276</v>
      </c>
      <c r="C87" s="225">
        <f>C88+C89</f>
        <v>0</v>
      </c>
      <c r="D87" s="226"/>
      <c r="E87" s="2948"/>
      <c r="F87" s="2949"/>
      <c r="G87" s="2949"/>
      <c r="H87" s="2951"/>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3.8" hidden="1">
      <c r="A88" s="217" t="s">
        <v>776</v>
      </c>
      <c r="B88" s="198" t="s">
        <v>2277</v>
      </c>
      <c r="C88" s="236"/>
      <c r="D88" s="226"/>
      <c r="E88" s="237" t="s">
        <v>2278</v>
      </c>
      <c r="F88" s="2949"/>
      <c r="G88" s="238" t="s">
        <v>2279</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3.8" hidden="1">
      <c r="A89" s="217" t="s">
        <v>777</v>
      </c>
      <c r="B89" s="198" t="s">
        <v>2267</v>
      </c>
      <c r="C89" s="225">
        <f>ROUND(C88*D89,0)</f>
        <v>0</v>
      </c>
      <c r="D89" s="226">
        <f>'数据-取费表'!B48+'数据-取费表'!B49</f>
        <v>3.0499999999999999E-2</v>
      </c>
      <c r="E89" s="237" t="s">
        <v>2280</v>
      </c>
      <c r="F89" s="2949"/>
      <c r="G89" s="2949"/>
      <c r="H89" s="2951"/>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3.8" hidden="1">
      <c r="A90" s="217" t="s">
        <v>771</v>
      </c>
      <c r="B90" s="198" t="s">
        <v>2281</v>
      </c>
      <c r="C90" s="236"/>
      <c r="D90" s="226"/>
      <c r="E90" s="237" t="str">
        <f>IF(H88="-","土地取得成本中已包含该笔费用"," ")</f>
        <v xml:space="preserve"> </v>
      </c>
      <c r="F90" s="2949"/>
      <c r="G90" s="2949"/>
      <c r="H90" s="2951"/>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7" t="s">
        <v>2282</v>
      </c>
      <c r="B91" s="198" t="s">
        <v>2283</v>
      </c>
      <c r="C91" s="225">
        <f>IF(H91="——",成本法!C33,I91)</f>
        <v>0</v>
      </c>
      <c r="D91" s="226"/>
      <c r="E91" s="3152" t="s">
        <v>2284</v>
      </c>
      <c r="F91" s="3153"/>
      <c r="G91" s="3153"/>
      <c r="H91" s="2508" t="s">
        <v>2285</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7" t="s">
        <v>2286</v>
      </c>
      <c r="B92" s="198" t="s">
        <v>2287</v>
      </c>
      <c r="C92" s="225">
        <f>ROUND((C87+C90+C91)*D92,0)</f>
        <v>0</v>
      </c>
      <c r="D92" s="226">
        <v>0.1</v>
      </c>
      <c r="E92" s="3152" t="s">
        <v>2288</v>
      </c>
      <c r="F92" s="3153"/>
      <c r="G92" s="3153"/>
      <c r="H92" s="3154"/>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7" t="s">
        <v>2289</v>
      </c>
      <c r="B93" s="198" t="s">
        <v>2270</v>
      </c>
      <c r="C93" s="225">
        <f ca="1">ROUND(D45*D93/(1+'数据-取费表'!C42),0)</f>
        <v>13</v>
      </c>
      <c r="D93" s="226">
        <f>'数据-取费表'!B43</f>
        <v>6.000000000000001E-3</v>
      </c>
      <c r="E93" s="3152" t="s">
        <v>2271</v>
      </c>
      <c r="F93" s="3153"/>
      <c r="G93" s="3153"/>
      <c r="H93" s="3154"/>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7" t="s">
        <v>2290</v>
      </c>
      <c r="B94" s="198" t="s">
        <v>2291</v>
      </c>
      <c r="C94" s="236">
        <f>ROUND((C87+C90+C91)*D94,0)</f>
        <v>0</v>
      </c>
      <c r="D94" s="226">
        <v>0.2</v>
      </c>
      <c r="E94" s="3200" t="s">
        <v>2292</v>
      </c>
      <c r="F94" s="3201"/>
      <c r="G94" s="3201"/>
      <c r="H94" s="3202"/>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3.8" hidden="1">
      <c r="A95" s="2505" t="s">
        <v>773</v>
      </c>
      <c r="B95" s="204" t="s">
        <v>2272</v>
      </c>
      <c r="C95" s="207">
        <f ca="1">ROUND(C85-C86,0)</f>
        <v>2141</v>
      </c>
      <c r="D95" s="200" t="s">
        <v>32</v>
      </c>
      <c r="E95" s="2952"/>
      <c r="F95" s="2947"/>
      <c r="G95" s="2947"/>
      <c r="H95" s="234"/>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4" t="s">
        <v>2273</v>
      </c>
      <c r="C96" s="227">
        <f ca="1">IF(C95&lt;=0,0,C95/C86)</f>
        <v>164.69230769230768</v>
      </c>
      <c r="D96" s="200" t="s">
        <v>32</v>
      </c>
      <c r="E96" s="2959" t="str">
        <f ca="1">IF(C96&gt;=200%,"增值额超过扣除项目金额200%",IF(C96&gt;=100%,"增值额超过扣除项目金额100%，未超过200%",IF(C96&gt;=50%,"增值额超过扣除项目金额50%，未超过100%",IF(C96&lt;50%,"增值额未超过扣除项目金额50%"))))</f>
        <v>增值额超过扣除项目金额200%</v>
      </c>
      <c r="F96" s="2947"/>
      <c r="G96" s="2947"/>
      <c r="H96" s="234"/>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6" hidden="1" thickBot="1">
      <c r="A97" s="2506" t="s">
        <v>781</v>
      </c>
      <c r="B97" s="209" t="s">
        <v>2274</v>
      </c>
      <c r="C97" s="228">
        <f ca="1">ROUND(IF(C95&lt;=0,0,IF(C96&gt;=200%,C95*60%-C86*35%,IF(C96&gt;=100%,C95*50%-C86*15%,IF(C96&gt;=50%,C95*40%-C86*5%,IF(C96&lt;50%,C95*30%,0))))),0)</f>
        <v>1280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8"/>
    </row>
    <row r="99" spans="1:35" ht="21.75" customHeight="1" thickBot="1">
      <c r="A99" s="2464" t="s">
        <v>2293</v>
      </c>
      <c r="B99" s="2408"/>
      <c r="C99" s="2408"/>
      <c r="D99" s="2408"/>
      <c r="E99" s="2156"/>
      <c r="F99" s="2156"/>
      <c r="G99" s="2156"/>
      <c r="H99" s="2155"/>
      <c r="I99" s="138"/>
    </row>
    <row r="100" spans="1:35" ht="18.75" customHeight="1">
      <c r="A100" s="3104" t="s">
        <v>2294</v>
      </c>
      <c r="B100" s="3105"/>
      <c r="C100" s="3105"/>
      <c r="D100" s="3136"/>
      <c r="E100" s="3105" t="s">
        <v>2295</v>
      </c>
      <c r="F100" s="3105"/>
      <c r="G100" s="3105"/>
      <c r="H100" s="3136"/>
      <c r="I100" s="138"/>
    </row>
    <row r="101" spans="1:35" ht="18.75" customHeight="1">
      <c r="A101" s="3144" t="s">
        <v>2296</v>
      </c>
      <c r="B101" s="3145"/>
      <c r="C101" s="736" t="str">
        <f>C4</f>
        <v>比较法-办公</v>
      </c>
      <c r="D101" s="737" t="str">
        <f>D4</f>
        <v>收益法 (元)</v>
      </c>
      <c r="E101" s="3116" t="s">
        <v>2297</v>
      </c>
      <c r="F101" s="3117"/>
      <c r="G101" s="2510" t="s">
        <v>2298</v>
      </c>
      <c r="H101" s="1045">
        <f ca="1">H118</f>
        <v>2262</v>
      </c>
      <c r="I101" s="138"/>
    </row>
    <row r="102" spans="1:35" ht="18.75" customHeight="1">
      <c r="A102" s="3146" t="s">
        <v>2299</v>
      </c>
      <c r="B102" s="2510" t="s">
        <v>2298</v>
      </c>
      <c r="C102" s="736">
        <f ca="1">C19</f>
        <v>1852</v>
      </c>
      <c r="D102" s="737">
        <f ca="1">D19</f>
        <v>2598</v>
      </c>
      <c r="E102" s="3116"/>
      <c r="F102" s="3117"/>
      <c r="G102" s="2510" t="s">
        <v>2300</v>
      </c>
      <c r="H102" s="371">
        <f ca="1">I118</f>
        <v>51355</v>
      </c>
      <c r="I102" s="138"/>
    </row>
    <row r="103" spans="1:35" ht="42.75" customHeight="1">
      <c r="A103" s="3146"/>
      <c r="B103" s="2510" t="s">
        <v>2300</v>
      </c>
      <c r="C103" s="738">
        <f ca="1">C20</f>
        <v>42029</v>
      </c>
      <c r="D103" s="739">
        <f ca="1">D20</f>
        <v>58985</v>
      </c>
      <c r="E103" s="3110" t="s">
        <v>2301</v>
      </c>
      <c r="F103" s="3111"/>
      <c r="G103" s="2511" t="s">
        <v>2302</v>
      </c>
      <c r="H103" s="1045">
        <f>IF(D36="正常操作",H104+H105+H106,H105+H106)</f>
        <v>0</v>
      </c>
      <c r="I103" s="138"/>
    </row>
    <row r="104" spans="1:35" ht="18.75" customHeight="1">
      <c r="A104" s="3146" t="s">
        <v>2303</v>
      </c>
      <c r="B104" s="2512" t="s">
        <v>2298</v>
      </c>
      <c r="C104" s="740">
        <f ca="1">H118</f>
        <v>2262</v>
      </c>
      <c r="D104" s="741"/>
      <c r="E104" s="2257" t="s">
        <v>2304</v>
      </c>
      <c r="F104" s="2248"/>
      <c r="G104" s="2511" t="s">
        <v>2302</v>
      </c>
      <c r="H104" s="1046">
        <f>IF(D36="同一抵押权人同一抵押物续贷",C36&amp;"（未扣减，详见特别提示）",C36)</f>
        <v>0</v>
      </c>
      <c r="I104" s="138"/>
    </row>
    <row r="105" spans="1:35" ht="18.75" customHeight="1" thickBot="1">
      <c r="A105" s="3158"/>
      <c r="B105" s="2513" t="s">
        <v>2300</v>
      </c>
      <c r="C105" s="742">
        <f ca="1">I118</f>
        <v>51355</v>
      </c>
      <c r="D105" s="743"/>
      <c r="E105" s="2257" t="s">
        <v>2305</v>
      </c>
      <c r="F105" s="2248"/>
      <c r="G105" s="2511" t="s">
        <v>2302</v>
      </c>
      <c r="H105" s="1046">
        <f>C37</f>
        <v>0</v>
      </c>
      <c r="I105" s="138"/>
    </row>
    <row r="106" spans="1:35" ht="18.75" customHeight="1">
      <c r="A106" s="2408" t="s">
        <v>2306</v>
      </c>
      <c r="B106" s="2408"/>
      <c r="C106" s="2408"/>
      <c r="D106" s="2408"/>
      <c r="E106" s="2514" t="s">
        <v>2307</v>
      </c>
      <c r="F106" s="2248"/>
      <c r="G106" s="2511" t="s">
        <v>2302</v>
      </c>
      <c r="H106" s="1046">
        <f>C38</f>
        <v>0</v>
      </c>
      <c r="I106" s="138"/>
    </row>
    <row r="107" spans="1:35" ht="18.75" customHeight="1">
      <c r="A107" s="138"/>
      <c r="B107" s="138"/>
      <c r="C107" s="138"/>
      <c r="D107" s="138"/>
      <c r="E107" s="3147" t="str">
        <f>IF(项目基本情况!E8="已注销","——","3.房地产抵押价值")</f>
        <v>3.房地产抵押价值</v>
      </c>
      <c r="F107" s="3117"/>
      <c r="G107" s="2510" t="s">
        <v>2298</v>
      </c>
      <c r="H107" s="1045">
        <f ca="1">IF(E107="——","——",H101-H103)</f>
        <v>2262</v>
      </c>
      <c r="I107" s="138"/>
    </row>
    <row r="108" spans="1:35" ht="18.75" customHeight="1">
      <c r="A108" s="138"/>
      <c r="B108" s="138"/>
      <c r="C108" s="138"/>
      <c r="D108" s="138"/>
      <c r="E108" s="3147"/>
      <c r="F108" s="3117"/>
      <c r="G108" s="2510" t="s">
        <v>2300</v>
      </c>
      <c r="H108" s="371">
        <f ca="1">ROUND(H107*10000/'数据-汇总表'!E3,0)</f>
        <v>696</v>
      </c>
      <c r="I108" s="138"/>
    </row>
    <row r="109" spans="1:35" ht="18.75" customHeight="1">
      <c r="A109" s="138"/>
      <c r="B109" s="138"/>
      <c r="C109" s="138"/>
      <c r="D109" s="138"/>
      <c r="E109" s="3147" t="str">
        <f>IF(项目基本情况!E8="已注销及未注销","4.抵押担保权已注销时的房地产抵押价值",IF(项目基本情况!E8="已注销","3.抵押担保权已注销时的房地产抵押价值","——"))</f>
        <v>——</v>
      </c>
      <c r="F109" s="3117"/>
      <c r="G109" s="2510" t="s">
        <v>2298</v>
      </c>
      <c r="H109" s="348" t="str">
        <f>IF(E109="——","——",H101-H105-H106)</f>
        <v>——</v>
      </c>
      <c r="I109" s="138"/>
    </row>
    <row r="110" spans="1:35" ht="18.75" customHeight="1">
      <c r="A110" s="138"/>
      <c r="B110" s="138"/>
      <c r="C110" s="138"/>
      <c r="D110" s="138"/>
      <c r="E110" s="3147"/>
      <c r="F110" s="3117"/>
      <c r="G110" s="2510" t="s">
        <v>2300</v>
      </c>
      <c r="H110" s="371" t="str">
        <f>IF(H109="——","——",ROUND(H109*10000/'数据-汇总表'!E3,0))</f>
        <v>——</v>
      </c>
      <c r="I110" s="138"/>
    </row>
    <row r="111" spans="1:35" ht="18.75" customHeight="1">
      <c r="A111" s="138"/>
      <c r="B111" s="138"/>
      <c r="C111" s="138"/>
      <c r="D111" s="138"/>
      <c r="E111" s="3148" t="str">
        <f>IF(项目基本情况!E9="抵押净值",IF(OR(项目基本情况!E8="已注销",项目基本情况!E8="房地产抵押价值"),"4.抵押净值","5.抵押净值"),"——")</f>
        <v>——</v>
      </c>
      <c r="F111" s="3149"/>
      <c r="G111" s="2510" t="s">
        <v>2298</v>
      </c>
      <c r="H111" s="1045" t="str">
        <f>IF(E111="——","——",N59)</f>
        <v>——</v>
      </c>
      <c r="I111" s="138"/>
    </row>
    <row r="112" spans="1:35" ht="18.75" customHeight="1" thickBot="1">
      <c r="A112" s="138"/>
      <c r="B112" s="138"/>
      <c r="C112" s="138"/>
      <c r="D112" s="138"/>
      <c r="E112" s="3150"/>
      <c r="F112" s="3151"/>
      <c r="G112" s="2515" t="s">
        <v>2300</v>
      </c>
      <c r="H112" s="790" t="str">
        <f>IF(E111="——","——",N61)</f>
        <v>——</v>
      </c>
      <c r="I112" s="138"/>
    </row>
    <row r="113" spans="1:11" ht="18.75" customHeight="1">
      <c r="A113" s="138"/>
      <c r="B113" s="138"/>
      <c r="C113" s="138"/>
      <c r="D113" s="138"/>
      <c r="E113" s="3159" t="s">
        <v>2306</v>
      </c>
      <c r="F113" s="3159"/>
      <c r="G113" s="3159"/>
      <c r="H113" s="3159"/>
      <c r="I113" s="138"/>
    </row>
    <row r="114" spans="1:11" ht="3.75" customHeight="1">
      <c r="A114" s="2408"/>
      <c r="B114" s="2408"/>
      <c r="C114" s="2408"/>
      <c r="D114" s="2408"/>
      <c r="E114" s="2486"/>
      <c r="F114" s="2486"/>
      <c r="G114" s="2486"/>
      <c r="H114" s="2486"/>
      <c r="I114" s="2408"/>
    </row>
    <row r="115" spans="1:11" ht="18.75" customHeight="1">
      <c r="A115" s="3172" t="s">
        <v>2308</v>
      </c>
      <c r="B115" s="3173"/>
      <c r="C115" s="3173"/>
      <c r="D115" s="3173"/>
      <c r="E115" s="3173"/>
      <c r="F115" s="3173"/>
      <c r="G115" s="3173"/>
      <c r="H115" s="3173"/>
      <c r="I115" s="3174"/>
    </row>
    <row r="116" spans="1:11" ht="27" customHeight="1">
      <c r="A116" s="3067" t="s">
        <v>2309</v>
      </c>
      <c r="B116" s="3126" t="s">
        <v>2310</v>
      </c>
      <c r="C116" s="3126" t="s">
        <v>2311</v>
      </c>
      <c r="D116" s="3132" t="s">
        <v>2312</v>
      </c>
      <c r="E116" s="3133"/>
      <c r="F116" s="3168" t="s">
        <v>2313</v>
      </c>
      <c r="G116" s="3168"/>
      <c r="H116" s="3067" t="s">
        <v>2314</v>
      </c>
      <c r="I116" s="3067"/>
    </row>
    <row r="117" spans="1:11" ht="18.75" customHeight="1">
      <c r="A117" s="3067"/>
      <c r="B117" s="3127"/>
      <c r="C117" s="3127"/>
      <c r="D117" s="2945" t="s">
        <v>2315</v>
      </c>
      <c r="E117" s="2945" t="s">
        <v>2316</v>
      </c>
      <c r="F117" s="2945" t="s">
        <v>2315</v>
      </c>
      <c r="G117" s="2945" t="s">
        <v>2317</v>
      </c>
      <c r="H117" s="2945" t="s">
        <v>2315</v>
      </c>
      <c r="I117" s="2945" t="s">
        <v>2317</v>
      </c>
    </row>
    <row r="118" spans="1:11" ht="24.75" customHeight="1">
      <c r="A118" s="2516" t="str">
        <f>项目基本情况!S2</f>
        <v>北京市出让国有建设用地使用权及在建建筑物房地产</v>
      </c>
      <c r="B118" s="2945">
        <f>M18</f>
        <v>440.53</v>
      </c>
      <c r="C118" s="2945">
        <f>M19</f>
        <v>21.35</v>
      </c>
      <c r="D118" s="2945">
        <f ca="1">ROUND(IF(D32="总价",C34,E118*B118/10000),0)</f>
        <v>1964</v>
      </c>
      <c r="E118" s="2945">
        <f ca="1">ROUND(IF(C33="自定义",IF(D32="楼面单价",C34,D118*10000/B118),I118-G118),0)</f>
        <v>44576</v>
      </c>
      <c r="F118" s="2945">
        <f ca="1">ROUND(IF(D32="总价",C35,G118*B118/10000),0)</f>
        <v>299</v>
      </c>
      <c r="G118" s="2945">
        <f ca="1">ROUND(IF(D32="楼面单价",C35,F118*10000/B118),0)</f>
        <v>6779</v>
      </c>
      <c r="H118" s="2945">
        <f ca="1">ROUND(IF(D32="总价",C32,I118*B118/10000),0)</f>
        <v>2262</v>
      </c>
      <c r="I118" s="2945">
        <f ca="1">ROUND(IF(D32="楼面单价",C32,H118*10000/B118),0)</f>
        <v>51355</v>
      </c>
    </row>
    <row r="119" spans="1:11" ht="18.75" customHeight="1">
      <c r="A119" s="3067" t="s">
        <v>2318</v>
      </c>
      <c r="B119" s="3067"/>
      <c r="C119" s="3067"/>
      <c r="D119" s="3128" t="str">
        <f ca="1">NUMBERSTRING(INT(D118*10000),2)&amp;"元整"</f>
        <v>壹仟玖佰陆拾肆万元整</v>
      </c>
      <c r="E119" s="3129"/>
      <c r="F119" s="3128" t="str">
        <f ca="1">NUMBERSTRING(INT(F118*10000),2)&amp;"元整"</f>
        <v>贰佰玖拾玖万元整</v>
      </c>
      <c r="G119" s="3129"/>
      <c r="H119" s="3128" t="str">
        <f ca="1">NUMBERSTRING(INT(H118*10000),2)&amp;"元整"</f>
        <v>贰仟贰佰陆拾贰万元整</v>
      </c>
      <c r="I119" s="3129"/>
    </row>
    <row r="120" spans="1:11" ht="18.75" customHeight="1">
      <c r="A120" s="3123" t="str">
        <f>IF(项目基本情况!B9="房地产市场价值","",MID(E103,3,LEN(E103)-2))</f>
        <v>估价师知悉的法定优先受偿款</v>
      </c>
      <c r="B120" s="3124"/>
      <c r="C120" s="3125"/>
      <c r="D120" s="3123">
        <f>H103</f>
        <v>0</v>
      </c>
      <c r="E120" s="3124"/>
      <c r="F120" s="3124"/>
      <c r="G120" s="3124"/>
      <c r="H120" s="3124"/>
      <c r="I120" s="3125"/>
      <c r="K120" s="2413" t="str">
        <f>IF(D120=0,"故，本次评估不存在"&amp;A120,"故，本次评估"&amp;A120&amp;"为人民币"&amp;D120&amp;"万元整。")</f>
        <v>故，本次评估不存在估价师知悉的法定优先受偿款</v>
      </c>
    </row>
    <row r="121" spans="1:11" ht="18.75" customHeight="1">
      <c r="A121" s="3169" t="s">
        <v>2318</v>
      </c>
      <c r="B121" s="3170"/>
      <c r="C121" s="3171"/>
      <c r="D121" s="3128" t="str">
        <f>IF(D120=0,"零元整",NUMBERSTRING(INT(D120*10000),2)&amp;"元整")</f>
        <v>零元整</v>
      </c>
      <c r="E121" s="3130"/>
      <c r="F121" s="3130"/>
      <c r="G121" s="3130"/>
      <c r="H121" s="3130"/>
      <c r="I121" s="3129"/>
    </row>
    <row r="122" spans="1:11" ht="18.75" customHeight="1">
      <c r="A122" s="3134" t="str">
        <f>IF(项目基本情况!B9="房地产市场价值","",MID(E107,3,LEN(E107)-2))</f>
        <v>房地产抵押价值</v>
      </c>
      <c r="B122" s="3134"/>
      <c r="C122" s="3134"/>
      <c r="D122" s="3123">
        <f ca="1">H107</f>
        <v>2262</v>
      </c>
      <c r="E122" s="3124"/>
      <c r="F122" s="3124"/>
      <c r="G122" s="3124"/>
      <c r="H122" s="3124"/>
      <c r="I122" s="3125"/>
    </row>
    <row r="123" spans="1:11" ht="18.75" customHeight="1">
      <c r="A123" s="3067" t="s">
        <v>2318</v>
      </c>
      <c r="B123" s="3067"/>
      <c r="C123" s="3067"/>
      <c r="D123" s="3128" t="str">
        <f ca="1">NUMBERSTRING(INT(D122*10000),2)&amp;"元整"</f>
        <v>贰仟贰佰陆拾贰万元整</v>
      </c>
      <c r="E123" s="3130"/>
      <c r="F123" s="3130"/>
      <c r="G123" s="3130"/>
      <c r="H123" s="3130"/>
      <c r="I123" s="3129"/>
    </row>
    <row r="124" spans="1:11" ht="18.75" customHeight="1">
      <c r="A124" s="3134" t="str">
        <f>IF(项目基本情况!B9="房地产市场价值","",MID(E109,3,LEN(E109)-2))</f>
        <v/>
      </c>
      <c r="B124" s="3134"/>
      <c r="C124" s="3134"/>
      <c r="D124" s="3123" t="str">
        <f>H109</f>
        <v>——</v>
      </c>
      <c r="E124" s="3124"/>
      <c r="F124" s="3124"/>
      <c r="G124" s="3124"/>
      <c r="H124" s="3124"/>
      <c r="I124" s="3125"/>
    </row>
    <row r="125" spans="1:11" ht="18.75" customHeight="1">
      <c r="A125" s="3067" t="s">
        <v>2318</v>
      </c>
      <c r="B125" s="3067"/>
      <c r="C125" s="3067"/>
      <c r="D125" s="3128" t="e">
        <f>NUMBERSTRING(INT(D124*10000),2)&amp;"元整"</f>
        <v>#VALUE!</v>
      </c>
      <c r="E125" s="3130"/>
      <c r="F125" s="3130"/>
      <c r="G125" s="3130"/>
      <c r="H125" s="3130"/>
      <c r="I125" s="3129"/>
    </row>
    <row r="126" spans="1:11" ht="18.75" customHeight="1">
      <c r="A126" s="3134" t="str">
        <f>IF(项目基本情况!B9="房地产市场价值","",MID(E111,3,LEN(E111)-2))</f>
        <v/>
      </c>
      <c r="B126" s="3134"/>
      <c r="C126" s="3134"/>
      <c r="D126" s="3123" t="str">
        <f>H111</f>
        <v>——</v>
      </c>
      <c r="E126" s="3124"/>
      <c r="F126" s="3124"/>
      <c r="G126" s="3124"/>
      <c r="H126" s="3124"/>
      <c r="I126" s="3125"/>
    </row>
    <row r="127" spans="1:11" ht="18.75" customHeight="1">
      <c r="A127" s="3067" t="s">
        <v>2318</v>
      </c>
      <c r="B127" s="3067"/>
      <c r="C127" s="3067"/>
      <c r="D127" s="3128" t="e">
        <f>NUMBERSTRING(INT(D126*10000),2)&amp;"元整"</f>
        <v>#VALUE!</v>
      </c>
      <c r="E127" s="3130"/>
      <c r="F127" s="3130"/>
      <c r="G127" s="3130"/>
      <c r="H127" s="3130"/>
      <c r="I127" s="3129"/>
    </row>
    <row r="128" spans="1:11" ht="21.75" customHeight="1">
      <c r="A128" s="3131" t="s">
        <v>2319</v>
      </c>
      <c r="B128" s="3131"/>
      <c r="C128" s="3131"/>
      <c r="D128" s="3131"/>
      <c r="E128" s="3131"/>
      <c r="F128" s="3131"/>
      <c r="G128" s="3131"/>
      <c r="H128" s="3131"/>
      <c r="I128" s="3131"/>
    </row>
    <row r="129" spans="1:35" ht="21.75" customHeight="1">
      <c r="A129" s="2517" t="s">
        <v>2320</v>
      </c>
      <c r="B129" s="2518"/>
      <c r="C129" s="2519" t="s">
        <v>2321</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5"/>
    </row>
    <row r="135" spans="1:35" ht="21.75" customHeight="1">
      <c r="A135" s="795"/>
      <c r="B135" s="795"/>
      <c r="C135" s="795"/>
      <c r="D135" s="795"/>
      <c r="E135" s="795"/>
      <c r="F135" s="2533" t="s">
        <v>2322</v>
      </c>
      <c r="G135" s="2534"/>
      <c r="H135" s="2534"/>
      <c r="I135" s="2535" t="s">
        <v>2323</v>
      </c>
    </row>
    <row r="136" spans="1:35" ht="21.75" customHeight="1">
      <c r="A136" s="795"/>
      <c r="B136" s="2536" t="s">
        <v>2324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4"/>
      <c r="C138" s="2534"/>
      <c r="D138" s="2534"/>
      <c r="E138" s="2534"/>
      <c r="F138" s="2534"/>
      <c r="G138" s="2534"/>
      <c r="H138" s="2534"/>
      <c r="I138" s="2535" t="s">
        <v>2325</v>
      </c>
    </row>
    <row r="139" spans="1:35" ht="21.75" customHeight="1">
      <c r="A139" s="795"/>
      <c r="B139" s="2536" t="s">
        <v>2326</v>
      </c>
      <c r="C139" s="795"/>
      <c r="D139" s="795"/>
      <c r="E139" s="795"/>
      <c r="F139" s="795"/>
      <c r="G139" s="795"/>
      <c r="H139" s="795"/>
      <c r="I139" s="795"/>
    </row>
    <row r="140" spans="1:35" ht="21.75" customHeight="1">
      <c r="A140" s="795"/>
      <c r="B140" s="2536"/>
      <c r="C140" s="795"/>
      <c r="D140" s="795"/>
      <c r="E140" s="795"/>
      <c r="F140" s="795"/>
      <c r="G140" s="795"/>
      <c r="H140" s="795"/>
      <c r="I140" s="795"/>
    </row>
    <row r="141" spans="1:35" ht="21.75" customHeight="1">
      <c r="A141" s="795"/>
      <c r="B141" s="2534"/>
      <c r="C141" s="2534"/>
      <c r="D141" s="2534"/>
      <c r="E141" s="2534"/>
      <c r="F141" s="2534"/>
      <c r="G141" s="2534"/>
      <c r="H141" s="2534"/>
      <c r="I141" s="2535" t="s">
        <v>2325</v>
      </c>
    </row>
    <row r="142" spans="1:35" ht="21.75" customHeight="1">
      <c r="A142" s="795"/>
      <c r="B142" s="2536"/>
      <c r="C142" s="2537"/>
      <c r="D142" s="2538"/>
      <c r="E142" s="2538"/>
      <c r="F142" s="2331"/>
      <c r="G142" s="795"/>
      <c r="H142" s="795"/>
      <c r="I142" s="795"/>
    </row>
    <row r="143" spans="1:35" s="139" customFormat="1" ht="21.75" customHeight="1">
      <c r="A143" s="795"/>
      <c r="B143" s="2536"/>
      <c r="C143" s="2537"/>
      <c r="D143" s="2538"/>
      <c r="E143" s="2538"/>
      <c r="F143" s="233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37" priority="10" stopIfTrue="1" operator="equal">
      <formula>25</formula>
    </cfRule>
  </conditionalFormatting>
  <conditionalFormatting sqref="C8:C9">
    <cfRule type="cellIs" dxfId="136" priority="9" stopIfTrue="1" operator="equal">
      <formula>15</formula>
    </cfRule>
  </conditionalFormatting>
  <conditionalFormatting sqref="C14:C16">
    <cfRule type="cellIs" dxfId="135" priority="8" stopIfTrue="1" operator="equal">
      <formula>30</formula>
    </cfRule>
  </conditionalFormatting>
  <conditionalFormatting sqref="D5:D7">
    <cfRule type="cellIs" dxfId="134" priority="7" stopIfTrue="1" operator="equal">
      <formula>25</formula>
    </cfRule>
  </conditionalFormatting>
  <conditionalFormatting sqref="D8:D9">
    <cfRule type="cellIs" dxfId="133" priority="6" stopIfTrue="1" operator="equal">
      <formula>15</formula>
    </cfRule>
  </conditionalFormatting>
  <conditionalFormatting sqref="C10:D13">
    <cfRule type="cellIs" dxfId="132" priority="5" stopIfTrue="1" operator="equal">
      <formula>15</formula>
    </cfRule>
  </conditionalFormatting>
  <conditionalFormatting sqref="D14:D16">
    <cfRule type="cellIs" dxfId="131" priority="4" stopIfTrue="1" operator="equal">
      <formula>30</formula>
    </cfRule>
  </conditionalFormatting>
  <conditionalFormatting sqref="C90">
    <cfRule type="expression" dxfId="130" priority="3" stopIfTrue="1">
      <formula>$H$88&lt;&gt;"仅含出让金"</formula>
    </cfRule>
  </conditionalFormatting>
  <conditionalFormatting sqref="C91">
    <cfRule type="expression" dxfId="129" priority="2" stopIfTrue="1">
      <formula>$H$91="由企业提供"</formula>
    </cfRule>
  </conditionalFormatting>
  <conditionalFormatting sqref="E36">
    <cfRule type="expression" dxfId="128"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1934" customWidth="1"/>
    <col min="2" max="2" width="12" style="1934" customWidth="1"/>
    <col min="3" max="3" width="9" style="1934"/>
    <col min="4" max="4" width="14.109375" style="1934" customWidth="1"/>
    <col min="5" max="5" width="9" style="1934"/>
    <col min="6" max="6" width="12.88671875" style="1934" customWidth="1"/>
    <col min="7" max="16384" width="9" style="1934"/>
  </cols>
  <sheetData>
    <row r="1" spans="1:6" ht="21.6">
      <c r="A1" s="2553" t="s">
        <v>2527</v>
      </c>
      <c r="B1" s="2554"/>
      <c r="C1" s="2554"/>
      <c r="D1" s="2554"/>
      <c r="E1" s="2555"/>
    </row>
    <row r="2" spans="1:6" ht="15.6">
      <c r="A2" s="2556" t="s">
        <v>2328</v>
      </c>
      <c r="B2" s="2557">
        <f ca="1">SUMIF(B6:B13,"&lt;&gt;#ref!",B6:B13)</f>
        <v>2598</v>
      </c>
      <c r="C2" s="2558" t="s">
        <v>2520</v>
      </c>
      <c r="D2" s="2559" t="s">
        <v>2521</v>
      </c>
      <c r="E2" s="2560">
        <f>SUM(E6:E13)</f>
        <v>440.53</v>
      </c>
    </row>
    <row r="3" spans="1:6" ht="15.6">
      <c r="A3" s="2556" t="s">
        <v>1389</v>
      </c>
      <c r="B3" s="2557">
        <f ca="1">ROUND(B2*10000/E2,0)</f>
        <v>58974</v>
      </c>
      <c r="C3" s="2558" t="s">
        <v>2528</v>
      </c>
      <c r="D3" s="2561"/>
      <c r="E3" s="2562"/>
    </row>
    <row r="4" spans="1:6" ht="15.6">
      <c r="A4" s="2563"/>
      <c r="B4" s="2561"/>
      <c r="C4" s="2561"/>
      <c r="D4" s="2561"/>
      <c r="E4" s="2562"/>
    </row>
    <row r="5" spans="1:6" ht="14.4">
      <c r="A5" s="2564" t="s">
        <v>2522</v>
      </c>
      <c r="B5" s="3211" t="s">
        <v>2523</v>
      </c>
      <c r="C5" s="3211"/>
      <c r="D5" s="2565"/>
      <c r="E5" s="2566" t="s">
        <v>2524</v>
      </c>
      <c r="F5" s="2567" t="s">
        <v>2525</v>
      </c>
    </row>
    <row r="6" spans="1:6" ht="14.4">
      <c r="A6" s="2568" t="str">
        <f>'数据-取费表'!AN6</f>
        <v>收益法 (元)</v>
      </c>
      <c r="B6" s="2567">
        <f ca="1">IF(F6="是",'数据-取费表'!AO6,0)</f>
        <v>2598</v>
      </c>
      <c r="C6" s="2558" t="s">
        <v>2520</v>
      </c>
      <c r="D6" s="2561"/>
      <c r="E6" s="2569">
        <f>IF(OR(A6=0,F6="否"),0,'数据-取费表'!K6+'数据-取费表'!S6)</f>
        <v>440.53</v>
      </c>
      <c r="F6" s="2570" t="s">
        <v>2526</v>
      </c>
    </row>
    <row r="7" spans="1:6" ht="14.4">
      <c r="A7" s="2568">
        <f>'数据-取费表'!AN7</f>
        <v>0</v>
      </c>
      <c r="B7" s="2567" t="e">
        <f ca="1">IF(F7="是",'数据-取费表'!AO7,0)</f>
        <v>#REF!</v>
      </c>
      <c r="C7" s="2558" t="s">
        <v>2520</v>
      </c>
      <c r="D7" s="2561"/>
      <c r="E7" s="2569">
        <f>IF(OR(A7=0,F7="否"),0,'数据-取费表'!K7+'数据-取费表'!S7)</f>
        <v>0</v>
      </c>
      <c r="F7" s="2570" t="s">
        <v>2526</v>
      </c>
    </row>
    <row r="8" spans="1:6" ht="14.4">
      <c r="A8" s="2568">
        <f>'数据-取费表'!AN8</f>
        <v>0</v>
      </c>
      <c r="B8" s="2567" t="e">
        <f ca="1">IF(F8="是",'数据-取费表'!AO8,0)</f>
        <v>#REF!</v>
      </c>
      <c r="C8" s="2558" t="s">
        <v>2520</v>
      </c>
      <c r="D8" s="2561"/>
      <c r="E8" s="2569">
        <f>IF(OR(A8=0,F8="否"),0,'数据-取费表'!K8+'数据-取费表'!S8)</f>
        <v>0</v>
      </c>
      <c r="F8" s="2570" t="s">
        <v>2526</v>
      </c>
    </row>
    <row r="9" spans="1:6" ht="14.4">
      <c r="A9" s="2568">
        <f>'数据-取费表'!AN9</f>
        <v>0</v>
      </c>
      <c r="B9" s="2567" t="e">
        <f ca="1">IF(F9="是",'数据-取费表'!AO9,0)</f>
        <v>#REF!</v>
      </c>
      <c r="C9" s="2558" t="s">
        <v>2520</v>
      </c>
      <c r="D9" s="2561"/>
      <c r="E9" s="2569">
        <f>IF(OR(A9=0,F9="否"),0,'数据-取费表'!K9+'数据-取费表'!S9)</f>
        <v>0</v>
      </c>
      <c r="F9" s="2570" t="s">
        <v>2526</v>
      </c>
    </row>
    <row r="10" spans="1:6" ht="14.4">
      <c r="A10" s="2568">
        <f>'数据-取费表'!AN10</f>
        <v>0</v>
      </c>
      <c r="B10" s="2567" t="e">
        <f ca="1">IF(F10="是",'数据-取费表'!AO10,0)</f>
        <v>#REF!</v>
      </c>
      <c r="C10" s="2558" t="s">
        <v>2520</v>
      </c>
      <c r="D10" s="2561"/>
      <c r="E10" s="2569">
        <f>IF(OR(A10=0,F10="否"),0,'数据-取费表'!K10+'数据-取费表'!S10)</f>
        <v>0</v>
      </c>
      <c r="F10" s="2570" t="s">
        <v>2526</v>
      </c>
    </row>
    <row r="11" spans="1:6" ht="14.4">
      <c r="A11" s="2568">
        <f>'数据-取费表'!AN11</f>
        <v>0</v>
      </c>
      <c r="B11" s="2567" t="e">
        <f ca="1">IF(F11="是",'数据-取费表'!AO11,0)</f>
        <v>#REF!</v>
      </c>
      <c r="C11" s="2558" t="s">
        <v>2520</v>
      </c>
      <c r="D11" s="2561"/>
      <c r="E11" s="2569">
        <f>IF(OR(A11=0,F11="否"),0,'数据-取费表'!K11+'数据-取费表'!S11)</f>
        <v>0</v>
      </c>
      <c r="F11" s="2570" t="s">
        <v>2526</v>
      </c>
    </row>
    <row r="12" spans="1:6" ht="14.4">
      <c r="A12" s="2568">
        <f>'数据-取费表'!AN12</f>
        <v>0</v>
      </c>
      <c r="B12" s="2567" t="e">
        <f ca="1">IF(F12="是",'数据-取费表'!AO12,0)</f>
        <v>#REF!</v>
      </c>
      <c r="C12" s="2558" t="s">
        <v>2520</v>
      </c>
      <c r="D12" s="2561"/>
      <c r="E12" s="2569">
        <f>IF(OR(A12=0,F12="否"),0,'数据-取费表'!K12+'数据-取费表'!S12)</f>
        <v>0</v>
      </c>
      <c r="F12" s="2570" t="s">
        <v>2526</v>
      </c>
    </row>
    <row r="13" spans="1:6" ht="15" thickBot="1">
      <c r="A13" s="2571">
        <f>'数据-取费表'!AN13</f>
        <v>0</v>
      </c>
      <c r="B13" s="2567" t="e">
        <f ca="1">IF(F13="是",'数据-取费表'!AO13,0)</f>
        <v>#REF!</v>
      </c>
      <c r="C13" s="2572" t="s">
        <v>2520</v>
      </c>
      <c r="D13" s="2573"/>
      <c r="E13" s="2569">
        <f>IF(OR(A13=0,F13="否"),0,'数据-取费表'!K13+'数据-取费表'!S13)</f>
        <v>0</v>
      </c>
      <c r="F13" s="2570"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4.4"/>
  <cols>
    <col min="1" max="1" width="10.44140625" customWidth="1"/>
    <col min="2" max="2" width="12.88671875" customWidth="1"/>
    <col min="3" max="3" width="8.77734375" customWidth="1"/>
  </cols>
  <sheetData>
    <row r="1" spans="1:9" ht="15.6">
      <c r="A1" s="3212" t="s">
        <v>1072</v>
      </c>
      <c r="B1" s="3213"/>
      <c r="C1" s="3214"/>
      <c r="D1" s="3215">
        <f>SUM(I10,I15,I20,I21,I23)</f>
        <v>0</v>
      </c>
      <c r="E1" s="3215"/>
      <c r="F1" s="3215"/>
      <c r="G1" s="3215"/>
      <c r="H1" s="3215"/>
      <c r="I1" s="3216"/>
    </row>
    <row r="2" spans="1:9">
      <c r="A2" s="3217" t="s">
        <v>1073</v>
      </c>
      <c r="B2" s="3218" t="s">
        <v>1074</v>
      </c>
      <c r="C2" s="3218"/>
      <c r="D2" s="1300" t="s">
        <v>1075</v>
      </c>
      <c r="E2" s="1300" t="s">
        <v>1076</v>
      </c>
      <c r="F2" s="1300" t="s">
        <v>1077</v>
      </c>
      <c r="G2" s="1300" t="s">
        <v>1078</v>
      </c>
      <c r="H2" s="1300" t="s">
        <v>1079</v>
      </c>
      <c r="I2" s="1301" t="s">
        <v>1080</v>
      </c>
    </row>
    <row r="3" spans="1:9">
      <c r="A3" s="3217"/>
      <c r="B3" s="3218" t="s">
        <v>1081</v>
      </c>
      <c r="C3" s="3218"/>
      <c r="D3" s="1302"/>
      <c r="E3" s="1300"/>
      <c r="F3" s="1303"/>
      <c r="G3" s="1303"/>
      <c r="H3" s="1304"/>
      <c r="I3" s="1305">
        <f>ROUND(D3*E3*F3*G3*H3/10000,0)</f>
        <v>0</v>
      </c>
    </row>
    <row r="4" spans="1:9">
      <c r="A4" s="3217"/>
      <c r="B4" s="3218" t="s">
        <v>1082</v>
      </c>
      <c r="C4" s="3218"/>
      <c r="D4" s="1302"/>
      <c r="E4" s="1300"/>
      <c r="F4" s="1303"/>
      <c r="G4" s="1303"/>
      <c r="H4" s="1304"/>
      <c r="I4" s="1305">
        <f t="shared" ref="I4:I9" si="0">ROUND(D4*E4*F4*G4*H4/10000,0)</f>
        <v>0</v>
      </c>
    </row>
    <row r="5" spans="1:9">
      <c r="A5" s="3217"/>
      <c r="B5" s="3218" t="s">
        <v>1083</v>
      </c>
      <c r="C5" s="3218"/>
      <c r="D5" s="1302"/>
      <c r="E5" s="1300"/>
      <c r="F5" s="1303"/>
      <c r="G5" s="1303"/>
      <c r="H5" s="1304"/>
      <c r="I5" s="1305">
        <f t="shared" si="0"/>
        <v>0</v>
      </c>
    </row>
    <row r="6" spans="1:9">
      <c r="A6" s="3217"/>
      <c r="B6" s="3218" t="s">
        <v>1084</v>
      </c>
      <c r="C6" s="3218"/>
      <c r="D6" s="1302"/>
      <c r="E6" s="1300"/>
      <c r="F6" s="1303"/>
      <c r="G6" s="1303"/>
      <c r="H6" s="1304"/>
      <c r="I6" s="1305">
        <f t="shared" si="0"/>
        <v>0</v>
      </c>
    </row>
    <row r="7" spans="1:9">
      <c r="A7" s="3217"/>
      <c r="B7" s="3218" t="s">
        <v>1085</v>
      </c>
      <c r="C7" s="3218"/>
      <c r="D7" s="1302"/>
      <c r="E7" s="1300"/>
      <c r="F7" s="1303"/>
      <c r="G7" s="1303"/>
      <c r="H7" s="1304"/>
      <c r="I7" s="1305">
        <f t="shared" si="0"/>
        <v>0</v>
      </c>
    </row>
    <row r="8" spans="1:9">
      <c r="A8" s="3217"/>
      <c r="B8" s="3218" t="s">
        <v>1086</v>
      </c>
      <c r="C8" s="3218"/>
      <c r="D8" s="1302"/>
      <c r="E8" s="1300"/>
      <c r="F8" s="1303"/>
      <c r="G8" s="1303"/>
      <c r="H8" s="1304"/>
      <c r="I8" s="1305">
        <f t="shared" si="0"/>
        <v>0</v>
      </c>
    </row>
    <row r="9" spans="1:9">
      <c r="A9" s="3217"/>
      <c r="B9" s="3218" t="s">
        <v>1087</v>
      </c>
      <c r="C9" s="3218"/>
      <c r="D9" s="1302"/>
      <c r="E9" s="1300"/>
      <c r="F9" s="1303"/>
      <c r="G9" s="1303"/>
      <c r="H9" s="1304"/>
      <c r="I9" s="1305">
        <f t="shared" si="0"/>
        <v>0</v>
      </c>
    </row>
    <row r="10" spans="1:9">
      <c r="A10" s="3217"/>
      <c r="B10" s="3219" t="s">
        <v>1088</v>
      </c>
      <c r="C10" s="3219"/>
      <c r="D10" s="1306"/>
      <c r="E10" s="1306" t="e">
        <f>ROUND(D1*10000/D10/H9,0)</f>
        <v>#DIV/0!</v>
      </c>
      <c r="F10" s="1307"/>
      <c r="G10" s="1307"/>
      <c r="H10" s="1308"/>
      <c r="I10" s="1309">
        <f>SUM(I3:I9)</f>
        <v>0</v>
      </c>
    </row>
    <row r="11" spans="1:9" ht="15.6">
      <c r="A11" s="3217" t="s">
        <v>1089</v>
      </c>
      <c r="B11" s="3218" t="s">
        <v>1090</v>
      </c>
      <c r="C11" s="3218"/>
      <c r="D11" s="1302" t="s">
        <v>1091</v>
      </c>
      <c r="E11" s="1302" t="s">
        <v>1092</v>
      </c>
      <c r="F11" s="1303" t="s">
        <v>1093</v>
      </c>
      <c r="G11" s="1303" t="s">
        <v>1079</v>
      </c>
      <c r="H11" s="1310" t="s">
        <v>1094</v>
      </c>
      <c r="I11" s="1301" t="s">
        <v>1080</v>
      </c>
    </row>
    <row r="12" spans="1:9">
      <c r="A12" s="3217"/>
      <c r="B12" s="3218" t="s">
        <v>1095</v>
      </c>
      <c r="C12" s="3218"/>
      <c r="D12" s="1302"/>
      <c r="E12" s="1302"/>
      <c r="F12" s="1303"/>
      <c r="G12" s="1304"/>
      <c r="H12" s="1311"/>
      <c r="I12" s="1301">
        <f>ROUND(D12*E12*F12*G12/10000,0)</f>
        <v>0</v>
      </c>
    </row>
    <row r="13" spans="1:9">
      <c r="A13" s="3217"/>
      <c r="B13" s="3218" t="s">
        <v>1096</v>
      </c>
      <c r="C13" s="3218"/>
      <c r="D13" s="1302"/>
      <c r="E13" s="1302"/>
      <c r="F13" s="1303"/>
      <c r="G13" s="1304"/>
      <c r="H13" s="1311"/>
      <c r="I13" s="1301">
        <f>ROUND(D13*E13*F13*G13/10000,0)</f>
        <v>0</v>
      </c>
    </row>
    <row r="14" spans="1:9">
      <c r="A14" s="3217"/>
      <c r="B14" s="3218" t="s">
        <v>1097</v>
      </c>
      <c r="C14" s="3218"/>
      <c r="D14" s="1302"/>
      <c r="E14" s="1302"/>
      <c r="F14" s="1303"/>
      <c r="G14" s="1304"/>
      <c r="H14" s="1311"/>
      <c r="I14" s="1301">
        <f>ROUND(D14*E14*F14*G14/10000,0)</f>
        <v>0</v>
      </c>
    </row>
    <row r="15" spans="1:9">
      <c r="A15" s="3217"/>
      <c r="B15" s="3219" t="s">
        <v>1088</v>
      </c>
      <c r="C15" s="3219"/>
      <c r="D15" s="1306"/>
      <c r="E15" s="1306">
        <f>SUM(E12:E14)</f>
        <v>0</v>
      </c>
      <c r="F15" s="1307"/>
      <c r="G15" s="1304"/>
      <c r="H15" s="1311"/>
      <c r="I15" s="1312">
        <f>SUM(I12:I14)</f>
        <v>0</v>
      </c>
    </row>
    <row r="16" spans="1:9" ht="24">
      <c r="A16" s="3217" t="s">
        <v>1098</v>
      </c>
      <c r="B16" s="3218" t="s">
        <v>1099</v>
      </c>
      <c r="C16" s="3218"/>
      <c r="D16" s="1302" t="s">
        <v>1075</v>
      </c>
      <c r="E16" s="1313" t="s">
        <v>1100</v>
      </c>
      <c r="F16" s="1303" t="s">
        <v>1101</v>
      </c>
      <c r="G16" s="1304" t="s">
        <v>1079</v>
      </c>
      <c r="H16" s="1310" t="s">
        <v>1094</v>
      </c>
      <c r="I16" s="1301" t="s">
        <v>1080</v>
      </c>
    </row>
    <row r="17" spans="1:9" ht="15.6">
      <c r="A17" s="3217"/>
      <c r="B17" s="3218" t="s">
        <v>1102</v>
      </c>
      <c r="C17" s="3218"/>
      <c r="D17" s="1302"/>
      <c r="E17" s="1302"/>
      <c r="F17" s="1303"/>
      <c r="G17" s="1304"/>
      <c r="H17" s="1314"/>
      <c r="I17" s="1315">
        <f>ROUND(D17*E17*F17*G17/10000,0)</f>
        <v>0</v>
      </c>
    </row>
    <row r="18" spans="1:9" ht="15.6">
      <c r="A18" s="3217"/>
      <c r="B18" s="3218" t="s">
        <v>1103</v>
      </c>
      <c r="C18" s="3218"/>
      <c r="D18" s="1302"/>
      <c r="E18" s="1302"/>
      <c r="F18" s="1303"/>
      <c r="G18" s="1304"/>
      <c r="H18" s="1314"/>
      <c r="I18" s="1315">
        <f>ROUND(D18*E18*F18*G18/10000,0)</f>
        <v>0</v>
      </c>
    </row>
    <row r="19" spans="1:9" ht="15.6">
      <c r="A19" s="3217"/>
      <c r="B19" s="3218" t="s">
        <v>1104</v>
      </c>
      <c r="C19" s="3218"/>
      <c r="D19" s="1302"/>
      <c r="E19" s="1302"/>
      <c r="F19" s="1303"/>
      <c r="G19" s="1304"/>
      <c r="H19" s="1314"/>
      <c r="I19" s="1315">
        <f>ROUND(D19*E19*F19*G19/10000,0)</f>
        <v>0</v>
      </c>
    </row>
    <row r="20" spans="1:9">
      <c r="A20" s="3217"/>
      <c r="B20" s="3219" t="s">
        <v>1088</v>
      </c>
      <c r="C20" s="3219"/>
      <c r="D20" s="1306">
        <f>SUM(D17:D19)</f>
        <v>0</v>
      </c>
      <c r="E20" s="1306"/>
      <c r="F20" s="1307"/>
      <c r="G20" s="1304"/>
      <c r="H20" s="1311"/>
      <c r="I20" s="1312">
        <f>SUM(I17:I19)</f>
        <v>0</v>
      </c>
    </row>
    <row r="21" spans="1:9">
      <c r="A21" s="3217" t="s">
        <v>1105</v>
      </c>
      <c r="B21" s="3221"/>
      <c r="C21" s="3221"/>
      <c r="D21" s="3221"/>
      <c r="E21" s="3221"/>
      <c r="F21" s="3221"/>
      <c r="G21" s="3221"/>
      <c r="H21" s="1755">
        <v>0.1</v>
      </c>
      <c r="I21" s="1309">
        <f>ROUND(I10*H21,0)</f>
        <v>0</v>
      </c>
    </row>
    <row r="22" spans="1:9" ht="15.6">
      <c r="A22" s="3222" t="s">
        <v>1106</v>
      </c>
      <c r="B22" s="3223"/>
      <c r="C22" s="3224"/>
      <c r="D22" s="1316" t="s">
        <v>1107</v>
      </c>
      <c r="E22" s="1316" t="s">
        <v>1108</v>
      </c>
      <c r="F22" s="1317" t="s">
        <v>1109</v>
      </c>
      <c r="G22" s="1317" t="s">
        <v>1110</v>
      </c>
      <c r="H22" s="1310" t="s">
        <v>1111</v>
      </c>
      <c r="I22" s="1301" t="s">
        <v>1112</v>
      </c>
    </row>
    <row r="23" spans="1:9" ht="15" thickBot="1">
      <c r="A23" s="3225"/>
      <c r="B23" s="3226"/>
      <c r="C23" s="3227"/>
      <c r="D23" s="1318"/>
      <c r="E23" s="1318"/>
      <c r="F23" s="1318"/>
      <c r="G23" s="1319"/>
      <c r="H23" s="1320"/>
      <c r="I23" s="1321">
        <f>ROUND(E23*D23*F23*(1-G23)/10000,0)</f>
        <v>0</v>
      </c>
    </row>
    <row r="26" spans="1:9">
      <c r="A26" s="1322" t="s">
        <v>1113</v>
      </c>
      <c r="B26" s="1322"/>
      <c r="C26" s="1322"/>
      <c r="D26" s="1322"/>
      <c r="E26" s="3228">
        <f>C27-C30-C31-C32</f>
        <v>0</v>
      </c>
      <c r="F26" s="3228"/>
      <c r="G26" s="3228"/>
      <c r="H26" s="1736" t="s">
        <v>1335</v>
      </c>
    </row>
    <row r="27" spans="1:9">
      <c r="A27" s="1323">
        <v>1</v>
      </c>
      <c r="B27" s="1324" t="s">
        <v>1114</v>
      </c>
      <c r="C27" s="1324">
        <f>C28+C29</f>
        <v>0</v>
      </c>
      <c r="D27" s="1324"/>
      <c r="E27" s="3229"/>
      <c r="F27" s="3229"/>
      <c r="G27" s="3229"/>
    </row>
    <row r="28" spans="1:9">
      <c r="A28" s="1325" t="s">
        <v>1115</v>
      </c>
      <c r="B28" s="1324" t="s">
        <v>1116</v>
      </c>
      <c r="C28" s="1324"/>
      <c r="D28" s="1324"/>
      <c r="E28" s="3229"/>
      <c r="F28" s="3229"/>
      <c r="G28" s="3229"/>
    </row>
    <row r="29" spans="1:9">
      <c r="A29" s="1325" t="s">
        <v>1117</v>
      </c>
      <c r="B29" s="1324" t="s">
        <v>1118</v>
      </c>
      <c r="C29" s="1324"/>
      <c r="D29" s="1324"/>
      <c r="E29" s="1324" t="s">
        <v>1119</v>
      </c>
      <c r="F29" s="1324"/>
      <c r="G29" s="1324"/>
    </row>
    <row r="30" spans="1:9">
      <c r="A30" s="1323">
        <v>2</v>
      </c>
      <c r="B30" s="1324" t="s">
        <v>1120</v>
      </c>
      <c r="C30" s="1324">
        <f>C27*D30</f>
        <v>0</v>
      </c>
      <c r="D30" s="1326">
        <v>0.2</v>
      </c>
      <c r="E30" s="1324" t="s">
        <v>1121</v>
      </c>
      <c r="F30" s="1324"/>
      <c r="G30" s="1324"/>
    </row>
    <row r="31" spans="1:9">
      <c r="A31" s="1323">
        <v>3</v>
      </c>
      <c r="B31" s="1324" t="s">
        <v>1122</v>
      </c>
      <c r="C31" s="1324">
        <f>C25*D31</f>
        <v>0</v>
      </c>
      <c r="D31" s="1326">
        <v>0.15</v>
      </c>
      <c r="E31" s="1324" t="s">
        <v>1123</v>
      </c>
      <c r="F31" s="1324"/>
      <c r="G31" s="1324"/>
    </row>
    <row r="32" spans="1:9">
      <c r="A32" s="1323">
        <v>4</v>
      </c>
      <c r="B32" s="1324" t="s">
        <v>1124</v>
      </c>
      <c r="C32" s="1324">
        <f>C27*D32</f>
        <v>0</v>
      </c>
      <c r="D32" s="1326">
        <v>0.05</v>
      </c>
      <c r="E32" s="3220"/>
      <c r="F32" s="3220"/>
      <c r="G32" s="3220"/>
    </row>
    <row r="33" spans="1:7" hidden="1">
      <c r="A33" s="3230" t="s">
        <v>1125</v>
      </c>
      <c r="B33" s="3231"/>
      <c r="C33" s="3231"/>
      <c r="D33" s="3232"/>
      <c r="E33" s="3228"/>
      <c r="F33" s="3228"/>
      <c r="G33" s="3228"/>
    </row>
    <row r="34" spans="1:7" hidden="1">
      <c r="A34" s="1327">
        <v>1</v>
      </c>
      <c r="B34" s="1324" t="s">
        <v>1126</v>
      </c>
      <c r="C34" s="1324"/>
      <c r="D34" s="1324"/>
      <c r="E34" s="3229"/>
      <c r="F34" s="3229"/>
      <c r="G34" s="3229"/>
    </row>
    <row r="35" spans="1:7" hidden="1">
      <c r="A35" s="1327">
        <v>2</v>
      </c>
      <c r="B35" s="1324" t="s">
        <v>1127</v>
      </c>
      <c r="C35" s="1324"/>
      <c r="D35" s="1324"/>
      <c r="E35" s="3229"/>
      <c r="F35" s="3229"/>
      <c r="G35" s="3229"/>
    </row>
    <row r="36" spans="1:7" hidden="1">
      <c r="A36" s="1327">
        <v>3</v>
      </c>
      <c r="B36" s="1324" t="s">
        <v>1128</v>
      </c>
      <c r="C36" s="1324"/>
      <c r="D36" s="1324"/>
      <c r="E36" s="3229"/>
      <c r="F36" s="3229"/>
      <c r="G36" s="3229"/>
    </row>
    <row r="37" spans="1:7" hidden="1">
      <c r="A37" s="1327">
        <v>4</v>
      </c>
      <c r="B37" s="1324" t="s">
        <v>1129</v>
      </c>
      <c r="C37" s="1324"/>
      <c r="D37" s="1324"/>
      <c r="E37" s="3229"/>
      <c r="F37" s="3229"/>
      <c r="G37" s="3229"/>
    </row>
    <row r="38" spans="1:7" hidden="1">
      <c r="A38" s="3230" t="s">
        <v>1130</v>
      </c>
      <c r="B38" s="3231"/>
      <c r="C38" s="3231"/>
      <c r="D38" s="3232"/>
      <c r="E38" s="3228"/>
      <c r="F38" s="3228"/>
      <c r="G38" s="322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6"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2529</v>
      </c>
      <c r="B1" s="2574" t="s">
        <v>2530</v>
      </c>
      <c r="C1" s="1633" t="s">
        <v>2531</v>
      </c>
      <c r="D1" s="1620"/>
      <c r="E1" s="2575"/>
      <c r="F1" s="2576" t="s">
        <v>2532</v>
      </c>
      <c r="G1" s="1630" t="s">
        <v>2533</v>
      </c>
      <c r="H1" s="1629"/>
      <c r="I1" s="1629"/>
      <c r="J1" s="1629"/>
      <c r="K1" s="1631"/>
      <c r="L1" s="1632"/>
      <c r="M1" s="1633"/>
      <c r="N1" s="1633"/>
      <c r="O1" s="1633"/>
      <c r="P1" s="2577"/>
      <c r="Q1" s="1619"/>
      <c r="R1" s="1619"/>
      <c r="S1" s="1619"/>
      <c r="T1" s="1619"/>
      <c r="U1" s="1619"/>
      <c r="V1" s="1619"/>
      <c r="W1" s="1619"/>
      <c r="X1" s="1619"/>
      <c r="Y1" s="1619"/>
      <c r="Z1" s="1619"/>
      <c r="AA1" s="1619"/>
      <c r="AB1" s="1619"/>
      <c r="AC1" s="1627"/>
    </row>
    <row r="2" spans="1:29" s="393" customFormat="1" ht="28.5" customHeight="1" thickTop="1">
      <c r="A2" s="1616" t="s">
        <v>1388</v>
      </c>
      <c r="B2" s="1417" t="e">
        <f ca="1">IF(C2="——",ROUND(C49*D3/10000,0),ROUND(C49*D3/10000,0)-D2)</f>
        <v>#DIV/0!</v>
      </c>
      <c r="C2" s="2578"/>
      <c r="D2" s="1364" t="e">
        <f ca="1">SUMIF(INDIRECT("'"&amp;F2&amp;"'"&amp;"!A:A"),"承租人权益价值",INDIRECT("'"&amp;F2&amp;"'"&amp;"!c:c"))</f>
        <v>#REF!</v>
      </c>
      <c r="E2" s="2579" t="s">
        <v>2534</v>
      </c>
      <c r="F2" s="2580"/>
      <c r="G2" s="1124"/>
      <c r="H2" s="1124"/>
      <c r="I2" s="1124"/>
      <c r="J2" s="1124"/>
      <c r="K2" s="2581"/>
      <c r="L2" s="2582"/>
      <c r="M2" s="2583"/>
      <c r="N2" s="2583"/>
      <c r="O2" s="2583"/>
      <c r="P2" s="2584"/>
      <c r="Q2" s="2585"/>
      <c r="R2" s="2585"/>
      <c r="S2" s="2585"/>
      <c r="T2" s="2585"/>
      <c r="U2" s="2585"/>
      <c r="V2" s="2585"/>
      <c r="W2" s="2585"/>
      <c r="X2" s="2585"/>
      <c r="Y2" s="2585"/>
      <c r="Z2" s="2585"/>
      <c r="AA2" s="2585"/>
      <c r="AB2" s="2585"/>
      <c r="AC2" s="2586"/>
    </row>
    <row r="3" spans="1:29" s="393" customFormat="1" ht="28.5" customHeight="1" thickBot="1">
      <c r="A3" s="247" t="s">
        <v>1389</v>
      </c>
      <c r="B3" s="399" t="e">
        <f ca="1">IF(C2="——",C49,ROUND(B2*10000/D3,0))</f>
        <v>#DIV/0!</v>
      </c>
      <c r="C3" s="400" t="s">
        <v>2535</v>
      </c>
      <c r="D3" s="399">
        <f>IF(D1="",'数据-汇总表'!E3,SUMIF('数据-汇总表'!$C19:$C33,D1,'数据-汇总表'!$E19:$E33))</f>
        <v>32481.78999999999</v>
      </c>
      <c r="E3" s="1124"/>
      <c r="F3" s="2587"/>
      <c r="G3" s="1124"/>
      <c r="H3" s="1124"/>
      <c r="I3" s="1124"/>
      <c r="J3" s="1124"/>
      <c r="K3" s="2581"/>
      <c r="L3" s="2582"/>
      <c r="M3" s="2583"/>
      <c r="N3" s="2583"/>
      <c r="O3" s="2583"/>
      <c r="P3" s="2584"/>
      <c r="Q3" s="2585"/>
      <c r="R3" s="2585"/>
      <c r="S3" s="2585"/>
      <c r="T3" s="2585"/>
      <c r="U3" s="2585"/>
      <c r="V3" s="2585"/>
      <c r="W3" s="2585"/>
      <c r="X3" s="2585"/>
      <c r="Y3" s="2585"/>
      <c r="Z3" s="2585"/>
      <c r="AA3" s="2585"/>
      <c r="AB3" s="2585"/>
      <c r="AC3" s="1281"/>
    </row>
    <row r="4" spans="1:29" ht="14.4">
      <c r="A4" s="401" t="s">
        <v>2536</v>
      </c>
      <c r="B4" s="402"/>
      <c r="C4" s="3251" t="s">
        <v>2537</v>
      </c>
      <c r="D4" s="3252"/>
      <c r="E4" s="3253" t="s">
        <v>2538</v>
      </c>
      <c r="F4" s="3254"/>
      <c r="G4" s="3251" t="s">
        <v>2539</v>
      </c>
      <c r="H4" s="3252"/>
      <c r="I4" s="3251" t="s">
        <v>2540</v>
      </c>
      <c r="J4" s="3252"/>
      <c r="K4" s="2588" t="s">
        <v>2541</v>
      </c>
      <c r="L4" s="1130"/>
      <c r="M4" s="1131"/>
      <c r="N4" s="1131"/>
      <c r="O4" s="1131"/>
      <c r="P4" s="3255" t="s">
        <v>2542</v>
      </c>
      <c r="Q4" s="3256"/>
      <c r="R4" s="3238" t="s">
        <v>2538</v>
      </c>
      <c r="S4" s="3239"/>
      <c r="T4" s="3238" t="s">
        <v>2539</v>
      </c>
      <c r="U4" s="3239"/>
      <c r="V4" s="3263" t="s">
        <v>2540</v>
      </c>
      <c r="W4" s="3263"/>
      <c r="X4" s="1803"/>
      <c r="Y4" s="3238" t="s">
        <v>2542</v>
      </c>
      <c r="Z4" s="3239"/>
      <c r="AA4" s="3233" t="s">
        <v>2538</v>
      </c>
      <c r="AB4" s="3233" t="s">
        <v>2539</v>
      </c>
      <c r="AC4" s="3233" t="s">
        <v>2540</v>
      </c>
    </row>
    <row r="5" spans="1:29">
      <c r="A5" s="404"/>
      <c r="B5" s="405"/>
      <c r="C5" s="3244" t="s">
        <v>2543</v>
      </c>
      <c r="D5" s="3245"/>
      <c r="E5" s="3242" t="s">
        <v>2544</v>
      </c>
      <c r="F5" s="3243"/>
      <c r="G5" s="3244" t="s">
        <v>2545</v>
      </c>
      <c r="H5" s="3245"/>
      <c r="I5" s="3244" t="s">
        <v>2546</v>
      </c>
      <c r="J5" s="3245"/>
      <c r="K5" s="2589"/>
      <c r="L5" s="1130"/>
      <c r="M5" s="1131"/>
      <c r="N5" s="1131"/>
      <c r="O5" s="1131"/>
      <c r="P5" s="3257"/>
      <c r="Q5" s="3258"/>
      <c r="R5" s="3240"/>
      <c r="S5" s="3241"/>
      <c r="T5" s="3240"/>
      <c r="U5" s="3241"/>
      <c r="V5" s="3263"/>
      <c r="W5" s="3263"/>
      <c r="X5" s="1803"/>
      <c r="Y5" s="3240"/>
      <c r="Z5" s="3241"/>
      <c r="AA5" s="3234"/>
      <c r="AB5" s="3234"/>
      <c r="AC5" s="3234"/>
    </row>
    <row r="6" spans="1:29" ht="15" thickBot="1">
      <c r="A6" s="406"/>
      <c r="B6" s="407"/>
      <c r="C6" s="3246" t="s">
        <v>2547</v>
      </c>
      <c r="D6" s="3247"/>
      <c r="E6" s="3248" t="s">
        <v>2547</v>
      </c>
      <c r="F6" s="3249"/>
      <c r="G6" s="3246" t="s">
        <v>2547</v>
      </c>
      <c r="H6" s="3247"/>
      <c r="I6" s="3246" t="s">
        <v>2547</v>
      </c>
      <c r="J6" s="3247"/>
      <c r="K6" s="2589" t="s">
        <v>2548</v>
      </c>
      <c r="L6" s="1130"/>
      <c r="M6" s="1131"/>
      <c r="N6" s="1131"/>
      <c r="O6" s="1131"/>
      <c r="P6" s="3259"/>
      <c r="Q6" s="3260"/>
      <c r="R6" s="3240"/>
      <c r="S6" s="3241"/>
      <c r="T6" s="3261"/>
      <c r="U6" s="3262"/>
      <c r="V6" s="3263"/>
      <c r="W6" s="3263"/>
      <c r="X6" s="1803"/>
      <c r="Y6" s="3261"/>
      <c r="Z6" s="3262"/>
      <c r="AA6" s="3235"/>
      <c r="AB6" s="3235"/>
      <c r="AC6" s="3235"/>
    </row>
    <row r="7" spans="1:29" s="117" customFormat="1" ht="15" thickBot="1">
      <c r="A7" s="408" t="s">
        <v>2549</v>
      </c>
      <c r="B7" s="409"/>
      <c r="C7" s="410">
        <f>'数据-取费表'!B2</f>
        <v>43999</v>
      </c>
      <c r="D7" s="411">
        <v>100</v>
      </c>
      <c r="E7" s="412"/>
      <c r="F7" s="413">
        <f>SUMIF(58:58,YEAR(E7)&amp;"-"&amp;MONTH(E7),59:59)</f>
        <v>0</v>
      </c>
      <c r="G7" s="412"/>
      <c r="H7" s="411">
        <f>SUMIF(58:58,YEAR(G7)&amp;"-"&amp;MONTH(G7),59:59)</f>
        <v>0</v>
      </c>
      <c r="I7" s="412"/>
      <c r="J7" s="411">
        <f>SUMIF(58:58,YEAR(I7)&amp;"-"&amp;MONTH(I7),59:59)</f>
        <v>0</v>
      </c>
      <c r="K7" s="2590"/>
      <c r="L7" s="1132"/>
      <c r="M7" s="1133"/>
      <c r="N7" s="1133"/>
      <c r="O7" s="1133"/>
      <c r="P7" s="3236" t="s">
        <v>2550</v>
      </c>
      <c r="Q7" s="3264"/>
      <c r="R7" s="770" t="s">
        <v>23</v>
      </c>
      <c r="S7" s="771">
        <f t="shared" ref="S7:S15" si="0">F7</f>
        <v>0</v>
      </c>
      <c r="T7" s="770" t="s">
        <v>23</v>
      </c>
      <c r="U7" s="771">
        <f t="shared" ref="U7:U15" si="1">H7</f>
        <v>0</v>
      </c>
      <c r="V7" s="770" t="s">
        <v>23</v>
      </c>
      <c r="W7" s="771">
        <f t="shared" ref="W7:W15" si="2">J7</f>
        <v>0</v>
      </c>
      <c r="X7" s="772"/>
      <c r="Y7" s="3236" t="s">
        <v>2550</v>
      </c>
      <c r="Z7" s="3237"/>
      <c r="AA7" s="773" t="e">
        <f>D7/F7</f>
        <v>#DIV/0!</v>
      </c>
      <c r="AB7" s="773" t="e">
        <f>D7/H7</f>
        <v>#DIV/0!</v>
      </c>
      <c r="AC7" s="773" t="e">
        <f>D7/J7</f>
        <v>#DIV/0!</v>
      </c>
    </row>
    <row r="8" spans="1:29" s="117" customFormat="1" ht="15" thickBot="1">
      <c r="A8" s="408" t="s">
        <v>2551</v>
      </c>
      <c r="B8" s="409"/>
      <c r="C8" s="414" t="s">
        <v>2552</v>
      </c>
      <c r="D8" s="411">
        <v>100</v>
      </c>
      <c r="E8" s="2591"/>
      <c r="F8" s="413">
        <f>SUMIF(61:61,E8,62:62)-SUMIF(61:61,C8,62:62)+100</f>
        <v>0</v>
      </c>
      <c r="G8" s="414"/>
      <c r="H8" s="411">
        <f>SUMIF(61:61,G8,62:62)-SUMIF(61:61,C8,62:62)+100</f>
        <v>0</v>
      </c>
      <c r="I8" s="2591"/>
      <c r="J8" s="411">
        <f>SUMIF(61:61,I8,62:62)-SUMIF(61:61,C8,62:62)+100</f>
        <v>0</v>
      </c>
      <c r="K8" s="2590"/>
      <c r="L8" s="1132"/>
      <c r="M8" s="1133"/>
      <c r="N8" s="1133"/>
      <c r="O8" s="1133"/>
      <c r="P8" s="3236" t="s">
        <v>2553</v>
      </c>
      <c r="Q8" s="3237"/>
      <c r="R8" s="770" t="s">
        <v>23</v>
      </c>
      <c r="S8" s="771">
        <f t="shared" si="0"/>
        <v>0</v>
      </c>
      <c r="T8" s="770" t="s">
        <v>23</v>
      </c>
      <c r="U8" s="771">
        <f t="shared" si="1"/>
        <v>0</v>
      </c>
      <c r="V8" s="770" t="s">
        <v>23</v>
      </c>
      <c r="W8" s="771">
        <f t="shared" si="2"/>
        <v>0</v>
      </c>
      <c r="X8" s="772"/>
      <c r="Y8" s="3236" t="s">
        <v>2553</v>
      </c>
      <c r="Z8" s="3237"/>
      <c r="AA8" s="773" t="e">
        <f t="shared" ref="AA8:AA19" si="3">D8/F8</f>
        <v>#DIV/0!</v>
      </c>
      <c r="AB8" s="773" t="e">
        <f t="shared" ref="AB8:AB19" si="4">D8/H8</f>
        <v>#DIV/0!</v>
      </c>
      <c r="AC8" s="773" t="e">
        <f t="shared" ref="AC8:AC19" si="5">D8/J8</f>
        <v>#DIV/0!</v>
      </c>
    </row>
    <row r="9" spans="1:29" s="117" customFormat="1" ht="14.4">
      <c r="A9" s="415" t="s">
        <v>2554</v>
      </c>
      <c r="B9" s="71" t="s">
        <v>2555</v>
      </c>
      <c r="C9" s="416"/>
      <c r="D9" s="135">
        <v>100</v>
      </c>
      <c r="E9" s="417"/>
      <c r="F9" s="418">
        <f>SUMIF(63:63,E9,64:64)-SUMIF(63:63,C9,64:64)+100</f>
        <v>100</v>
      </c>
      <c r="G9" s="419"/>
      <c r="H9" s="135">
        <f>SUMIF(63:63,G9,64:64)-SUMIF(63:63,C9,64:64)+100</f>
        <v>100</v>
      </c>
      <c r="I9" s="419"/>
      <c r="J9" s="135">
        <f>SUMIF(63:63,I9,64:64)-SUMIF(63:63,C9,64:64)+100</f>
        <v>100</v>
      </c>
      <c r="K9" s="2590"/>
      <c r="L9" s="1132"/>
      <c r="M9" s="1133"/>
      <c r="N9" s="1133"/>
      <c r="O9" s="1133"/>
      <c r="P9" s="3250" t="s">
        <v>2556</v>
      </c>
      <c r="Q9" s="1785" t="str">
        <f t="shared" ref="Q9:Q15" si="6">B9</f>
        <v>用途</v>
      </c>
      <c r="R9" s="770" t="s">
        <v>17</v>
      </c>
      <c r="S9" s="771">
        <f t="shared" si="0"/>
        <v>100</v>
      </c>
      <c r="T9" s="770" t="s">
        <v>17</v>
      </c>
      <c r="U9" s="771">
        <f t="shared" si="1"/>
        <v>100</v>
      </c>
      <c r="V9" s="770" t="s">
        <v>17</v>
      </c>
      <c r="W9" s="771">
        <f t="shared" si="2"/>
        <v>100</v>
      </c>
      <c r="X9" s="772"/>
      <c r="Y9" s="3067" t="s">
        <v>2557</v>
      </c>
      <c r="Z9" s="55" t="str">
        <f t="shared" ref="Z9:Z15" si="7">Q9</f>
        <v>用途</v>
      </c>
      <c r="AA9" s="773">
        <f t="shared" si="3"/>
        <v>1</v>
      </c>
      <c r="AB9" s="773">
        <f t="shared" si="4"/>
        <v>1</v>
      </c>
      <c r="AC9" s="773">
        <f t="shared" si="5"/>
        <v>1</v>
      </c>
    </row>
    <row r="10" spans="1:29" s="427" customFormat="1" ht="28.8">
      <c r="A10" s="421"/>
      <c r="B10" s="422" t="s">
        <v>2558</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250"/>
      <c r="Q10" s="1785" t="str">
        <f t="shared" si="6"/>
        <v>土地使用年限（年）</v>
      </c>
      <c r="R10" s="770" t="s">
        <v>17</v>
      </c>
      <c r="S10" s="771">
        <f t="shared" si="0"/>
        <v>100</v>
      </c>
      <c r="T10" s="770" t="s">
        <v>17</v>
      </c>
      <c r="U10" s="771">
        <f t="shared" si="1"/>
        <v>100</v>
      </c>
      <c r="V10" s="770" t="s">
        <v>17</v>
      </c>
      <c r="W10" s="771">
        <f t="shared" si="2"/>
        <v>100</v>
      </c>
      <c r="X10" s="772"/>
      <c r="Y10" s="3067"/>
      <c r="Z10" s="55" t="str">
        <f t="shared" si="7"/>
        <v>土地使用年限（年）</v>
      </c>
      <c r="AA10" s="773">
        <f t="shared" si="3"/>
        <v>1</v>
      </c>
      <c r="AB10" s="773">
        <f t="shared" si="4"/>
        <v>1</v>
      </c>
      <c r="AC10" s="773">
        <f t="shared" si="5"/>
        <v>1</v>
      </c>
    </row>
    <row r="11" spans="1:29" ht="15">
      <c r="A11" s="428"/>
      <c r="B11" s="422" t="s">
        <v>2559</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250"/>
      <c r="Q11" s="1785" t="str">
        <f t="shared" si="6"/>
        <v>容积率</v>
      </c>
      <c r="R11" s="770" t="s">
        <v>21</v>
      </c>
      <c r="S11" s="771" t="e">
        <f t="shared" si="0"/>
        <v>#N/A</v>
      </c>
      <c r="T11" s="770" t="s">
        <v>21</v>
      </c>
      <c r="U11" s="771" t="e">
        <f t="shared" si="1"/>
        <v>#N/A</v>
      </c>
      <c r="V11" s="770" t="s">
        <v>21</v>
      </c>
      <c r="W11" s="771" t="e">
        <f t="shared" si="2"/>
        <v>#N/A</v>
      </c>
      <c r="X11" s="772"/>
      <c r="Y11" s="3067"/>
      <c r="Z11" s="55" t="str">
        <f t="shared" si="7"/>
        <v>容积率</v>
      </c>
      <c r="AA11" s="773" t="e">
        <f t="shared" si="3"/>
        <v>#N/A</v>
      </c>
      <c r="AB11" s="773" t="e">
        <f t="shared" si="4"/>
        <v>#N/A</v>
      </c>
      <c r="AC11" s="773" t="e">
        <f t="shared" si="5"/>
        <v>#N/A</v>
      </c>
    </row>
    <row r="12" spans="1:29" s="117" customFormat="1" ht="15">
      <c r="A12" s="431"/>
      <c r="B12" s="2592">
        <v>111</v>
      </c>
      <c r="C12" s="432"/>
      <c r="D12" s="433">
        <v>100</v>
      </c>
      <c r="E12" s="432"/>
      <c r="F12" s="425">
        <f>SUMIF(70:70,E12,71:71)-SUMIF(70:70,C12,71:71)+100</f>
        <v>100</v>
      </c>
      <c r="G12" s="432"/>
      <c r="H12" s="136">
        <f>SUMIF(70:70,G12,71:71)-SUMIF(70:70,C12,71:71)+100</f>
        <v>100</v>
      </c>
      <c r="I12" s="432"/>
      <c r="J12" s="136">
        <f>SUMIF(70:70,I12,71:71)-SUMIF(70:70,C12,71:71)+100</f>
        <v>100</v>
      </c>
      <c r="K12" s="2593"/>
      <c r="L12" s="1132"/>
      <c r="M12" s="1133"/>
      <c r="N12" s="1133"/>
      <c r="O12" s="1133"/>
      <c r="P12" s="3250"/>
      <c r="Q12" s="1785">
        <f t="shared" si="6"/>
        <v>111</v>
      </c>
      <c r="R12" s="770" t="s">
        <v>21</v>
      </c>
      <c r="S12" s="771">
        <f t="shared" si="0"/>
        <v>100</v>
      </c>
      <c r="T12" s="770" t="s">
        <v>21</v>
      </c>
      <c r="U12" s="771">
        <f t="shared" si="1"/>
        <v>100</v>
      </c>
      <c r="V12" s="770" t="s">
        <v>21</v>
      </c>
      <c r="W12" s="771">
        <f t="shared" si="2"/>
        <v>100</v>
      </c>
      <c r="X12" s="772"/>
      <c r="Y12" s="3067"/>
      <c r="Z12" s="55">
        <f t="shared" si="7"/>
        <v>111</v>
      </c>
      <c r="AA12" s="773">
        <f>D12/F12</f>
        <v>1</v>
      </c>
      <c r="AB12" s="773">
        <f>D12/H12</f>
        <v>1</v>
      </c>
      <c r="AC12" s="773">
        <f>D12/J12</f>
        <v>1</v>
      </c>
    </row>
    <row r="13" spans="1:29" ht="15">
      <c r="A13" s="428"/>
      <c r="B13" s="2592">
        <v>111</v>
      </c>
      <c r="C13" s="434"/>
      <c r="D13" s="435">
        <v>100</v>
      </c>
      <c r="E13" s="434"/>
      <c r="F13" s="425">
        <f>SUMIF(72:72,E13,73:73)-SUMIF(72:72,C13,73:73)+100</f>
        <v>100</v>
      </c>
      <c r="G13" s="434"/>
      <c r="H13" s="435">
        <f>SUMIF(72:72,G13,73:73)-SUMIF(72:72,C13,73:73)+100</f>
        <v>100</v>
      </c>
      <c r="I13" s="434"/>
      <c r="J13" s="435">
        <f>SUMIF(72:72,I13,73:73)-SUMIF(72:72,C13,73:73)+100</f>
        <v>100</v>
      </c>
      <c r="K13" s="2593"/>
      <c r="L13" s="1140"/>
      <c r="M13" s="1131"/>
      <c r="N13" s="1131"/>
      <c r="O13" s="1131"/>
      <c r="P13" s="3250"/>
      <c r="Q13" s="1785">
        <f t="shared" si="6"/>
        <v>111</v>
      </c>
      <c r="R13" s="770" t="s">
        <v>21</v>
      </c>
      <c r="S13" s="771">
        <f t="shared" si="0"/>
        <v>100</v>
      </c>
      <c r="T13" s="770" t="s">
        <v>21</v>
      </c>
      <c r="U13" s="771">
        <f t="shared" si="1"/>
        <v>100</v>
      </c>
      <c r="V13" s="770" t="s">
        <v>21</v>
      </c>
      <c r="W13" s="771">
        <f t="shared" si="2"/>
        <v>100</v>
      </c>
      <c r="X13" s="772"/>
      <c r="Y13" s="3067"/>
      <c r="Z13" s="55">
        <f t="shared" si="7"/>
        <v>111</v>
      </c>
      <c r="AA13" s="773">
        <f t="shared" si="3"/>
        <v>1</v>
      </c>
      <c r="AB13" s="773">
        <f t="shared" si="4"/>
        <v>1</v>
      </c>
      <c r="AC13" s="773">
        <f t="shared" si="5"/>
        <v>1</v>
      </c>
    </row>
    <row r="14" spans="1:29" ht="15.6" thickBot="1">
      <c r="A14" s="436"/>
      <c r="B14" s="2594">
        <v>111</v>
      </c>
      <c r="C14" s="437"/>
      <c r="D14" s="438">
        <v>100</v>
      </c>
      <c r="E14" s="437"/>
      <c r="F14" s="439">
        <f>SUMIF(74:74,E14,75:75)-SUMIF(74:74,C14,75:75)+100</f>
        <v>100</v>
      </c>
      <c r="G14" s="437"/>
      <c r="H14" s="438">
        <f>SUMIF(74:74,G14,75:75)-SUMIF(74:74,C14,75:75)+100</f>
        <v>100</v>
      </c>
      <c r="I14" s="437"/>
      <c r="J14" s="438">
        <f>SUMIF(74:74,I14,75:75)-SUMIF(74:74,C14,75:75)+100</f>
        <v>100</v>
      </c>
      <c r="K14" s="2593"/>
      <c r="L14" s="1140"/>
      <c r="M14" s="1131"/>
      <c r="N14" s="1131"/>
      <c r="O14" s="1131"/>
      <c r="P14" s="3250"/>
      <c r="Q14" s="1785">
        <f t="shared" si="6"/>
        <v>111</v>
      </c>
      <c r="R14" s="770" t="s">
        <v>21</v>
      </c>
      <c r="S14" s="771">
        <f t="shared" si="0"/>
        <v>100</v>
      </c>
      <c r="T14" s="770" t="s">
        <v>21</v>
      </c>
      <c r="U14" s="771">
        <f t="shared" si="1"/>
        <v>100</v>
      </c>
      <c r="V14" s="770" t="s">
        <v>21</v>
      </c>
      <c r="W14" s="771">
        <f t="shared" si="2"/>
        <v>100</v>
      </c>
      <c r="X14" s="772"/>
      <c r="Y14" s="3067"/>
      <c r="Z14" s="55">
        <f t="shared" si="7"/>
        <v>111</v>
      </c>
      <c r="AA14" s="773">
        <f t="shared" si="3"/>
        <v>1</v>
      </c>
      <c r="AB14" s="773">
        <f t="shared" si="4"/>
        <v>1</v>
      </c>
      <c r="AC14" s="773">
        <f t="shared" si="5"/>
        <v>1</v>
      </c>
    </row>
    <row r="15" spans="1:29" ht="96.6">
      <c r="A15" s="440" t="s">
        <v>2560</v>
      </c>
      <c r="B15" s="69" t="s">
        <v>2084</v>
      </c>
      <c r="C15" s="259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77" t="s">
        <v>2561</v>
      </c>
      <c r="Q15" s="1800" t="str">
        <f t="shared" si="6"/>
        <v>居住社区成熟度</v>
      </c>
      <c r="R15" s="774" t="s">
        <v>21</v>
      </c>
      <c r="S15" s="775">
        <f t="shared" si="0"/>
        <v>100</v>
      </c>
      <c r="T15" s="774" t="s">
        <v>21</v>
      </c>
      <c r="U15" s="775">
        <f t="shared" si="1"/>
        <v>100</v>
      </c>
      <c r="V15" s="774" t="s">
        <v>21</v>
      </c>
      <c r="W15" s="775">
        <f t="shared" si="2"/>
        <v>100</v>
      </c>
      <c r="X15" s="1803"/>
      <c r="Y15" s="3270" t="s">
        <v>2561</v>
      </c>
      <c r="Z15" s="1804" t="str">
        <f t="shared" si="7"/>
        <v>居住社区成熟度</v>
      </c>
      <c r="AA15" s="1801">
        <f t="shared" si="3"/>
        <v>1</v>
      </c>
      <c r="AB15" s="1801">
        <f t="shared" si="4"/>
        <v>1</v>
      </c>
      <c r="AC15" s="1801">
        <f t="shared" si="5"/>
        <v>1</v>
      </c>
    </row>
    <row r="16" spans="1:29" ht="15">
      <c r="A16" s="428"/>
      <c r="B16" s="446"/>
      <c r="C16" s="447"/>
      <c r="D16" s="448"/>
      <c r="E16" s="2596"/>
      <c r="F16" s="448"/>
      <c r="G16" s="2597"/>
      <c r="H16" s="450"/>
      <c r="I16" s="2597"/>
      <c r="J16" s="448"/>
      <c r="K16" s="2598"/>
      <c r="L16" s="1140"/>
      <c r="M16" s="1131"/>
      <c r="N16" s="1131"/>
      <c r="O16" s="1131"/>
      <c r="P16" s="3278"/>
      <c r="Q16" s="1800"/>
      <c r="R16" s="774"/>
      <c r="S16" s="775"/>
      <c r="T16" s="774"/>
      <c r="U16" s="775"/>
      <c r="V16" s="774"/>
      <c r="W16" s="775"/>
      <c r="X16" s="1803"/>
      <c r="Y16" s="3271"/>
      <c r="Z16" s="1804"/>
      <c r="AA16" s="1801">
        <v>1</v>
      </c>
      <c r="AB16" s="1801">
        <v>1</v>
      </c>
      <c r="AC16" s="1801">
        <v>1</v>
      </c>
    </row>
    <row r="17" spans="1:29" ht="82.8">
      <c r="A17" s="428"/>
      <c r="B17" s="451" t="s">
        <v>2096</v>
      </c>
      <c r="C17" s="259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78"/>
      <c r="Q17" s="1800" t="str">
        <f>B17</f>
        <v>交通便捷度</v>
      </c>
      <c r="R17" s="774" t="s">
        <v>21</v>
      </c>
      <c r="S17" s="775">
        <f>F17</f>
        <v>100</v>
      </c>
      <c r="T17" s="774" t="s">
        <v>21</v>
      </c>
      <c r="U17" s="775">
        <f>H17</f>
        <v>100</v>
      </c>
      <c r="V17" s="774" t="s">
        <v>21</v>
      </c>
      <c r="W17" s="775">
        <f>J17</f>
        <v>100</v>
      </c>
      <c r="X17" s="1803"/>
      <c r="Y17" s="3271"/>
      <c r="Z17" s="1804" t="str">
        <f>Q17</f>
        <v>交通便捷度</v>
      </c>
      <c r="AA17" s="1801">
        <f t="shared" si="3"/>
        <v>1</v>
      </c>
      <c r="AB17" s="1801">
        <f t="shared" si="4"/>
        <v>1</v>
      </c>
      <c r="AC17" s="1801">
        <f t="shared" si="5"/>
        <v>1</v>
      </c>
    </row>
    <row r="18" spans="1:29" ht="15">
      <c r="A18" s="428"/>
      <c r="B18" s="456"/>
      <c r="C18" s="2600"/>
      <c r="D18" s="450"/>
      <c r="E18" s="2601"/>
      <c r="F18" s="450"/>
      <c r="G18" s="2602"/>
      <c r="H18" s="448"/>
      <c r="I18" s="2602"/>
      <c r="J18" s="448"/>
      <c r="K18" s="2598"/>
      <c r="L18" s="1140"/>
      <c r="M18" s="1131"/>
      <c r="N18" s="1131"/>
      <c r="O18" s="1131"/>
      <c r="P18" s="3278"/>
      <c r="Q18" s="1800"/>
      <c r="R18" s="774"/>
      <c r="S18" s="775"/>
      <c r="T18" s="774"/>
      <c r="U18" s="775"/>
      <c r="V18" s="774"/>
      <c r="W18" s="775"/>
      <c r="X18" s="1803"/>
      <c r="Y18" s="3271"/>
      <c r="Z18" s="1804"/>
      <c r="AA18" s="1801">
        <v>1</v>
      </c>
      <c r="AB18" s="1801">
        <v>1</v>
      </c>
      <c r="AC18" s="1801">
        <v>1</v>
      </c>
    </row>
    <row r="19" spans="1:29" ht="41.4">
      <c r="A19" s="428"/>
      <c r="B19" s="451" t="s">
        <v>2094</v>
      </c>
      <c r="C19" s="259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78"/>
      <c r="Q19" s="1800" t="str">
        <f>B19</f>
        <v>公共配套设施</v>
      </c>
      <c r="R19" s="774" t="s">
        <v>21</v>
      </c>
      <c r="S19" s="775">
        <f>F19</f>
        <v>100</v>
      </c>
      <c r="T19" s="774" t="s">
        <v>21</v>
      </c>
      <c r="U19" s="775">
        <f>H19</f>
        <v>100</v>
      </c>
      <c r="V19" s="774" t="s">
        <v>21</v>
      </c>
      <c r="W19" s="775">
        <f>J19</f>
        <v>100</v>
      </c>
      <c r="X19" s="1803"/>
      <c r="Y19" s="3271"/>
      <c r="Z19" s="1804" t="str">
        <f>Q19</f>
        <v>公共配套设施</v>
      </c>
      <c r="AA19" s="1801">
        <f t="shared" si="3"/>
        <v>1</v>
      </c>
      <c r="AB19" s="1801">
        <f t="shared" si="4"/>
        <v>1</v>
      </c>
      <c r="AC19" s="1801">
        <f t="shared" si="5"/>
        <v>1</v>
      </c>
    </row>
    <row r="20" spans="1:29" ht="15">
      <c r="A20" s="428"/>
      <c r="B20" s="456"/>
      <c r="C20" s="447"/>
      <c r="D20" s="448"/>
      <c r="E20" s="2596"/>
      <c r="F20" s="448"/>
      <c r="G20" s="2597"/>
      <c r="H20" s="448"/>
      <c r="I20" s="2597"/>
      <c r="J20" s="448"/>
      <c r="K20" s="2598"/>
      <c r="L20" s="1140"/>
      <c r="M20" s="1131"/>
      <c r="N20" s="1131"/>
      <c r="O20" s="1131"/>
      <c r="P20" s="3278"/>
      <c r="Q20" s="1800"/>
      <c r="R20" s="774"/>
      <c r="S20" s="775"/>
      <c r="T20" s="774"/>
      <c r="U20" s="775"/>
      <c r="V20" s="774"/>
      <c r="W20" s="775"/>
      <c r="X20" s="1803"/>
      <c r="Y20" s="3271"/>
      <c r="Z20" s="1804"/>
      <c r="AA20" s="1801">
        <v>1</v>
      </c>
      <c r="AB20" s="1801">
        <v>1</v>
      </c>
      <c r="AC20" s="1801">
        <v>1</v>
      </c>
    </row>
    <row r="21" spans="1:29" ht="27.6">
      <c r="A21" s="428"/>
      <c r="B21" s="1383" t="s">
        <v>2097</v>
      </c>
      <c r="C21" s="259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78"/>
      <c r="Q21" s="1800" t="str">
        <f>B21</f>
        <v>基础设施水平</v>
      </c>
      <c r="R21" s="774" t="s">
        <v>17</v>
      </c>
      <c r="S21" s="775">
        <f>F21</f>
        <v>100</v>
      </c>
      <c r="T21" s="774" t="s">
        <v>17</v>
      </c>
      <c r="U21" s="775">
        <f>H21</f>
        <v>100</v>
      </c>
      <c r="V21" s="774" t="s">
        <v>17</v>
      </c>
      <c r="W21" s="775">
        <f>J21</f>
        <v>100</v>
      </c>
      <c r="X21" s="1803"/>
      <c r="Y21" s="3271"/>
      <c r="Z21" s="1804" t="str">
        <f>Q21</f>
        <v>基础设施水平</v>
      </c>
      <c r="AA21" s="1801">
        <f t="shared" ref="AA21" si="8">D21/F21</f>
        <v>1</v>
      </c>
      <c r="AB21" s="1801">
        <f t="shared" ref="AB21" si="9">D21/H21</f>
        <v>1</v>
      </c>
      <c r="AC21" s="1801">
        <f t="shared" ref="AC21" si="10">D21/J21</f>
        <v>1</v>
      </c>
    </row>
    <row r="22" spans="1:29" ht="15">
      <c r="A22" s="428"/>
      <c r="B22" s="1383"/>
      <c r="C22" s="2600"/>
      <c r="D22" s="448"/>
      <c r="E22" s="447"/>
      <c r="F22" s="448"/>
      <c r="G22" s="2603"/>
      <c r="H22" s="448"/>
      <c r="I22" s="447"/>
      <c r="J22" s="448"/>
      <c r="K22" s="2604"/>
      <c r="L22" s="1140"/>
      <c r="M22" s="1131"/>
      <c r="N22" s="1131"/>
      <c r="O22" s="1131"/>
      <c r="P22" s="3278"/>
      <c r="Q22" s="1800"/>
      <c r="R22" s="774"/>
      <c r="S22" s="775"/>
      <c r="T22" s="774"/>
      <c r="U22" s="775"/>
      <c r="V22" s="774"/>
      <c r="W22" s="775"/>
      <c r="X22" s="1803"/>
      <c r="Y22" s="3271"/>
      <c r="Z22" s="1804"/>
      <c r="AA22" s="1801">
        <v>1</v>
      </c>
      <c r="AB22" s="1801">
        <v>1</v>
      </c>
      <c r="AC22" s="1801">
        <v>1</v>
      </c>
    </row>
    <row r="23" spans="1:29" ht="55.2">
      <c r="A23" s="428"/>
      <c r="B23" s="451" t="s">
        <v>2101</v>
      </c>
      <c r="C23" s="259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78"/>
      <c r="Q23" s="1800" t="str">
        <f>B23</f>
        <v>自然及人文环境</v>
      </c>
      <c r="R23" s="774" t="s">
        <v>21</v>
      </c>
      <c r="S23" s="775">
        <f>F23</f>
        <v>100</v>
      </c>
      <c r="T23" s="774" t="s">
        <v>21</v>
      </c>
      <c r="U23" s="775">
        <f>H23</f>
        <v>100</v>
      </c>
      <c r="V23" s="774" t="s">
        <v>21</v>
      </c>
      <c r="W23" s="775">
        <f>J23</f>
        <v>100</v>
      </c>
      <c r="X23" s="1803"/>
      <c r="Y23" s="3271"/>
      <c r="Z23" s="1804" t="str">
        <f>Q23</f>
        <v>自然及人文环境</v>
      </c>
      <c r="AA23" s="1801">
        <f>D23/F23</f>
        <v>1</v>
      </c>
      <c r="AB23" s="1801">
        <f>D23/H23</f>
        <v>1</v>
      </c>
      <c r="AC23" s="1801">
        <f>D23/J23</f>
        <v>1</v>
      </c>
    </row>
    <row r="24" spans="1:29" ht="15">
      <c r="A24" s="428"/>
      <c r="B24" s="456"/>
      <c r="C24" s="447"/>
      <c r="D24" s="448"/>
      <c r="E24" s="2596"/>
      <c r="F24" s="448"/>
      <c r="G24" s="2597"/>
      <c r="H24" s="448"/>
      <c r="I24" s="2597"/>
      <c r="J24" s="448"/>
      <c r="K24" s="2598"/>
      <c r="L24" s="1140"/>
      <c r="M24" s="1131"/>
      <c r="N24" s="1131"/>
      <c r="O24" s="1131"/>
      <c r="P24" s="3278"/>
      <c r="Q24" s="1800"/>
      <c r="R24" s="774"/>
      <c r="S24" s="775"/>
      <c r="T24" s="774"/>
      <c r="U24" s="775"/>
      <c r="V24" s="774"/>
      <c r="W24" s="775"/>
      <c r="X24" s="1803"/>
      <c r="Y24" s="3271"/>
      <c r="Z24" s="1804"/>
      <c r="AA24" s="1801">
        <v>1</v>
      </c>
      <c r="AB24" s="1801">
        <v>1</v>
      </c>
      <c r="AC24" s="1801">
        <v>1</v>
      </c>
    </row>
    <row r="25" spans="1:29" ht="15">
      <c r="A25" s="428"/>
      <c r="B25" s="422" t="s">
        <v>2562</v>
      </c>
      <c r="C25" s="460"/>
      <c r="D25" s="435">
        <v>100</v>
      </c>
      <c r="E25" s="2605"/>
      <c r="F25" s="435">
        <f>SUMIF(86:86,E25,87:87)-SUMIF(86:86,C25,87:87)+100</f>
        <v>100</v>
      </c>
      <c r="G25" s="2606"/>
      <c r="H25" s="435">
        <f>SUMIF(86:86,G25,87:87)-SUMIF(86:86,C25,87:87)+100</f>
        <v>100</v>
      </c>
      <c r="I25" s="2606"/>
      <c r="J25" s="435">
        <f>SUMIF(86:86,I25,87:87)-SUMIF(86:86,C25,87:87)+100</f>
        <v>100</v>
      </c>
      <c r="K25" s="426"/>
      <c r="L25" s="1140"/>
      <c r="M25" s="1131"/>
      <c r="N25" s="1131"/>
      <c r="O25" s="1131"/>
      <c r="P25" s="3278"/>
      <c r="Q25" s="1800" t="str">
        <f t="shared" ref="Q25:Q46" si="11">B25</f>
        <v>楼层-1</v>
      </c>
      <c r="R25" s="774" t="s">
        <v>21</v>
      </c>
      <c r="S25" s="775">
        <f t="shared" ref="S25:S46" si="12">F25</f>
        <v>100</v>
      </c>
      <c r="T25" s="774" t="s">
        <v>21</v>
      </c>
      <c r="U25" s="775">
        <f t="shared" ref="U25:U46" si="13">H25</f>
        <v>100</v>
      </c>
      <c r="V25" s="774" t="s">
        <v>21</v>
      </c>
      <c r="W25" s="775">
        <f t="shared" ref="W25:W46" si="14">J25</f>
        <v>100</v>
      </c>
      <c r="X25" s="1803"/>
      <c r="Y25" s="3271"/>
      <c r="Z25" s="1804" t="str">
        <f>Q25</f>
        <v>楼层-1</v>
      </c>
      <c r="AA25" s="1801">
        <f t="shared" ref="AA25:AA46" si="15">D25/F25</f>
        <v>1</v>
      </c>
      <c r="AB25" s="1801">
        <f t="shared" ref="AB25:AB46" si="16">D25/H25</f>
        <v>1</v>
      </c>
      <c r="AC25" s="1801">
        <f t="shared" ref="AC25:AC46" si="17">D25/J25</f>
        <v>1</v>
      </c>
    </row>
    <row r="26" spans="1:29" ht="15">
      <c r="A26" s="428"/>
      <c r="B26" s="422" t="s">
        <v>2563</v>
      </c>
      <c r="C26" s="460"/>
      <c r="D26" s="435">
        <v>100</v>
      </c>
      <c r="E26" s="2605"/>
      <c r="F26" s="435">
        <f>SUMIF(88:88,E26,89:89)-SUMIF(88:88,C26,89:89)+100</f>
        <v>100</v>
      </c>
      <c r="G26" s="2606"/>
      <c r="H26" s="435">
        <f>SUMIF(88:88,G26,89:89)-SUMIF(88:88,C26,89:89)+100</f>
        <v>100</v>
      </c>
      <c r="I26" s="2606"/>
      <c r="J26" s="435">
        <f>SUMIF(88:88,I26,89:89)-SUMIF(88:88,C26,89:89)+100</f>
        <v>100</v>
      </c>
      <c r="K26" s="426"/>
      <c r="L26" s="1140"/>
      <c r="M26" s="1131"/>
      <c r="N26" s="1131"/>
      <c r="O26" s="1131"/>
      <c r="P26" s="3278"/>
      <c r="Q26" s="1800" t="str">
        <f t="shared" si="11"/>
        <v>朝向</v>
      </c>
      <c r="R26" s="774" t="s">
        <v>21</v>
      </c>
      <c r="S26" s="775">
        <f t="shared" si="12"/>
        <v>100</v>
      </c>
      <c r="T26" s="774" t="s">
        <v>21</v>
      </c>
      <c r="U26" s="775">
        <f t="shared" si="13"/>
        <v>100</v>
      </c>
      <c r="V26" s="774" t="s">
        <v>21</v>
      </c>
      <c r="W26" s="775">
        <f t="shared" si="14"/>
        <v>100</v>
      </c>
      <c r="X26" s="1803"/>
      <c r="Y26" s="3271"/>
      <c r="Z26" s="1804" t="str">
        <f>Q26</f>
        <v>朝向</v>
      </c>
      <c r="AA26" s="1801">
        <f t="shared" si="15"/>
        <v>1</v>
      </c>
      <c r="AB26" s="1801">
        <f t="shared" si="16"/>
        <v>1</v>
      </c>
      <c r="AC26" s="1801">
        <f t="shared" si="17"/>
        <v>1</v>
      </c>
    </row>
    <row r="27" spans="1:29" s="117" customFormat="1" ht="15">
      <c r="A27" s="431"/>
      <c r="B27" s="1385">
        <v>111</v>
      </c>
      <c r="C27" s="432"/>
      <c r="D27" s="462">
        <v>100</v>
      </c>
      <c r="E27" s="465"/>
      <c r="F27" s="462">
        <f>SUMIF(90:90,E27,91:91)-SUMIF(90:90,C27,91:91)+100</f>
        <v>100</v>
      </c>
      <c r="G27" s="463"/>
      <c r="H27" s="462">
        <f>SUMIF(90:90,G27,91:91)-SUMIF(90:90,C27,91:91)+100</f>
        <v>100</v>
      </c>
      <c r="I27" s="463"/>
      <c r="J27" s="462">
        <f>SUMIF(90:90,I27,91:91)-SUMIF(90:90,C27,91:91)+100</f>
        <v>100</v>
      </c>
      <c r="K27" s="2593"/>
      <c r="L27" s="1132"/>
      <c r="M27" s="1133"/>
      <c r="N27" s="1133"/>
      <c r="O27" s="1133"/>
      <c r="P27" s="3278"/>
      <c r="Q27" s="1785">
        <f t="shared" si="11"/>
        <v>111</v>
      </c>
      <c r="R27" s="770" t="s">
        <v>21</v>
      </c>
      <c r="S27" s="771">
        <f t="shared" si="12"/>
        <v>100</v>
      </c>
      <c r="T27" s="770" t="s">
        <v>21</v>
      </c>
      <c r="U27" s="771">
        <f t="shared" si="13"/>
        <v>100</v>
      </c>
      <c r="V27" s="770" t="s">
        <v>21</v>
      </c>
      <c r="W27" s="771">
        <f t="shared" si="14"/>
        <v>100</v>
      </c>
      <c r="X27" s="772"/>
      <c r="Y27" s="3271"/>
      <c r="Z27" s="55">
        <f>Q27</f>
        <v>111</v>
      </c>
      <c r="AA27" s="1801">
        <f t="shared" si="15"/>
        <v>1</v>
      </c>
      <c r="AB27" s="1801">
        <f t="shared" si="16"/>
        <v>1</v>
      </c>
      <c r="AC27" s="1801">
        <f t="shared" si="17"/>
        <v>1</v>
      </c>
    </row>
    <row r="28" spans="1:29" ht="15">
      <c r="A28" s="428"/>
      <c r="B28" s="1385">
        <v>111</v>
      </c>
      <c r="C28" s="434"/>
      <c r="D28" s="435">
        <v>100</v>
      </c>
      <c r="E28" s="434"/>
      <c r="F28" s="435">
        <f>SUMIF(92:92,E28,93:93)-SUMIF(92:92,C28,93:93)+100</f>
        <v>100</v>
      </c>
      <c r="G28" s="2607"/>
      <c r="H28" s="435">
        <f>SUMIF(92:92,G28,93:93)-SUMIF(92:92,C28,93:93)+100</f>
        <v>100</v>
      </c>
      <c r="I28" s="434"/>
      <c r="J28" s="435">
        <f>SUMIF(92:92,I28,93:93)-SUMIF(92:92,C28,93:93)+100</f>
        <v>100</v>
      </c>
      <c r="K28" s="2593"/>
      <c r="L28" s="1140"/>
      <c r="M28" s="1131"/>
      <c r="N28" s="1131"/>
      <c r="O28" s="1131"/>
      <c r="P28" s="3278"/>
      <c r="Q28" s="1800">
        <f t="shared" si="11"/>
        <v>111</v>
      </c>
      <c r="R28" s="774" t="s">
        <v>21</v>
      </c>
      <c r="S28" s="775">
        <f t="shared" si="12"/>
        <v>100</v>
      </c>
      <c r="T28" s="774" t="s">
        <v>21</v>
      </c>
      <c r="U28" s="775">
        <f t="shared" si="13"/>
        <v>100</v>
      </c>
      <c r="V28" s="774" t="s">
        <v>21</v>
      </c>
      <c r="W28" s="775">
        <f t="shared" si="14"/>
        <v>100</v>
      </c>
      <c r="X28" s="1803"/>
      <c r="Y28" s="3271"/>
      <c r="Z28" s="1804">
        <f t="shared" ref="Z28:Z46" si="18">Q28</f>
        <v>111</v>
      </c>
      <c r="AA28" s="1801">
        <f t="shared" si="15"/>
        <v>1</v>
      </c>
      <c r="AB28" s="1801">
        <f t="shared" si="16"/>
        <v>1</v>
      </c>
      <c r="AC28" s="1801">
        <f t="shared" si="17"/>
        <v>1</v>
      </c>
    </row>
    <row r="29" spans="1:29" ht="15">
      <c r="A29" s="428"/>
      <c r="B29" s="1385">
        <v>111</v>
      </c>
      <c r="C29" s="434"/>
      <c r="D29" s="435">
        <v>100</v>
      </c>
      <c r="E29" s="434"/>
      <c r="F29" s="435">
        <f>SUMIF(94:94,E29,95:95)-SUMIF(94:94,C29,95:95)+100</f>
        <v>100</v>
      </c>
      <c r="G29" s="2607"/>
      <c r="H29" s="435">
        <f>SUMIF(94:94,G29,95:95)-SUMIF(94:94,C29,95:95)+100</f>
        <v>100</v>
      </c>
      <c r="I29" s="434"/>
      <c r="J29" s="435">
        <f>SUMIF(94:94,I29,95:95)-SUMIF(94:94,C29,95:95)+100</f>
        <v>100</v>
      </c>
      <c r="K29" s="2593"/>
      <c r="L29" s="1140"/>
      <c r="M29" s="1131"/>
      <c r="N29" s="1131"/>
      <c r="O29" s="1131"/>
      <c r="P29" s="3278"/>
      <c r="Q29" s="1800">
        <f t="shared" si="11"/>
        <v>111</v>
      </c>
      <c r="R29" s="774" t="s">
        <v>21</v>
      </c>
      <c r="S29" s="775">
        <f t="shared" si="12"/>
        <v>100</v>
      </c>
      <c r="T29" s="774" t="s">
        <v>21</v>
      </c>
      <c r="U29" s="775">
        <f t="shared" si="13"/>
        <v>100</v>
      </c>
      <c r="V29" s="774" t="s">
        <v>21</v>
      </c>
      <c r="W29" s="775">
        <f t="shared" si="14"/>
        <v>100</v>
      </c>
      <c r="X29" s="1803"/>
      <c r="Y29" s="3271"/>
      <c r="Z29" s="1804">
        <f t="shared" si="18"/>
        <v>111</v>
      </c>
      <c r="AA29" s="1801">
        <f t="shared" si="15"/>
        <v>1</v>
      </c>
      <c r="AB29" s="1801">
        <f t="shared" si="16"/>
        <v>1</v>
      </c>
      <c r="AC29" s="1801">
        <f t="shared" si="17"/>
        <v>1</v>
      </c>
    </row>
    <row r="30" spans="1:29" ht="15">
      <c r="A30" s="428"/>
      <c r="B30" s="1385">
        <v>111</v>
      </c>
      <c r="C30" s="434"/>
      <c r="D30" s="435">
        <v>100</v>
      </c>
      <c r="E30" s="434"/>
      <c r="F30" s="435">
        <f>SUMIF(96:96,E30,97:97)-SUMIF(96:96,C30,97:97)+100</f>
        <v>100</v>
      </c>
      <c r="G30" s="2607"/>
      <c r="H30" s="435">
        <f>SUMIF(96:96,G30,97:97)-SUMIF(96:96,C30,97:97)+100</f>
        <v>100</v>
      </c>
      <c r="I30" s="434"/>
      <c r="J30" s="435">
        <f>SUMIF(96:96,I30,97:97)-SUMIF(96:96,C30,97:97)+100</f>
        <v>100</v>
      </c>
      <c r="K30" s="2593"/>
      <c r="L30" s="1140"/>
      <c r="M30" s="1131"/>
      <c r="N30" s="1131"/>
      <c r="O30" s="1131"/>
      <c r="P30" s="3278"/>
      <c r="Q30" s="1800">
        <f t="shared" si="11"/>
        <v>111</v>
      </c>
      <c r="R30" s="774" t="s">
        <v>21</v>
      </c>
      <c r="S30" s="775">
        <f t="shared" si="12"/>
        <v>100</v>
      </c>
      <c r="T30" s="774" t="s">
        <v>21</v>
      </c>
      <c r="U30" s="775">
        <f t="shared" si="13"/>
        <v>100</v>
      </c>
      <c r="V30" s="774" t="s">
        <v>21</v>
      </c>
      <c r="W30" s="775">
        <f t="shared" si="14"/>
        <v>100</v>
      </c>
      <c r="X30" s="1803"/>
      <c r="Y30" s="3271"/>
      <c r="Z30" s="1804">
        <f t="shared" si="18"/>
        <v>111</v>
      </c>
      <c r="AA30" s="1801">
        <f t="shared" si="15"/>
        <v>1</v>
      </c>
      <c r="AB30" s="1801">
        <f t="shared" si="16"/>
        <v>1</v>
      </c>
      <c r="AC30" s="1801">
        <f t="shared" si="17"/>
        <v>1</v>
      </c>
    </row>
    <row r="31" spans="1:29" ht="15.6" thickBot="1">
      <c r="A31" s="436"/>
      <c r="B31" s="1385">
        <v>111</v>
      </c>
      <c r="C31" s="437"/>
      <c r="D31" s="438">
        <v>100</v>
      </c>
      <c r="E31" s="437"/>
      <c r="F31" s="438">
        <f>SUMIF(98:98,E31,99:99)-SUMIF(98:98,C31,99:99)+100</f>
        <v>100</v>
      </c>
      <c r="G31" s="2608"/>
      <c r="H31" s="438">
        <f>SUMIF(98:98,G31,99:99)-SUMIF(98:98,C31,99:99)+100</f>
        <v>100</v>
      </c>
      <c r="I31" s="437"/>
      <c r="J31" s="438">
        <f>SUMIF(98:98,I31,99:99)-SUMIF(98:98,C31,99:99)+100</f>
        <v>100</v>
      </c>
      <c r="K31" s="2593"/>
      <c r="L31" s="1140"/>
      <c r="M31" s="1131"/>
      <c r="N31" s="1131"/>
      <c r="O31" s="1131"/>
      <c r="P31" s="3278"/>
      <c r="Q31" s="1800">
        <f t="shared" si="11"/>
        <v>111</v>
      </c>
      <c r="R31" s="774" t="s">
        <v>21</v>
      </c>
      <c r="S31" s="775">
        <f t="shared" si="12"/>
        <v>100</v>
      </c>
      <c r="T31" s="774" t="s">
        <v>21</v>
      </c>
      <c r="U31" s="775">
        <f t="shared" si="13"/>
        <v>100</v>
      </c>
      <c r="V31" s="774" t="s">
        <v>21</v>
      </c>
      <c r="W31" s="775">
        <f t="shared" si="14"/>
        <v>100</v>
      </c>
      <c r="X31" s="1803"/>
      <c r="Y31" s="3271"/>
      <c r="Z31" s="1804">
        <f t="shared" si="18"/>
        <v>111</v>
      </c>
      <c r="AA31" s="1801">
        <f t="shared" si="15"/>
        <v>1</v>
      </c>
      <c r="AB31" s="1801">
        <f t="shared" si="16"/>
        <v>1</v>
      </c>
      <c r="AC31" s="1801">
        <f t="shared" si="17"/>
        <v>1</v>
      </c>
    </row>
    <row r="32" spans="1:29" ht="15">
      <c r="A32" s="440" t="s">
        <v>2564</v>
      </c>
      <c r="B32" s="71" t="s">
        <v>2565</v>
      </c>
      <c r="C32" s="2609"/>
      <c r="D32" s="467">
        <v>100</v>
      </c>
      <c r="E32" s="2610"/>
      <c r="F32" s="461">
        <f>SUMIF(100:100,E32,101:101)-SUMIF(100:100,C32,101:101)+100</f>
        <v>100</v>
      </c>
      <c r="G32" s="2609"/>
      <c r="H32" s="467">
        <f>SUMIF(100:100,G32,101:101)-SUMIF(100:100,C32,101:101)+100</f>
        <v>100</v>
      </c>
      <c r="I32" s="2610"/>
      <c r="J32" s="435">
        <f>SUMIF(100:100,I32,101:101)-SUMIF(100:100,C32,101:101)+100</f>
        <v>100</v>
      </c>
      <c r="K32" s="426"/>
      <c r="L32" s="1140"/>
      <c r="M32" s="1131"/>
      <c r="N32" s="1131"/>
      <c r="O32" s="1131"/>
      <c r="P32" s="3272" t="s">
        <v>2566</v>
      </c>
      <c r="Q32" s="1800" t="str">
        <f t="shared" si="11"/>
        <v>建筑类型</v>
      </c>
      <c r="R32" s="774" t="s">
        <v>21</v>
      </c>
      <c r="S32" s="775">
        <f t="shared" si="12"/>
        <v>100</v>
      </c>
      <c r="T32" s="774" t="s">
        <v>21</v>
      </c>
      <c r="U32" s="775">
        <f t="shared" si="13"/>
        <v>100</v>
      </c>
      <c r="V32" s="774" t="s">
        <v>21</v>
      </c>
      <c r="W32" s="775">
        <f t="shared" si="14"/>
        <v>100</v>
      </c>
      <c r="X32" s="1803"/>
      <c r="Y32" s="3275" t="s">
        <v>2566</v>
      </c>
      <c r="Z32" s="1804" t="str">
        <f t="shared" si="18"/>
        <v>建筑类型</v>
      </c>
      <c r="AA32" s="1801">
        <f t="shared" si="15"/>
        <v>1</v>
      </c>
      <c r="AB32" s="1801">
        <f t="shared" si="16"/>
        <v>1</v>
      </c>
      <c r="AC32" s="1801">
        <f t="shared" si="17"/>
        <v>1</v>
      </c>
    </row>
    <row r="33" spans="1:29" s="471" customFormat="1" ht="15">
      <c r="A33" s="468"/>
      <c r="B33" s="422" t="s">
        <v>2567</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3"/>
      <c r="L33" s="1138"/>
      <c r="M33" s="1141"/>
      <c r="N33" s="1141"/>
      <c r="O33" s="1141"/>
      <c r="P33" s="3273"/>
      <c r="Q33" s="776" t="str">
        <f t="shared" si="11"/>
        <v>项目建筑规模</v>
      </c>
      <c r="R33" s="777" t="s">
        <v>21</v>
      </c>
      <c r="S33" s="778" t="e">
        <f t="shared" si="12"/>
        <v>#N/A</v>
      </c>
      <c r="T33" s="777" t="s">
        <v>21</v>
      </c>
      <c r="U33" s="778" t="e">
        <f t="shared" si="13"/>
        <v>#N/A</v>
      </c>
      <c r="V33" s="777" t="s">
        <v>21</v>
      </c>
      <c r="W33" s="778" t="e">
        <f t="shared" si="14"/>
        <v>#N/A</v>
      </c>
      <c r="X33" s="779"/>
      <c r="Y33" s="3275"/>
      <c r="Z33" s="780" t="str">
        <f t="shared" si="18"/>
        <v>项目建筑规模</v>
      </c>
      <c r="AA33" s="1801" t="e">
        <f t="shared" si="15"/>
        <v>#N/A</v>
      </c>
      <c r="AB33" s="1801" t="e">
        <f t="shared" si="16"/>
        <v>#N/A</v>
      </c>
      <c r="AC33" s="1801" t="e">
        <f t="shared" si="17"/>
        <v>#N/A</v>
      </c>
    </row>
    <row r="34" spans="1:29" ht="15">
      <c r="A34" s="472"/>
      <c r="B34" s="422" t="s">
        <v>2568</v>
      </c>
      <c r="C34" s="2611"/>
      <c r="D34" s="435">
        <v>100</v>
      </c>
      <c r="E34" s="2612"/>
      <c r="F34" s="461">
        <f>SUMIF(105:105,E34,106:106)-SUMIF(105:105,C34,106:106)+100</f>
        <v>100</v>
      </c>
      <c r="G34" s="2611"/>
      <c r="H34" s="435">
        <f>SUMIF(105:105,G34,106:106)-SUMIF(105:105,C34,106:106)+100</f>
        <v>100</v>
      </c>
      <c r="I34" s="2612"/>
      <c r="J34" s="435">
        <f>SUMIF(105:105,I34,106:106)-SUMIF(105:105,C34,106:106)+100</f>
        <v>100</v>
      </c>
      <c r="K34" s="426"/>
      <c r="L34" s="1140"/>
      <c r="M34" s="1131"/>
      <c r="N34" s="1131"/>
      <c r="O34" s="1131"/>
      <c r="P34" s="3273"/>
      <c r="Q34" s="1800" t="str">
        <f t="shared" si="11"/>
        <v>建筑结构</v>
      </c>
      <c r="R34" s="774" t="s">
        <v>21</v>
      </c>
      <c r="S34" s="775">
        <f t="shared" si="12"/>
        <v>100</v>
      </c>
      <c r="T34" s="774" t="s">
        <v>21</v>
      </c>
      <c r="U34" s="775">
        <f t="shared" si="13"/>
        <v>100</v>
      </c>
      <c r="V34" s="774" t="s">
        <v>21</v>
      </c>
      <c r="W34" s="775">
        <f t="shared" si="14"/>
        <v>100</v>
      </c>
      <c r="X34" s="1803"/>
      <c r="Y34" s="3275"/>
      <c r="Z34" s="1804" t="str">
        <f t="shared" si="18"/>
        <v>建筑结构</v>
      </c>
      <c r="AA34" s="1801">
        <f t="shared" si="15"/>
        <v>1</v>
      </c>
      <c r="AB34" s="1801">
        <f t="shared" si="16"/>
        <v>1</v>
      </c>
      <c r="AC34" s="1801">
        <f t="shared" si="17"/>
        <v>1</v>
      </c>
    </row>
    <row r="35" spans="1:29" ht="15">
      <c r="A35" s="472"/>
      <c r="B35" s="422" t="s">
        <v>2569</v>
      </c>
      <c r="C35" s="2605"/>
      <c r="D35" s="435">
        <v>100</v>
      </c>
      <c r="E35" s="2606"/>
      <c r="F35" s="461">
        <f>SUMIF(107:107,E35,108:108)-SUMIF(107:107,C35,108:108)+100</f>
        <v>100</v>
      </c>
      <c r="G35" s="2605"/>
      <c r="H35" s="435">
        <f>SUMIF(107:107,G35,108:108)-SUMIF(107:107,C35,108:108)+100</f>
        <v>100</v>
      </c>
      <c r="I35" s="2606"/>
      <c r="J35" s="435">
        <f>SUMIF(107:107,I35,108:108)-SUMIF(107:107,C35,108:108)+100</f>
        <v>100</v>
      </c>
      <c r="K35" s="426"/>
      <c r="L35" s="1140"/>
      <c r="M35" s="1131"/>
      <c r="N35" s="1131"/>
      <c r="O35" s="1131"/>
      <c r="P35" s="3273"/>
      <c r="Q35" s="1800" t="str">
        <f t="shared" si="11"/>
        <v>建筑品质</v>
      </c>
      <c r="R35" s="774" t="s">
        <v>21</v>
      </c>
      <c r="S35" s="775">
        <f t="shared" si="12"/>
        <v>100</v>
      </c>
      <c r="T35" s="774" t="s">
        <v>21</v>
      </c>
      <c r="U35" s="775">
        <f t="shared" si="13"/>
        <v>100</v>
      </c>
      <c r="V35" s="774" t="s">
        <v>21</v>
      </c>
      <c r="W35" s="775">
        <f t="shared" si="14"/>
        <v>100</v>
      </c>
      <c r="X35" s="1803"/>
      <c r="Y35" s="3275"/>
      <c r="Z35" s="1804" t="str">
        <f t="shared" si="18"/>
        <v>建筑品质</v>
      </c>
      <c r="AA35" s="1801">
        <f t="shared" si="15"/>
        <v>1</v>
      </c>
      <c r="AB35" s="1801">
        <f t="shared" si="16"/>
        <v>1</v>
      </c>
      <c r="AC35" s="1801">
        <f t="shared" si="17"/>
        <v>1</v>
      </c>
    </row>
    <row r="36" spans="1:29" ht="15">
      <c r="A36" s="472"/>
      <c r="B36" s="422" t="s">
        <v>2570</v>
      </c>
      <c r="C36" s="2605"/>
      <c r="D36" s="435">
        <v>100</v>
      </c>
      <c r="E36" s="2606"/>
      <c r="F36" s="461">
        <f>SUMIF(109:109,E36,110:110)-SUMIF(109:109,C36,110:110)+100</f>
        <v>100</v>
      </c>
      <c r="G36" s="2605"/>
      <c r="H36" s="435">
        <f>SUMIF(109:109,G36,110:110)-SUMIF(109:109,C36,110:110)+100</f>
        <v>100</v>
      </c>
      <c r="I36" s="2606"/>
      <c r="J36" s="435">
        <f>SUMIF(109:109,I36,110:110)-SUMIF(109:109,C36,110:110)+100</f>
        <v>100</v>
      </c>
      <c r="K36" s="426"/>
      <c r="L36" s="1140"/>
      <c r="M36" s="1131"/>
      <c r="N36" s="1131"/>
      <c r="O36" s="1131"/>
      <c r="P36" s="3273"/>
      <c r="Q36" s="1800" t="str">
        <f t="shared" si="11"/>
        <v>公共部分装修</v>
      </c>
      <c r="R36" s="774" t="s">
        <v>21</v>
      </c>
      <c r="S36" s="775">
        <f t="shared" si="12"/>
        <v>100</v>
      </c>
      <c r="T36" s="774" t="s">
        <v>21</v>
      </c>
      <c r="U36" s="775">
        <f t="shared" si="13"/>
        <v>100</v>
      </c>
      <c r="V36" s="774" t="s">
        <v>21</v>
      </c>
      <c r="W36" s="775">
        <f t="shared" si="14"/>
        <v>100</v>
      </c>
      <c r="X36" s="1803"/>
      <c r="Y36" s="3275"/>
      <c r="Z36" s="1804" t="str">
        <f t="shared" si="18"/>
        <v>公共部分装修</v>
      </c>
      <c r="AA36" s="1801">
        <f t="shared" si="15"/>
        <v>1</v>
      </c>
      <c r="AB36" s="1801">
        <f t="shared" si="16"/>
        <v>1</v>
      </c>
      <c r="AC36" s="1801">
        <f t="shared" si="17"/>
        <v>1</v>
      </c>
    </row>
    <row r="37" spans="1:29" s="117" customFormat="1" ht="15">
      <c r="A37" s="473"/>
      <c r="B37" s="422" t="s">
        <v>2571</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73"/>
      <c r="Q37" s="1785" t="str">
        <f t="shared" si="11"/>
        <v>成新度</v>
      </c>
      <c r="R37" s="770" t="s">
        <v>21</v>
      </c>
      <c r="S37" s="771" t="e">
        <f t="shared" si="12"/>
        <v>#N/A</v>
      </c>
      <c r="T37" s="770" t="s">
        <v>21</v>
      </c>
      <c r="U37" s="771" t="e">
        <f t="shared" si="13"/>
        <v>#N/A</v>
      </c>
      <c r="V37" s="770" t="s">
        <v>21</v>
      </c>
      <c r="W37" s="771" t="e">
        <f t="shared" si="14"/>
        <v>#N/A</v>
      </c>
      <c r="X37" s="772"/>
      <c r="Y37" s="3275"/>
      <c r="Z37" s="55" t="str">
        <f t="shared" si="18"/>
        <v>成新度</v>
      </c>
      <c r="AA37" s="773" t="e">
        <f t="shared" si="15"/>
        <v>#N/A</v>
      </c>
      <c r="AB37" s="773" t="e">
        <f t="shared" si="16"/>
        <v>#N/A</v>
      </c>
      <c r="AC37" s="773" t="e">
        <f t="shared" si="17"/>
        <v>#N/A</v>
      </c>
    </row>
    <row r="38" spans="1:29" ht="15">
      <c r="A38" s="472"/>
      <c r="B38" s="422" t="s">
        <v>2572</v>
      </c>
      <c r="C38" s="2605"/>
      <c r="D38" s="435">
        <v>100</v>
      </c>
      <c r="E38" s="2606"/>
      <c r="F38" s="461">
        <f>SUMIF(114:114,E38,115:115)-SUMIF(114:114,C38,115:115)+100</f>
        <v>100</v>
      </c>
      <c r="G38" s="2605"/>
      <c r="H38" s="435">
        <f>SUMIF(114:114,G38,115:115)-SUMIF(114:114,C38,115:115)+100</f>
        <v>100</v>
      </c>
      <c r="I38" s="2606"/>
      <c r="J38" s="435">
        <f>SUMIF(114:114,I38,115:115)-SUMIF(114:114,C38,115:115)+100</f>
        <v>100</v>
      </c>
      <c r="K38" s="426"/>
      <c r="L38" s="1140"/>
      <c r="M38" s="1131"/>
      <c r="N38" s="1131"/>
      <c r="O38" s="1131"/>
      <c r="P38" s="3273" t="s">
        <v>2566</v>
      </c>
      <c r="Q38" s="1800" t="str">
        <f t="shared" si="11"/>
        <v>物业管理</v>
      </c>
      <c r="R38" s="774" t="s">
        <v>21</v>
      </c>
      <c r="S38" s="775">
        <f t="shared" si="12"/>
        <v>100</v>
      </c>
      <c r="T38" s="774" t="s">
        <v>21</v>
      </c>
      <c r="U38" s="775">
        <f t="shared" si="13"/>
        <v>100</v>
      </c>
      <c r="V38" s="774" t="s">
        <v>21</v>
      </c>
      <c r="W38" s="775">
        <f t="shared" si="14"/>
        <v>100</v>
      </c>
      <c r="X38" s="1803"/>
      <c r="Y38" s="3275" t="s">
        <v>2566</v>
      </c>
      <c r="Z38" s="1804" t="str">
        <f t="shared" si="18"/>
        <v>物业管理</v>
      </c>
      <c r="AA38" s="1801">
        <f t="shared" si="15"/>
        <v>1</v>
      </c>
      <c r="AB38" s="1801">
        <f t="shared" si="16"/>
        <v>1</v>
      </c>
      <c r="AC38" s="1801">
        <f t="shared" si="17"/>
        <v>1</v>
      </c>
    </row>
    <row r="39" spans="1:29" ht="15">
      <c r="A39" s="472"/>
      <c r="B39" s="422" t="s">
        <v>2573</v>
      </c>
      <c r="C39" s="2605"/>
      <c r="D39" s="435">
        <v>100</v>
      </c>
      <c r="E39" s="2606"/>
      <c r="F39" s="461">
        <f>SUMIF(116:116,E39,117:117)-SUMIF(116:116,C39,117:117)+100</f>
        <v>100</v>
      </c>
      <c r="G39" s="2605"/>
      <c r="H39" s="435">
        <f>SUMIF(116:116,G39,117:117)-SUMIF(116:116,C39,117:117)+100</f>
        <v>100</v>
      </c>
      <c r="I39" s="2606"/>
      <c r="J39" s="435">
        <f>SUMIF(116:116,I39,117:117)-SUMIF(116:116,C39,117:117)+100</f>
        <v>100</v>
      </c>
      <c r="K39" s="426"/>
      <c r="L39" s="1140"/>
      <c r="M39" s="1131"/>
      <c r="N39" s="1131"/>
      <c r="O39" s="1131"/>
      <c r="P39" s="3273"/>
      <c r="Q39" s="1800" t="str">
        <f t="shared" si="11"/>
        <v>市政基础设施</v>
      </c>
      <c r="R39" s="774" t="s">
        <v>21</v>
      </c>
      <c r="S39" s="775">
        <f t="shared" si="12"/>
        <v>100</v>
      </c>
      <c r="T39" s="774" t="s">
        <v>21</v>
      </c>
      <c r="U39" s="775">
        <f t="shared" si="13"/>
        <v>100</v>
      </c>
      <c r="V39" s="774" t="s">
        <v>21</v>
      </c>
      <c r="W39" s="775">
        <f t="shared" si="14"/>
        <v>100</v>
      </c>
      <c r="X39" s="1803"/>
      <c r="Y39" s="3275"/>
      <c r="Z39" s="1804" t="str">
        <f t="shared" si="18"/>
        <v>市政基础设施</v>
      </c>
      <c r="AA39" s="1801">
        <f t="shared" si="15"/>
        <v>1</v>
      </c>
      <c r="AB39" s="1801">
        <f t="shared" si="16"/>
        <v>1</v>
      </c>
      <c r="AC39" s="1801">
        <f t="shared" si="17"/>
        <v>1</v>
      </c>
    </row>
    <row r="40" spans="1:29" ht="15">
      <c r="A40" s="472"/>
      <c r="B40" s="422" t="s">
        <v>2574</v>
      </c>
      <c r="C40" s="2605"/>
      <c r="D40" s="435">
        <v>100</v>
      </c>
      <c r="E40" s="2606"/>
      <c r="F40" s="461">
        <f>SUMIF(118:118,E40,119:119)-SUMIF(118:118,C40,119:119)+100</f>
        <v>100</v>
      </c>
      <c r="G40" s="2605"/>
      <c r="H40" s="435">
        <f>SUMIF(118:118,G40,119:119)-SUMIF(118:118,C40,119:119)+100</f>
        <v>100</v>
      </c>
      <c r="I40" s="2606"/>
      <c r="J40" s="435">
        <f>SUMIF(118:118,I40,119:119)-SUMIF(118:118,C40,119:119)+100</f>
        <v>100</v>
      </c>
      <c r="K40" s="426"/>
      <c r="L40" s="1140"/>
      <c r="M40" s="1131"/>
      <c r="N40" s="1131"/>
      <c r="O40" s="1131"/>
      <c r="P40" s="3273"/>
      <c r="Q40" s="1800" t="str">
        <f t="shared" si="11"/>
        <v>房型</v>
      </c>
      <c r="R40" s="774" t="s">
        <v>21</v>
      </c>
      <c r="S40" s="775">
        <f t="shared" si="12"/>
        <v>100</v>
      </c>
      <c r="T40" s="774" t="s">
        <v>21</v>
      </c>
      <c r="U40" s="775">
        <f t="shared" si="13"/>
        <v>100</v>
      </c>
      <c r="V40" s="774" t="s">
        <v>21</v>
      </c>
      <c r="W40" s="775">
        <f t="shared" si="14"/>
        <v>100</v>
      </c>
      <c r="X40" s="1803"/>
      <c r="Y40" s="3275"/>
      <c r="Z40" s="1804" t="str">
        <f t="shared" si="18"/>
        <v>房型</v>
      </c>
      <c r="AA40" s="1801">
        <f t="shared" si="15"/>
        <v>1</v>
      </c>
      <c r="AB40" s="1801">
        <f t="shared" si="16"/>
        <v>1</v>
      </c>
      <c r="AC40" s="1801">
        <f t="shared" si="17"/>
        <v>1</v>
      </c>
    </row>
    <row r="41" spans="1:29" s="471" customFormat="1" ht="28.8">
      <c r="A41" s="468"/>
      <c r="B41" s="422" t="s">
        <v>2575</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3"/>
      <c r="L41" s="1138"/>
      <c r="M41" s="1141"/>
      <c r="N41" s="1141"/>
      <c r="O41" s="1141"/>
      <c r="P41" s="3273"/>
      <c r="Q41" s="776" t="str">
        <f t="shared" si="11"/>
        <v>单套/主力户型建筑面积</v>
      </c>
      <c r="R41" s="777" t="s">
        <v>21</v>
      </c>
      <c r="S41" s="778">
        <f t="shared" si="12"/>
        <v>100</v>
      </c>
      <c r="T41" s="777" t="s">
        <v>21</v>
      </c>
      <c r="U41" s="778">
        <f t="shared" si="13"/>
        <v>100</v>
      </c>
      <c r="V41" s="777" t="s">
        <v>21</v>
      </c>
      <c r="W41" s="778">
        <f t="shared" si="14"/>
        <v>100</v>
      </c>
      <c r="X41" s="779"/>
      <c r="Y41" s="3275"/>
      <c r="Z41" s="780" t="str">
        <f t="shared" si="18"/>
        <v>单套/主力户型建筑面积</v>
      </c>
      <c r="AA41" s="1801">
        <f t="shared" si="15"/>
        <v>1</v>
      </c>
      <c r="AB41" s="1801">
        <f t="shared" si="16"/>
        <v>1</v>
      </c>
      <c r="AC41" s="1801">
        <f t="shared" si="17"/>
        <v>1</v>
      </c>
    </row>
    <row r="42" spans="1:29" ht="15">
      <c r="A42" s="472"/>
      <c r="B42" s="422" t="s">
        <v>2576</v>
      </c>
      <c r="C42" s="2605"/>
      <c r="D42" s="435">
        <v>100</v>
      </c>
      <c r="E42" s="2606"/>
      <c r="F42" s="461">
        <f>SUMIF(122:122,E42,123:123)-SUMIF(122:122,C42,123:123)+100</f>
        <v>100</v>
      </c>
      <c r="G42" s="2605"/>
      <c r="H42" s="435">
        <f>SUMIF(122:122,G42,123:123)-SUMIF(122:122,C42,123:123)+100</f>
        <v>100</v>
      </c>
      <c r="I42" s="2606"/>
      <c r="J42" s="435">
        <f>SUMIF(122:122,I42,123:123)-SUMIF(122:122,C42,123:123)+100</f>
        <v>100</v>
      </c>
      <c r="K42" s="426"/>
      <c r="L42" s="1140"/>
      <c r="M42" s="1131"/>
      <c r="N42" s="1131"/>
      <c r="O42" s="1131"/>
      <c r="P42" s="3273"/>
      <c r="Q42" s="1800" t="str">
        <f t="shared" si="11"/>
        <v>内部装修</v>
      </c>
      <c r="R42" s="774" t="s">
        <v>21</v>
      </c>
      <c r="S42" s="775">
        <f t="shared" si="12"/>
        <v>100</v>
      </c>
      <c r="T42" s="774" t="s">
        <v>21</v>
      </c>
      <c r="U42" s="775">
        <f t="shared" si="13"/>
        <v>100</v>
      </c>
      <c r="V42" s="774" t="s">
        <v>21</v>
      </c>
      <c r="W42" s="775">
        <f t="shared" si="14"/>
        <v>100</v>
      </c>
      <c r="X42" s="1803"/>
      <c r="Y42" s="3275"/>
      <c r="Z42" s="1804" t="str">
        <f t="shared" si="18"/>
        <v>内部装修</v>
      </c>
      <c r="AA42" s="1801">
        <f t="shared" si="15"/>
        <v>1</v>
      </c>
      <c r="AB42" s="1801">
        <f t="shared" si="16"/>
        <v>1</v>
      </c>
      <c r="AC42" s="1801">
        <f t="shared" si="17"/>
        <v>1</v>
      </c>
    </row>
    <row r="43" spans="1:29" ht="28.8">
      <c r="A43" s="472"/>
      <c r="B43" s="422" t="s">
        <v>2577</v>
      </c>
      <c r="C43" s="2605"/>
      <c r="D43" s="435">
        <v>100</v>
      </c>
      <c r="E43" s="2606"/>
      <c r="F43" s="461">
        <f>SUMIF(124:124,E43,125:125)-SUMIF(124:124,C43,125:125)+100</f>
        <v>100</v>
      </c>
      <c r="G43" s="2605"/>
      <c r="H43" s="435">
        <f>SUMIF(124:124,G43,125:125)-SUMIF(124:124,C43,125:125)+100</f>
        <v>100</v>
      </c>
      <c r="I43" s="2606"/>
      <c r="J43" s="435">
        <f>SUMIF(124:124,I43,125:125)-SUMIF(124:124,C43,125:125)+100</f>
        <v>100</v>
      </c>
      <c r="K43" s="426"/>
      <c r="L43" s="1140"/>
      <c r="M43" s="1131"/>
      <c r="N43" s="1131"/>
      <c r="O43" s="1131"/>
      <c r="P43" s="3273"/>
      <c r="Q43" s="1800" t="str">
        <f t="shared" si="11"/>
        <v>内部装修维护情况</v>
      </c>
      <c r="R43" s="774" t="s">
        <v>21</v>
      </c>
      <c r="S43" s="775">
        <f t="shared" si="12"/>
        <v>100</v>
      </c>
      <c r="T43" s="774" t="s">
        <v>21</v>
      </c>
      <c r="U43" s="775">
        <f t="shared" si="13"/>
        <v>100</v>
      </c>
      <c r="V43" s="774" t="s">
        <v>21</v>
      </c>
      <c r="W43" s="775">
        <f t="shared" si="14"/>
        <v>100</v>
      </c>
      <c r="X43" s="1803"/>
      <c r="Y43" s="3275"/>
      <c r="Z43" s="1804" t="str">
        <f t="shared" si="18"/>
        <v>内部装修维护情况</v>
      </c>
      <c r="AA43" s="1801">
        <f t="shared" si="15"/>
        <v>1</v>
      </c>
      <c r="AB43" s="1801">
        <f t="shared" si="16"/>
        <v>1</v>
      </c>
      <c r="AC43" s="1801">
        <f t="shared" si="17"/>
        <v>1</v>
      </c>
    </row>
    <row r="44" spans="1:29" s="117" customFormat="1" ht="15">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3"/>
      <c r="L44" s="1132"/>
      <c r="M44" s="1133"/>
      <c r="N44" s="1133"/>
      <c r="O44" s="1133"/>
      <c r="P44" s="3273"/>
      <c r="Q44" s="1785">
        <f t="shared" si="11"/>
        <v>111</v>
      </c>
      <c r="R44" s="770" t="s">
        <v>21</v>
      </c>
      <c r="S44" s="771">
        <f t="shared" si="12"/>
        <v>100</v>
      </c>
      <c r="T44" s="770" t="s">
        <v>21</v>
      </c>
      <c r="U44" s="771">
        <f t="shared" si="13"/>
        <v>100</v>
      </c>
      <c r="V44" s="770" t="s">
        <v>21</v>
      </c>
      <c r="W44" s="771">
        <f t="shared" si="14"/>
        <v>100</v>
      </c>
      <c r="X44" s="772"/>
      <c r="Y44" s="3275"/>
      <c r="Z44" s="55">
        <f t="shared" si="18"/>
        <v>111</v>
      </c>
      <c r="AA44" s="773">
        <f t="shared" si="15"/>
        <v>1</v>
      </c>
      <c r="AB44" s="773">
        <f t="shared" si="16"/>
        <v>1</v>
      </c>
      <c r="AC44" s="773">
        <f t="shared" si="17"/>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3"/>
      <c r="L45" s="1140"/>
      <c r="M45" s="1131"/>
      <c r="N45" s="1131"/>
      <c r="O45" s="1131"/>
      <c r="P45" s="3273"/>
      <c r="Q45" s="1800">
        <f t="shared" si="11"/>
        <v>111</v>
      </c>
      <c r="R45" s="774" t="s">
        <v>21</v>
      </c>
      <c r="S45" s="775">
        <f t="shared" si="12"/>
        <v>100</v>
      </c>
      <c r="T45" s="774" t="s">
        <v>21</v>
      </c>
      <c r="U45" s="775">
        <f t="shared" si="13"/>
        <v>100</v>
      </c>
      <c r="V45" s="774" t="s">
        <v>21</v>
      </c>
      <c r="W45" s="775">
        <f t="shared" si="14"/>
        <v>100</v>
      </c>
      <c r="X45" s="1803"/>
      <c r="Y45" s="3275"/>
      <c r="Z45" s="1804">
        <f t="shared" si="18"/>
        <v>111</v>
      </c>
      <c r="AA45" s="1801">
        <f t="shared" si="15"/>
        <v>1</v>
      </c>
      <c r="AB45" s="1801">
        <f t="shared" si="16"/>
        <v>1</v>
      </c>
      <c r="AC45" s="1801">
        <f t="shared" si="17"/>
        <v>1</v>
      </c>
    </row>
    <row r="46" spans="1:29" ht="15.6" thickBot="1">
      <c r="A46" s="478"/>
      <c r="B46" s="259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3"/>
      <c r="L46" s="1140"/>
      <c r="M46" s="1131"/>
      <c r="N46" s="1131"/>
      <c r="O46" s="1131"/>
      <c r="P46" s="3274"/>
      <c r="Q46" s="1800">
        <f t="shared" si="11"/>
        <v>111</v>
      </c>
      <c r="R46" s="774" t="s">
        <v>20</v>
      </c>
      <c r="S46" s="775">
        <f t="shared" si="12"/>
        <v>100</v>
      </c>
      <c r="T46" s="774" t="s">
        <v>20</v>
      </c>
      <c r="U46" s="775">
        <f t="shared" si="13"/>
        <v>100</v>
      </c>
      <c r="V46" s="774" t="s">
        <v>20</v>
      </c>
      <c r="W46" s="775">
        <f t="shared" si="14"/>
        <v>100</v>
      </c>
      <c r="X46" s="1803"/>
      <c r="Y46" s="3276"/>
      <c r="Z46" s="1804">
        <f t="shared" si="18"/>
        <v>111</v>
      </c>
      <c r="AA46" s="1801">
        <f t="shared" si="15"/>
        <v>1</v>
      </c>
      <c r="AB46" s="1801">
        <f t="shared" si="16"/>
        <v>1</v>
      </c>
      <c r="AC46" s="1801">
        <f t="shared" si="17"/>
        <v>1</v>
      </c>
    </row>
    <row r="47" spans="1:29" ht="14.4">
      <c r="A47" s="479" t="s">
        <v>2578</v>
      </c>
      <c r="B47" s="480"/>
      <c r="C47" s="1406" t="s">
        <v>19</v>
      </c>
      <c r="D47" s="1407"/>
      <c r="E47" s="1408"/>
      <c r="F47" s="1409"/>
      <c r="G47" s="1410"/>
      <c r="H47" s="1411"/>
      <c r="I47" s="1408"/>
      <c r="J47" s="1411"/>
      <c r="K47" s="2613"/>
      <c r="L47" s="1143"/>
      <c r="M47" s="1144"/>
      <c r="N47" s="1131"/>
      <c r="O47" s="1144"/>
      <c r="P47" s="3268" t="str">
        <f>A47</f>
        <v>成交单价（元/平方米）</v>
      </c>
      <c r="Q47" s="3268"/>
      <c r="R47" s="3269">
        <f>E47</f>
        <v>0</v>
      </c>
      <c r="S47" s="3269"/>
      <c r="T47" s="3269">
        <f>G47</f>
        <v>0</v>
      </c>
      <c r="U47" s="3269"/>
      <c r="V47" s="3269">
        <f>I47</f>
        <v>0</v>
      </c>
      <c r="W47" s="3269"/>
      <c r="X47" s="759"/>
      <c r="Y47" s="781"/>
      <c r="Z47" s="759"/>
      <c r="AA47" s="759"/>
      <c r="AB47" s="759"/>
      <c r="AC47" s="759"/>
    </row>
    <row r="48" spans="1:29" ht="15" thickBot="1">
      <c r="A48" s="486" t="s">
        <v>2579</v>
      </c>
      <c r="B48" s="487"/>
      <c r="C48" s="1412" t="e">
        <f>R49</f>
        <v>#DIV/0!</v>
      </c>
      <c r="D48" s="1413"/>
      <c r="E48" s="1414" t="e">
        <f>R48</f>
        <v>#DIV/0!</v>
      </c>
      <c r="F48" s="1414"/>
      <c r="G48" s="1412" t="e">
        <f>T48</f>
        <v>#DIV/0!</v>
      </c>
      <c r="H48" s="1413"/>
      <c r="I48" s="1414" t="e">
        <f>V48</f>
        <v>#DIV/0!</v>
      </c>
      <c r="J48" s="1413"/>
      <c r="K48" s="2614"/>
      <c r="L48" s="1143"/>
      <c r="M48" s="1144"/>
      <c r="N48" s="1144"/>
      <c r="O48" s="1144"/>
      <c r="P48" s="3268" t="str">
        <f>A48</f>
        <v>比较价值（元/平方米）</v>
      </c>
      <c r="Q48" s="3268"/>
      <c r="R48" s="3269" t="e">
        <f>IF(F1="售价",ROUND(PRODUCT(R47,AA7:AA46),0),ROUND(PRODUCT(R47,AA7:AA46),1))</f>
        <v>#DIV/0!</v>
      </c>
      <c r="S48" s="3269"/>
      <c r="T48" s="3269" t="e">
        <f>IF(F1="售价",ROUND(PRODUCT(T47,AB7:AB46),0),ROUND(PRODUCT(T47,AB7:AB46),1))</f>
        <v>#DIV/0!</v>
      </c>
      <c r="U48" s="3269"/>
      <c r="V48" s="3269" t="e">
        <f>IF(F1="售价",ROUND(PRODUCT(V47,AC7:AC46),0),ROUND(PRODUCT(V47,AC7:AC46),1))</f>
        <v>#DIV/0!</v>
      </c>
      <c r="W48" s="3269"/>
      <c r="X48" s="759"/>
      <c r="Y48" s="759"/>
      <c r="Z48" s="759"/>
      <c r="AA48" s="759"/>
      <c r="AB48" s="759"/>
      <c r="AC48" s="759"/>
    </row>
    <row r="49" spans="1:29" ht="15" thickBot="1">
      <c r="A49" s="492" t="s">
        <v>2580</v>
      </c>
      <c r="B49" s="493"/>
      <c r="C49" s="1415" t="e">
        <f>R49</f>
        <v>#DIV/0!</v>
      </c>
      <c r="D49" s="1416"/>
      <c r="E49" s="1416"/>
      <c r="F49" s="1416"/>
      <c r="G49" s="1416"/>
      <c r="H49" s="1416"/>
      <c r="I49" s="1416"/>
      <c r="J49" s="1416"/>
      <c r="K49" s="2615"/>
      <c r="L49" s="1143"/>
      <c r="M49" s="1144"/>
      <c r="N49" s="1144"/>
      <c r="O49" s="1144"/>
      <c r="P49" s="3265" t="str">
        <f>A49</f>
        <v>估价对象XX用房的比较价值（楼面单价，元/平方米）</v>
      </c>
      <c r="Q49" s="3266"/>
      <c r="R49" s="3267" t="e">
        <f>IF(F1="售价",ROUND(AVERAGE(R48:V48),0),ROUND(AVERAGE(R48:V48),1))</f>
        <v>#DIV/0!</v>
      </c>
      <c r="S49" s="3267"/>
      <c r="T49" s="3267"/>
      <c r="U49" s="3267"/>
      <c r="V49" s="3267"/>
      <c r="W49" s="3267"/>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17"/>
    </row>
    <row r="55" spans="1:29" s="502" customFormat="1">
      <c r="A55" s="1145"/>
      <c r="B55" s="1146"/>
      <c r="C55" s="1150"/>
      <c r="D55" s="1145"/>
      <c r="E55" s="1145"/>
      <c r="F55" s="1145"/>
      <c r="G55" s="1145"/>
      <c r="H55" s="1145"/>
      <c r="I55" s="1145"/>
      <c r="J55" s="1145"/>
      <c r="K55" s="1148"/>
      <c r="L55" s="1149"/>
      <c r="M55" s="1145"/>
      <c r="N55" s="1145"/>
      <c r="O55" s="1145"/>
      <c r="P55" s="2617"/>
    </row>
    <row r="56" spans="1:29">
      <c r="A56" s="1144"/>
      <c r="B56" s="1146"/>
      <c r="C56" s="1150"/>
      <c r="D56" s="1144"/>
      <c r="E56" s="1144"/>
      <c r="F56" s="1144"/>
      <c r="G56" s="1144"/>
      <c r="H56" s="1144"/>
      <c r="I56" s="1144"/>
      <c r="J56" s="1144"/>
      <c r="K56" s="1105"/>
      <c r="L56" s="1106"/>
      <c r="M56" s="1144"/>
      <c r="N56" s="1144"/>
      <c r="O56" s="1144"/>
    </row>
    <row r="57" spans="1:29" ht="22.2" thickBot="1">
      <c r="A57" s="763" t="s">
        <v>2584</v>
      </c>
      <c r="B57" s="759"/>
      <c r="C57" s="764"/>
      <c r="D57" s="764"/>
      <c r="E57" s="764"/>
      <c r="F57" s="765"/>
      <c r="G57" s="765"/>
      <c r="H57" s="764"/>
      <c r="I57" s="764"/>
      <c r="J57" s="764"/>
      <c r="K57" s="1160"/>
      <c r="L57" s="1161"/>
      <c r="M57" s="1159"/>
      <c r="N57" s="1159"/>
      <c r="O57" s="1159"/>
      <c r="P57" s="2618"/>
      <c r="Q57" s="504"/>
    </row>
    <row r="58" spans="1:29" s="508" customFormat="1" ht="14.4">
      <c r="A58" s="505" t="s">
        <v>2585</v>
      </c>
      <c r="B58" s="506"/>
      <c r="C58" s="1575" t="str">
        <f>YEAR(C7)&amp;"-"&amp;MONTH(C7)</f>
        <v>2020-6</v>
      </c>
      <c r="D58" s="1574">
        <f>EDATE(C58,-1)</f>
        <v>43952</v>
      </c>
      <c r="E58" s="1574">
        <f>EDATE(D58,-1)</f>
        <v>43922</v>
      </c>
      <c r="F58" s="1574">
        <f t="shared" ref="F58:O58" si="19">EDATE(E58,-1)</f>
        <v>43891</v>
      </c>
      <c r="G58" s="1574">
        <f t="shared" si="19"/>
        <v>43862</v>
      </c>
      <c r="H58" s="1574">
        <f t="shared" si="19"/>
        <v>43831</v>
      </c>
      <c r="I58" s="1574">
        <f t="shared" si="19"/>
        <v>43800</v>
      </c>
      <c r="J58" s="1574">
        <f t="shared" si="19"/>
        <v>43770</v>
      </c>
      <c r="K58" s="1574">
        <f t="shared" si="19"/>
        <v>43739</v>
      </c>
      <c r="L58" s="1574">
        <f t="shared" si="19"/>
        <v>43709</v>
      </c>
      <c r="M58" s="1574">
        <f t="shared" si="19"/>
        <v>43678</v>
      </c>
      <c r="N58" s="1574">
        <f t="shared" si="19"/>
        <v>43647</v>
      </c>
      <c r="O58" s="1574">
        <f t="shared" si="19"/>
        <v>43617</v>
      </c>
      <c r="P58" s="1569"/>
    </row>
    <row r="59" spans="1:29" s="117" customFormat="1">
      <c r="A59" s="509"/>
      <c r="B59" s="2619"/>
      <c r="C59" s="1572">
        <v>100</v>
      </c>
      <c r="D59" s="511"/>
      <c r="E59" s="512"/>
      <c r="F59" s="512"/>
      <c r="G59" s="512"/>
      <c r="H59" s="512"/>
      <c r="I59" s="512"/>
      <c r="J59" s="512"/>
      <c r="K59" s="512"/>
      <c r="L59" s="512"/>
      <c r="M59" s="513"/>
      <c r="N59" s="512"/>
      <c r="O59" s="513"/>
      <c r="P59" s="2620"/>
    </row>
    <row r="60" spans="1:29" s="117" customFormat="1" ht="15" thickBot="1">
      <c r="A60" s="515" t="s">
        <v>2586</v>
      </c>
      <c r="B60" s="516"/>
      <c r="C60" s="517"/>
      <c r="D60" s="518"/>
      <c r="E60" s="518"/>
      <c r="F60" s="518"/>
      <c r="G60" s="518"/>
      <c r="H60" s="518"/>
      <c r="I60" s="518"/>
      <c r="J60" s="518"/>
      <c r="K60" s="518"/>
      <c r="L60" s="518"/>
      <c r="M60" s="519"/>
      <c r="N60" s="518"/>
      <c r="O60" s="519"/>
      <c r="P60" s="2620"/>
      <c r="Q60" s="504"/>
    </row>
    <row r="61" spans="1:29" s="117" customFormat="1" ht="14.4">
      <c r="A61" s="521" t="s">
        <v>2587</v>
      </c>
      <c r="B61" s="510"/>
      <c r="C61" s="522" t="s">
        <v>2588</v>
      </c>
      <c r="D61" s="523"/>
      <c r="E61" s="523"/>
      <c r="F61" s="523"/>
      <c r="G61" s="523"/>
      <c r="H61" s="523"/>
      <c r="I61" s="523"/>
      <c r="J61" s="523"/>
      <c r="K61" s="523"/>
      <c r="L61" s="524"/>
      <c r="M61" s="525"/>
      <c r="N61" s="1151"/>
      <c r="O61" s="1151"/>
      <c r="P61" s="2621"/>
      <c r="Q61" s="504"/>
    </row>
    <row r="62" spans="1:29" s="117" customFormat="1" ht="14.4" thickBot="1">
      <c r="A62" s="521"/>
      <c r="B62" s="510"/>
      <c r="C62" s="511">
        <v>100</v>
      </c>
      <c r="D62" s="512"/>
      <c r="E62" s="512"/>
      <c r="F62" s="512"/>
      <c r="G62" s="512"/>
      <c r="H62" s="512"/>
      <c r="I62" s="512"/>
      <c r="J62" s="512"/>
      <c r="K62" s="512"/>
      <c r="L62" s="512"/>
      <c r="M62" s="514"/>
      <c r="N62" s="1151"/>
      <c r="O62" s="1151"/>
      <c r="P62" s="2620"/>
      <c r="Q62" s="504"/>
    </row>
    <row r="63" spans="1:29" ht="14.4">
      <c r="A63" s="527" t="s">
        <v>2589</v>
      </c>
      <c r="B63" s="528" t="s">
        <v>2555</v>
      </c>
      <c r="C63" s="529">
        <f>C9</f>
        <v>0</v>
      </c>
      <c r="D63" s="530"/>
      <c r="E63" s="530"/>
      <c r="F63" s="530"/>
      <c r="G63" s="530"/>
      <c r="H63" s="530"/>
      <c r="I63" s="530"/>
      <c r="J63" s="530"/>
      <c r="K63" s="531"/>
      <c r="L63" s="532"/>
      <c r="M63" s="533"/>
      <c r="N63" s="1152"/>
      <c r="O63" s="1152"/>
      <c r="P63" s="2622"/>
      <c r="Q63" s="504"/>
    </row>
    <row r="64" spans="1:29" ht="14.4" thickBot="1">
      <c r="A64" s="534"/>
      <c r="B64" s="535"/>
      <c r="C64" s="536">
        <v>100</v>
      </c>
      <c r="D64" s="536"/>
      <c r="E64" s="536"/>
      <c r="F64" s="536"/>
      <c r="G64" s="536"/>
      <c r="H64" s="536"/>
      <c r="I64" s="536"/>
      <c r="J64" s="536"/>
      <c r="K64" s="536"/>
      <c r="L64" s="536"/>
      <c r="M64" s="537"/>
      <c r="N64" s="1153"/>
      <c r="O64" s="1153"/>
      <c r="P64" s="2622"/>
      <c r="Q64" s="504"/>
    </row>
    <row r="65" spans="1:17" ht="29.4" thickTop="1">
      <c r="A65" s="534"/>
      <c r="B65" s="538" t="s">
        <v>2558</v>
      </c>
      <c r="C65" s="539" t="s">
        <v>2590</v>
      </c>
      <c r="D65" s="539" t="s">
        <v>2591</v>
      </c>
      <c r="E65" s="539" t="s">
        <v>2592</v>
      </c>
      <c r="F65" s="539" t="s">
        <v>2593</v>
      </c>
      <c r="G65" s="539" t="s">
        <v>2594</v>
      </c>
      <c r="H65" s="539" t="s">
        <v>2595</v>
      </c>
      <c r="I65" s="539" t="s">
        <v>2596</v>
      </c>
      <c r="J65" s="539"/>
      <c r="K65" s="540"/>
      <c r="L65" s="541"/>
      <c r="M65" s="542"/>
      <c r="N65" s="1152"/>
      <c r="O65" s="1152"/>
      <c r="P65" s="2622"/>
      <c r="Q65" s="504"/>
    </row>
    <row r="66" spans="1:17" ht="14.4"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22"/>
      <c r="Q66" s="504"/>
    </row>
    <row r="67" spans="1:17" ht="15" thickTop="1">
      <c r="A67" s="534"/>
      <c r="B67" s="546" t="s">
        <v>2559</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22"/>
      <c r="Q67" s="504"/>
    </row>
    <row r="68" spans="1:17">
      <c r="A68" s="534"/>
      <c r="B68" s="548"/>
      <c r="C68" s="549"/>
      <c r="D68" s="549"/>
      <c r="E68" s="549"/>
      <c r="F68" s="549"/>
      <c r="G68" s="549"/>
      <c r="H68" s="549"/>
      <c r="I68" s="549"/>
      <c r="J68" s="549"/>
      <c r="K68" s="550"/>
      <c r="L68" s="551"/>
      <c r="M68" s="552"/>
      <c r="N68" s="1152"/>
      <c r="O68" s="1152"/>
      <c r="P68" s="2622"/>
      <c r="Q68" s="504"/>
    </row>
    <row r="69" spans="1:17" ht="14.4"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22"/>
      <c r="Q69" s="504"/>
    </row>
    <row r="70" spans="1:17" s="471" customFormat="1" ht="14.4" thickTop="1">
      <c r="A70" s="553"/>
      <c r="B70" s="538">
        <f>B12</f>
        <v>111</v>
      </c>
      <c r="C70" s="554"/>
      <c r="D70" s="554"/>
      <c r="E70" s="554"/>
      <c r="F70" s="554"/>
      <c r="G70" s="554"/>
      <c r="H70" s="555"/>
      <c r="I70" s="555"/>
      <c r="J70" s="555"/>
      <c r="K70" s="555"/>
      <c r="L70" s="556"/>
      <c r="M70" s="557"/>
      <c r="N70" s="1154"/>
      <c r="O70" s="1154"/>
      <c r="P70" s="2623"/>
      <c r="Q70" s="559"/>
    </row>
    <row r="71" spans="1:17" s="471" customFormat="1" ht="14.4" thickBot="1">
      <c r="A71" s="553"/>
      <c r="B71" s="543"/>
      <c r="C71" s="560"/>
      <c r="D71" s="536"/>
      <c r="E71" s="536"/>
      <c r="F71" s="536"/>
      <c r="G71" s="536"/>
      <c r="H71" s="536"/>
      <c r="I71" s="536"/>
      <c r="J71" s="536"/>
      <c r="K71" s="536"/>
      <c r="L71" s="536"/>
      <c r="M71" s="537"/>
      <c r="N71" s="1153"/>
      <c r="O71" s="1153"/>
      <c r="P71" s="2623"/>
      <c r="Q71" s="559"/>
    </row>
    <row r="72" spans="1:17" s="471" customFormat="1" ht="14.4" thickTop="1">
      <c r="A72" s="553"/>
      <c r="B72" s="538">
        <f>B13</f>
        <v>111</v>
      </c>
      <c r="C72" s="554"/>
      <c r="D72" s="554"/>
      <c r="E72" s="554"/>
      <c r="F72" s="554"/>
      <c r="G72" s="554"/>
      <c r="H72" s="555"/>
      <c r="I72" s="555"/>
      <c r="J72" s="555"/>
      <c r="K72" s="555"/>
      <c r="L72" s="556"/>
      <c r="M72" s="557"/>
      <c r="N72" s="1154"/>
      <c r="O72" s="1154"/>
      <c r="P72" s="2624"/>
      <c r="Q72" s="561"/>
    </row>
    <row r="73" spans="1:17" s="471" customFormat="1" ht="14.4" thickBot="1">
      <c r="A73" s="553"/>
      <c r="B73" s="543"/>
      <c r="C73" s="560"/>
      <c r="D73" s="560"/>
      <c r="E73" s="560"/>
      <c r="F73" s="560"/>
      <c r="G73" s="560"/>
      <c r="H73" s="562"/>
      <c r="I73" s="562"/>
      <c r="J73" s="562"/>
      <c r="K73" s="562"/>
      <c r="L73" s="562"/>
      <c r="M73" s="563"/>
      <c r="N73" s="1154"/>
      <c r="O73" s="1154"/>
      <c r="P73" s="2623"/>
      <c r="Q73" s="559"/>
    </row>
    <row r="74" spans="1:17" s="471" customFormat="1" ht="14.4" thickTop="1">
      <c r="A74" s="553"/>
      <c r="B74" s="546">
        <f>B14</f>
        <v>111</v>
      </c>
      <c r="C74" s="554"/>
      <c r="D74" s="554"/>
      <c r="E74" s="554"/>
      <c r="F74" s="554"/>
      <c r="G74" s="523"/>
      <c r="H74" s="564"/>
      <c r="I74" s="564"/>
      <c r="J74" s="564"/>
      <c r="K74" s="564"/>
      <c r="L74" s="565"/>
      <c r="M74" s="566"/>
      <c r="N74" s="1154"/>
      <c r="O74" s="1154"/>
      <c r="P74" s="2625"/>
      <c r="Q74" s="559"/>
    </row>
    <row r="75" spans="1:17" s="471" customFormat="1" ht="14.4" thickBot="1">
      <c r="A75" s="568"/>
      <c r="B75" s="569"/>
      <c r="C75" s="570"/>
      <c r="D75" s="570"/>
      <c r="E75" s="570"/>
      <c r="F75" s="570"/>
      <c r="G75" s="570"/>
      <c r="H75" s="571"/>
      <c r="I75" s="571"/>
      <c r="J75" s="571"/>
      <c r="K75" s="571"/>
      <c r="L75" s="571"/>
      <c r="M75" s="572"/>
      <c r="N75" s="1154"/>
      <c r="O75" s="1154"/>
      <c r="P75" s="2623"/>
      <c r="Q75" s="559"/>
    </row>
    <row r="76" spans="1:17" ht="14.4">
      <c r="A76" s="527" t="s">
        <v>2560</v>
      </c>
      <c r="B76" s="528" t="s">
        <v>2597</v>
      </c>
      <c r="C76" s="573" t="s">
        <v>2598</v>
      </c>
      <c r="D76" s="573" t="s">
        <v>2599</v>
      </c>
      <c r="E76" s="573" t="s">
        <v>2600</v>
      </c>
      <c r="F76" s="573" t="s">
        <v>2601</v>
      </c>
      <c r="G76" s="573" t="s">
        <v>2602</v>
      </c>
      <c r="H76" s="529"/>
      <c r="I76" s="529"/>
      <c r="J76" s="529"/>
      <c r="K76" s="574"/>
      <c r="L76" s="575"/>
      <c r="M76" s="576"/>
      <c r="N76" s="1152"/>
      <c r="O76" s="1152"/>
      <c r="P76" s="2626"/>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2"/>
      <c r="Q77" s="504"/>
    </row>
    <row r="78" spans="1:17" ht="15" thickTop="1">
      <c r="A78" s="534"/>
      <c r="B78" s="538" t="s">
        <v>2603</v>
      </c>
      <c r="C78" s="578" t="s">
        <v>2598</v>
      </c>
      <c r="D78" s="578" t="s">
        <v>2599</v>
      </c>
      <c r="E78" s="578" t="s">
        <v>2600</v>
      </c>
      <c r="F78" s="578" t="s">
        <v>2601</v>
      </c>
      <c r="G78" s="578" t="s">
        <v>2602</v>
      </c>
      <c r="H78" s="539"/>
      <c r="I78" s="539"/>
      <c r="J78" s="539"/>
      <c r="K78" s="540"/>
      <c r="L78" s="541"/>
      <c r="M78" s="542"/>
      <c r="N78" s="1152"/>
      <c r="O78" s="1152"/>
      <c r="P78" s="2622"/>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2"/>
      <c r="Q79" s="504"/>
    </row>
    <row r="80" spans="1:17" ht="15" thickTop="1">
      <c r="A80" s="534"/>
      <c r="B80" s="538" t="s">
        <v>2604</v>
      </c>
      <c r="C80" s="578" t="s">
        <v>2598</v>
      </c>
      <c r="D80" s="578" t="s">
        <v>2599</v>
      </c>
      <c r="E80" s="578" t="s">
        <v>2600</v>
      </c>
      <c r="F80" s="578" t="s">
        <v>2601</v>
      </c>
      <c r="G80" s="578" t="s">
        <v>2602</v>
      </c>
      <c r="H80" s="539"/>
      <c r="I80" s="539"/>
      <c r="J80" s="539"/>
      <c r="K80" s="540"/>
      <c r="L80" s="541"/>
      <c r="M80" s="542"/>
      <c r="N80" s="1152"/>
      <c r="O80" s="1152"/>
      <c r="P80" s="2622"/>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2"/>
      <c r="Q81" s="504"/>
    </row>
    <row r="82" spans="1:17" ht="15" thickTop="1">
      <c r="A82" s="534"/>
      <c r="B82" s="546" t="s">
        <v>2097</v>
      </c>
      <c r="C82" s="539" t="s">
        <v>2605</v>
      </c>
      <c r="D82" s="539" t="s">
        <v>2606</v>
      </c>
      <c r="E82" s="539" t="s">
        <v>2607</v>
      </c>
      <c r="F82" s="539" t="s">
        <v>2608</v>
      </c>
      <c r="G82" s="539" t="s">
        <v>2609</v>
      </c>
      <c r="H82" s="539"/>
      <c r="I82" s="539"/>
      <c r="J82" s="539"/>
      <c r="K82" s="539"/>
      <c r="L82" s="539"/>
      <c r="M82" s="1381"/>
      <c r="N82" s="1153"/>
      <c r="O82" s="1153"/>
      <c r="P82" s="2622"/>
      <c r="Q82" s="504"/>
    </row>
    <row r="83" spans="1:17" ht="14.4"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22"/>
      <c r="Q83" s="504"/>
    </row>
    <row r="84" spans="1:17" ht="15" thickTop="1">
      <c r="A84" s="534"/>
      <c r="B84" s="538" t="s">
        <v>2610</v>
      </c>
      <c r="C84" s="578" t="s">
        <v>2598</v>
      </c>
      <c r="D84" s="578" t="s">
        <v>2599</v>
      </c>
      <c r="E84" s="578" t="s">
        <v>2600</v>
      </c>
      <c r="F84" s="578" t="s">
        <v>2601</v>
      </c>
      <c r="G84" s="578" t="s">
        <v>2602</v>
      </c>
      <c r="H84" s="539"/>
      <c r="I84" s="539"/>
      <c r="J84" s="539"/>
      <c r="K84" s="540"/>
      <c r="L84" s="541"/>
      <c r="M84" s="542"/>
      <c r="N84" s="1152"/>
      <c r="O84" s="1152"/>
      <c r="P84" s="2622"/>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2"/>
      <c r="Q85" s="504"/>
    </row>
    <row r="86" spans="1:17" s="117" customFormat="1" ht="15" thickTop="1">
      <c r="A86" s="579"/>
      <c r="B86" s="538" t="s">
        <v>2611</v>
      </c>
      <c r="C86" s="554"/>
      <c r="D86" s="554"/>
      <c r="E86" s="554"/>
      <c r="F86" s="554"/>
      <c r="G86" s="554"/>
      <c r="H86" s="554"/>
      <c r="I86" s="554"/>
      <c r="J86" s="554"/>
      <c r="K86" s="554"/>
      <c r="L86" s="580"/>
      <c r="M86" s="581"/>
      <c r="N86" s="1151"/>
      <c r="O86" s="1151"/>
      <c r="P86" s="2622"/>
      <c r="Q86" s="504"/>
    </row>
    <row r="87" spans="1:17" s="117" customFormat="1" ht="14.4"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22"/>
      <c r="Q87" s="504"/>
    </row>
    <row r="88" spans="1:17" s="117" customFormat="1" ht="15" thickTop="1">
      <c r="A88" s="579"/>
      <c r="B88" s="538" t="s">
        <v>2612</v>
      </c>
      <c r="C88" s="554"/>
      <c r="D88" s="554"/>
      <c r="E88" s="554"/>
      <c r="F88" s="2627"/>
      <c r="G88" s="554"/>
      <c r="H88" s="554"/>
      <c r="I88" s="554"/>
      <c r="J88" s="554"/>
      <c r="K88" s="554"/>
      <c r="L88" s="554"/>
      <c r="M88" s="581"/>
      <c r="N88" s="1151"/>
      <c r="O88" s="1151"/>
      <c r="P88" s="2622"/>
      <c r="Q88" s="504"/>
    </row>
    <row r="89" spans="1:17" s="117" customFormat="1" ht="14.4"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22"/>
      <c r="Q89" s="504"/>
    </row>
    <row r="90" spans="1:17" s="471" customFormat="1" ht="14.4" thickTop="1">
      <c r="A90" s="553"/>
      <c r="B90" s="538">
        <f>B27</f>
        <v>111</v>
      </c>
      <c r="C90" s="554"/>
      <c r="D90" s="554"/>
      <c r="E90" s="554"/>
      <c r="F90" s="554"/>
      <c r="G90" s="554"/>
      <c r="H90" s="555"/>
      <c r="I90" s="555"/>
      <c r="J90" s="555"/>
      <c r="K90" s="555"/>
      <c r="L90" s="556"/>
      <c r="M90" s="557"/>
      <c r="N90" s="1154"/>
      <c r="O90" s="1154"/>
      <c r="P90" s="2623"/>
      <c r="Q90" s="559"/>
    </row>
    <row r="91" spans="1:17" s="471" customFormat="1" ht="14.4" thickBot="1">
      <c r="A91" s="553"/>
      <c r="B91" s="543"/>
      <c r="C91" s="560"/>
      <c r="D91" s="560"/>
      <c r="E91" s="560"/>
      <c r="F91" s="560"/>
      <c r="G91" s="560"/>
      <c r="H91" s="562"/>
      <c r="I91" s="562"/>
      <c r="J91" s="562"/>
      <c r="K91" s="562"/>
      <c r="L91" s="562"/>
      <c r="M91" s="563"/>
      <c r="N91" s="1154"/>
      <c r="O91" s="1154"/>
      <c r="P91" s="2623"/>
      <c r="Q91" s="559"/>
    </row>
    <row r="92" spans="1:17" ht="14.4" thickTop="1">
      <c r="A92" s="534"/>
      <c r="B92" s="538">
        <f>B28</f>
        <v>111</v>
      </c>
      <c r="C92" s="554"/>
      <c r="D92" s="554"/>
      <c r="E92" s="554"/>
      <c r="F92" s="554"/>
      <c r="G92" s="583"/>
      <c r="H92" s="583"/>
      <c r="I92" s="583"/>
      <c r="J92" s="583"/>
      <c r="K92" s="584"/>
      <c r="L92" s="585"/>
      <c r="M92" s="586"/>
      <c r="N92" s="1152"/>
      <c r="O92" s="1152"/>
      <c r="P92" s="2622"/>
      <c r="Q92" s="504"/>
    </row>
    <row r="93" spans="1:17" ht="14.4" thickBot="1">
      <c r="A93" s="534"/>
      <c r="B93" s="543"/>
      <c r="C93" s="560"/>
      <c r="D93" s="536"/>
      <c r="E93" s="536"/>
      <c r="F93" s="536"/>
      <c r="G93" s="536"/>
      <c r="H93" s="536"/>
      <c r="I93" s="536"/>
      <c r="J93" s="536"/>
      <c r="K93" s="536"/>
      <c r="L93" s="536"/>
      <c r="M93" s="537"/>
      <c r="N93" s="1153"/>
      <c r="O93" s="1153"/>
      <c r="P93" s="2622"/>
      <c r="Q93" s="504"/>
    </row>
    <row r="94" spans="1:17" ht="14.4" thickTop="1">
      <c r="A94" s="534"/>
      <c r="B94" s="538">
        <f>B29</f>
        <v>111</v>
      </c>
      <c r="C94" s="554"/>
      <c r="D94" s="554"/>
      <c r="E94" s="554"/>
      <c r="F94" s="554"/>
      <c r="G94" s="583"/>
      <c r="H94" s="583"/>
      <c r="I94" s="583"/>
      <c r="J94" s="583"/>
      <c r="K94" s="584"/>
      <c r="L94" s="585"/>
      <c r="M94" s="586"/>
      <c r="N94" s="1152"/>
      <c r="O94" s="1152"/>
      <c r="P94" s="2622"/>
      <c r="Q94" s="504"/>
    </row>
    <row r="95" spans="1:17" ht="14.4" thickBot="1">
      <c r="A95" s="534"/>
      <c r="B95" s="543"/>
      <c r="C95" s="560"/>
      <c r="D95" s="560"/>
      <c r="E95" s="560"/>
      <c r="F95" s="560"/>
      <c r="G95" s="536"/>
      <c r="H95" s="536"/>
      <c r="I95" s="536"/>
      <c r="J95" s="536"/>
      <c r="K95" s="536"/>
      <c r="L95" s="536"/>
      <c r="M95" s="537"/>
      <c r="N95" s="1153"/>
      <c r="O95" s="1153"/>
      <c r="P95" s="2622"/>
      <c r="Q95" s="504"/>
    </row>
    <row r="96" spans="1:17" ht="14.4" thickTop="1">
      <c r="A96" s="534"/>
      <c r="B96" s="538">
        <f>B30</f>
        <v>111</v>
      </c>
      <c r="C96" s="554"/>
      <c r="D96" s="554"/>
      <c r="E96" s="554"/>
      <c r="F96" s="554"/>
      <c r="G96" s="583"/>
      <c r="H96" s="583"/>
      <c r="I96" s="583"/>
      <c r="J96" s="583"/>
      <c r="K96" s="584"/>
      <c r="L96" s="585"/>
      <c r="M96" s="586"/>
      <c r="N96" s="1152"/>
      <c r="O96" s="1152"/>
      <c r="P96" s="2622"/>
      <c r="Q96" s="504"/>
    </row>
    <row r="97" spans="1:17" ht="14.4" thickBot="1">
      <c r="A97" s="534"/>
      <c r="B97" s="543"/>
      <c r="C97" s="570"/>
      <c r="D97" s="570"/>
      <c r="E97" s="570"/>
      <c r="F97" s="570"/>
      <c r="G97" s="536"/>
      <c r="H97" s="536"/>
      <c r="I97" s="536"/>
      <c r="J97" s="536"/>
      <c r="K97" s="536"/>
      <c r="L97" s="536"/>
      <c r="M97" s="537"/>
      <c r="N97" s="1153"/>
      <c r="O97" s="1153"/>
      <c r="P97" s="2622"/>
      <c r="Q97" s="504"/>
    </row>
    <row r="98" spans="1:17" ht="14.4" thickTop="1">
      <c r="A98" s="534"/>
      <c r="B98" s="546">
        <f>B31</f>
        <v>111</v>
      </c>
      <c r="C98" s="587"/>
      <c r="D98" s="587"/>
      <c r="E98" s="587"/>
      <c r="F98" s="587"/>
      <c r="G98" s="587"/>
      <c r="H98" s="587"/>
      <c r="I98" s="587"/>
      <c r="J98" s="587"/>
      <c r="K98" s="588"/>
      <c r="L98" s="589"/>
      <c r="M98" s="590"/>
      <c r="N98" s="1152"/>
      <c r="O98" s="1152"/>
      <c r="P98" s="2622"/>
      <c r="Q98" s="504"/>
    </row>
    <row r="99" spans="1:17" ht="14.4" thickBot="1">
      <c r="A99" s="2628"/>
      <c r="B99" s="569"/>
      <c r="C99" s="591"/>
      <c r="D99" s="591"/>
      <c r="E99" s="591"/>
      <c r="F99" s="591"/>
      <c r="G99" s="591"/>
      <c r="H99" s="591"/>
      <c r="I99" s="591"/>
      <c r="J99" s="591"/>
      <c r="K99" s="591"/>
      <c r="L99" s="591"/>
      <c r="M99" s="592"/>
      <c r="N99" s="1153"/>
      <c r="O99" s="1153"/>
      <c r="P99" s="2622"/>
      <c r="Q99" s="504"/>
    </row>
    <row r="100" spans="1:17" ht="14.4">
      <c r="A100" s="527" t="s">
        <v>2564</v>
      </c>
      <c r="B100" s="528" t="s">
        <v>2613</v>
      </c>
      <c r="C100" s="530"/>
      <c r="D100" s="530"/>
      <c r="E100" s="530"/>
      <c r="F100" s="530"/>
      <c r="G100" s="530"/>
      <c r="H100" s="530"/>
      <c r="I100" s="530"/>
      <c r="J100" s="530"/>
      <c r="K100" s="531"/>
      <c r="L100" s="532"/>
      <c r="M100" s="533"/>
      <c r="N100" s="1152"/>
      <c r="O100" s="1152"/>
      <c r="P100" s="2622"/>
      <c r="Q100" s="504"/>
    </row>
    <row r="101" spans="1:17" ht="14.4"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22"/>
      <c r="Q101" s="504"/>
    </row>
    <row r="102" spans="1:17" ht="15" thickTop="1">
      <c r="A102" s="534"/>
      <c r="B102" s="538" t="s">
        <v>2614</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22"/>
      <c r="Q102" s="504"/>
    </row>
    <row r="103" spans="1:17" s="471" customFormat="1">
      <c r="A103" s="593"/>
      <c r="B103" s="594"/>
      <c r="C103" s="595"/>
      <c r="D103" s="595"/>
      <c r="E103" s="595"/>
      <c r="F103" s="595"/>
      <c r="G103" s="595"/>
      <c r="H103" s="595"/>
      <c r="I103" s="595"/>
      <c r="J103" s="596"/>
      <c r="K103" s="596"/>
      <c r="L103" s="597"/>
      <c r="M103" s="598"/>
      <c r="N103" s="1154"/>
      <c r="O103" s="1154"/>
      <c r="P103" s="2623"/>
      <c r="Q103" s="559"/>
    </row>
    <row r="104" spans="1:17" s="471" customFormat="1" ht="14.4" thickBot="1">
      <c r="A104" s="553"/>
      <c r="B104" s="543"/>
      <c r="C104" s="560"/>
      <c r="D104" s="536"/>
      <c r="E104" s="536"/>
      <c r="F104" s="536"/>
      <c r="G104" s="536"/>
      <c r="H104" s="536"/>
      <c r="I104" s="536"/>
      <c r="J104" s="536"/>
      <c r="K104" s="536"/>
      <c r="L104" s="536"/>
      <c r="M104" s="536"/>
      <c r="N104" s="1153"/>
      <c r="O104" s="1153"/>
      <c r="P104" s="2623"/>
      <c r="Q104" s="559"/>
    </row>
    <row r="105" spans="1:17" ht="15" thickTop="1">
      <c r="A105" s="599"/>
      <c r="B105" s="538" t="s">
        <v>2615</v>
      </c>
      <c r="C105" s="554"/>
      <c r="D105" s="554"/>
      <c r="E105" s="583"/>
      <c r="F105" s="583"/>
      <c r="G105" s="583"/>
      <c r="H105" s="583"/>
      <c r="I105" s="583"/>
      <c r="J105" s="583"/>
      <c r="K105" s="584"/>
      <c r="L105" s="585"/>
      <c r="M105" s="586"/>
      <c r="N105" s="1152"/>
      <c r="O105" s="1152"/>
      <c r="P105" s="2622"/>
      <c r="Q105" s="504"/>
    </row>
    <row r="106" spans="1:17" ht="14.4"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22"/>
      <c r="Q106" s="504"/>
    </row>
    <row r="107" spans="1:17" ht="15" thickTop="1">
      <c r="A107" s="599"/>
      <c r="B107" s="538" t="s">
        <v>2616</v>
      </c>
      <c r="C107" s="583"/>
      <c r="D107" s="583"/>
      <c r="E107" s="583"/>
      <c r="F107" s="583"/>
      <c r="G107" s="583"/>
      <c r="H107" s="583"/>
      <c r="I107" s="583"/>
      <c r="J107" s="583"/>
      <c r="K107" s="584"/>
      <c r="L107" s="585"/>
      <c r="M107" s="586"/>
      <c r="N107" s="1152"/>
      <c r="O107" s="1152"/>
      <c r="P107" s="2622"/>
      <c r="Q107" s="504"/>
    </row>
    <row r="108" spans="1:17" ht="14.4"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22"/>
      <c r="Q108" s="504"/>
    </row>
    <row r="109" spans="1:17" ht="15" thickTop="1">
      <c r="A109" s="599"/>
      <c r="B109" s="538" t="s">
        <v>2617</v>
      </c>
      <c r="C109" s="554"/>
      <c r="D109" s="554"/>
      <c r="E109" s="554"/>
      <c r="F109" s="583"/>
      <c r="G109" s="583"/>
      <c r="H109" s="583"/>
      <c r="I109" s="583"/>
      <c r="J109" s="583"/>
      <c r="K109" s="584"/>
      <c r="L109" s="585"/>
      <c r="M109" s="586"/>
      <c r="N109" s="1152"/>
      <c r="O109" s="1152"/>
      <c r="P109" s="2622"/>
      <c r="Q109" s="504"/>
    </row>
    <row r="110" spans="1:17" ht="14.4"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22"/>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2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23"/>
      <c r="Q112" s="559"/>
    </row>
    <row r="113" spans="1:17" s="471" customFormat="1" ht="14.4"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23"/>
      <c r="Q113" s="559"/>
    </row>
    <row r="114" spans="1:17" ht="15" thickTop="1">
      <c r="A114" s="599"/>
      <c r="B114" s="538" t="s">
        <v>2618</v>
      </c>
      <c r="C114" s="554"/>
      <c r="D114" s="554"/>
      <c r="E114" s="583"/>
      <c r="F114" s="583"/>
      <c r="G114" s="583"/>
      <c r="H114" s="583"/>
      <c r="I114" s="583"/>
      <c r="J114" s="583"/>
      <c r="K114" s="584"/>
      <c r="L114" s="585"/>
      <c r="M114" s="586"/>
      <c r="N114" s="1152"/>
      <c r="O114" s="1152"/>
      <c r="P114" s="2622"/>
      <c r="Q114" s="504"/>
    </row>
    <row r="115" spans="1:17" ht="14.4"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22"/>
      <c r="Q115" s="504"/>
    </row>
    <row r="116" spans="1:17" ht="15" thickTop="1">
      <c r="A116" s="599"/>
      <c r="B116" s="538" t="s">
        <v>2619</v>
      </c>
      <c r="C116" s="554"/>
      <c r="D116" s="554"/>
      <c r="E116" s="554"/>
      <c r="F116" s="554"/>
      <c r="G116" s="554"/>
      <c r="H116" s="583"/>
      <c r="I116" s="583"/>
      <c r="J116" s="583"/>
      <c r="K116" s="584"/>
      <c r="L116" s="585"/>
      <c r="M116" s="586"/>
      <c r="N116" s="1152"/>
      <c r="O116" s="1152"/>
      <c r="P116" s="2622"/>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2"/>
      <c r="Q117" s="504"/>
    </row>
    <row r="118" spans="1:17" ht="15" thickTop="1">
      <c r="A118" s="599"/>
      <c r="B118" s="538" t="s">
        <v>2620</v>
      </c>
      <c r="C118" s="583"/>
      <c r="D118" s="583"/>
      <c r="E118" s="583"/>
      <c r="F118" s="583"/>
      <c r="G118" s="583"/>
      <c r="H118" s="583"/>
      <c r="I118" s="583"/>
      <c r="J118" s="583"/>
      <c r="K118" s="584"/>
      <c r="L118" s="585"/>
      <c r="M118" s="586"/>
      <c r="N118" s="1152"/>
      <c r="O118" s="1152"/>
      <c r="P118" s="2622"/>
      <c r="Q118" s="504"/>
    </row>
    <row r="119" spans="1:17" ht="14.4"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22"/>
      <c r="Q119" s="504"/>
    </row>
    <row r="120" spans="1:17" s="471" customFormat="1" ht="29.4" thickTop="1">
      <c r="A120" s="593"/>
      <c r="B120" s="538" t="s">
        <v>2575</v>
      </c>
      <c r="C120" s="554"/>
      <c r="D120" s="554"/>
      <c r="E120" s="554"/>
      <c r="F120" s="554"/>
      <c r="G120" s="554"/>
      <c r="H120" s="554"/>
      <c r="I120" s="554"/>
      <c r="J120" s="554"/>
      <c r="K120" s="554"/>
      <c r="L120" s="580"/>
      <c r="M120" s="581"/>
      <c r="N120" s="1154"/>
      <c r="O120" s="1154"/>
      <c r="P120" s="2623"/>
      <c r="Q120" s="559"/>
    </row>
    <row r="121" spans="1:17" s="471" customFormat="1" ht="14.4" thickBot="1">
      <c r="A121" s="553"/>
      <c r="B121" s="535"/>
      <c r="C121" s="560"/>
      <c r="D121" s="536"/>
      <c r="E121" s="536"/>
      <c r="F121" s="536"/>
      <c r="G121" s="536"/>
      <c r="H121" s="536"/>
      <c r="I121" s="536"/>
      <c r="J121" s="536"/>
      <c r="K121" s="536"/>
      <c r="L121" s="536"/>
      <c r="M121" s="536"/>
      <c r="N121" s="1154"/>
      <c r="O121" s="1154"/>
      <c r="P121" s="2623"/>
      <c r="Q121" s="559"/>
    </row>
    <row r="122" spans="1:17" ht="15" thickTop="1">
      <c r="A122" s="599"/>
      <c r="B122" s="538" t="s">
        <v>2621</v>
      </c>
      <c r="C122" s="554"/>
      <c r="D122" s="554"/>
      <c r="E122" s="554"/>
      <c r="F122" s="583"/>
      <c r="G122" s="583"/>
      <c r="H122" s="583"/>
      <c r="I122" s="583"/>
      <c r="J122" s="583"/>
      <c r="K122" s="584"/>
      <c r="L122" s="585"/>
      <c r="M122" s="586"/>
      <c r="N122" s="1152"/>
      <c r="O122" s="1152"/>
      <c r="P122" s="2622"/>
      <c r="Q122" s="504"/>
    </row>
    <row r="123" spans="1:17" ht="14.4"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22"/>
      <c r="Q123" s="504"/>
    </row>
    <row r="124" spans="1:17" ht="29.4" thickTop="1">
      <c r="A124" s="599"/>
      <c r="B124" s="538" t="s">
        <v>2622</v>
      </c>
      <c r="C124" s="578" t="s">
        <v>2598</v>
      </c>
      <c r="D124" s="578" t="s">
        <v>2599</v>
      </c>
      <c r="E124" s="578" t="s">
        <v>2600</v>
      </c>
      <c r="F124" s="578" t="s">
        <v>2601</v>
      </c>
      <c r="G124" s="578" t="s">
        <v>2602</v>
      </c>
      <c r="H124" s="539"/>
      <c r="I124" s="539"/>
      <c r="J124" s="539"/>
      <c r="K124" s="540"/>
      <c r="L124" s="541"/>
      <c r="M124" s="542"/>
      <c r="N124" s="1152"/>
      <c r="O124" s="1152"/>
      <c r="P124" s="2623"/>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2"/>
      <c r="Q125" s="504"/>
    </row>
    <row r="126" spans="1:17" s="471" customFormat="1" ht="14.4" thickTop="1">
      <c r="A126" s="593"/>
      <c r="B126" s="538">
        <f>B44</f>
        <v>111</v>
      </c>
      <c r="C126" s="554"/>
      <c r="D126" s="554"/>
      <c r="E126" s="554"/>
      <c r="F126" s="554"/>
      <c r="G126" s="554"/>
      <c r="H126" s="555"/>
      <c r="I126" s="555"/>
      <c r="J126" s="555"/>
      <c r="K126" s="555"/>
      <c r="L126" s="556"/>
      <c r="M126" s="557"/>
      <c r="N126" s="1154"/>
      <c r="O126" s="1154"/>
      <c r="P126" s="2623"/>
      <c r="Q126" s="559"/>
    </row>
    <row r="127" spans="1:17" s="471" customFormat="1" ht="14.4" thickBot="1">
      <c r="A127" s="553"/>
      <c r="B127" s="543"/>
      <c r="C127" s="560"/>
      <c r="D127" s="536"/>
      <c r="E127" s="536"/>
      <c r="F127" s="536"/>
      <c r="G127" s="560"/>
      <c r="H127" s="562"/>
      <c r="I127" s="562"/>
      <c r="J127" s="562"/>
      <c r="K127" s="562"/>
      <c r="L127" s="562"/>
      <c r="M127" s="563"/>
      <c r="N127" s="1154"/>
      <c r="O127" s="1154"/>
      <c r="P127" s="2623"/>
      <c r="Q127" s="559"/>
    </row>
    <row r="128" spans="1:17" ht="14.4" thickTop="1">
      <c r="A128" s="599"/>
      <c r="B128" s="538">
        <f>B45</f>
        <v>111</v>
      </c>
      <c r="C128" s="554"/>
      <c r="D128" s="554"/>
      <c r="E128" s="554"/>
      <c r="F128" s="554"/>
      <c r="G128" s="583"/>
      <c r="H128" s="583"/>
      <c r="I128" s="583"/>
      <c r="J128" s="583"/>
      <c r="K128" s="584"/>
      <c r="L128" s="585"/>
      <c r="M128" s="586"/>
      <c r="N128" s="1152"/>
      <c r="O128" s="1152"/>
      <c r="P128" s="2622"/>
      <c r="Q128" s="504"/>
    </row>
    <row r="129" spans="1:17" ht="14.4" thickBot="1">
      <c r="A129" s="534"/>
      <c r="B129" s="543"/>
      <c r="C129" s="560"/>
      <c r="D129" s="560"/>
      <c r="E129" s="560"/>
      <c r="F129" s="560"/>
      <c r="G129" s="536"/>
      <c r="H129" s="536"/>
      <c r="I129" s="536"/>
      <c r="J129" s="536"/>
      <c r="K129" s="536"/>
      <c r="L129" s="536"/>
      <c r="M129" s="537"/>
      <c r="N129" s="1153"/>
      <c r="O129" s="1153"/>
      <c r="P129" s="2622"/>
      <c r="Q129" s="504"/>
    </row>
    <row r="130" spans="1:17" ht="14.4" thickTop="1">
      <c r="A130" s="599"/>
      <c r="B130" s="546">
        <f>B46</f>
        <v>111</v>
      </c>
      <c r="C130" s="554"/>
      <c r="D130" s="554"/>
      <c r="E130" s="554"/>
      <c r="F130" s="554"/>
      <c r="G130" s="587"/>
      <c r="H130" s="587"/>
      <c r="I130" s="587"/>
      <c r="J130" s="587"/>
      <c r="K130" s="523"/>
      <c r="L130" s="524"/>
      <c r="M130" s="590"/>
      <c r="N130" s="1152"/>
      <c r="O130" s="1152"/>
      <c r="P130" s="2622"/>
      <c r="Q130" s="504"/>
    </row>
    <row r="131" spans="1:17" ht="14.4" thickBot="1">
      <c r="A131" s="2628"/>
      <c r="B131" s="569"/>
      <c r="C131" s="570"/>
      <c r="D131" s="570"/>
      <c r="E131" s="570"/>
      <c r="F131" s="570"/>
      <c r="G131" s="591"/>
      <c r="H131" s="591"/>
      <c r="I131" s="591"/>
      <c r="J131" s="591"/>
      <c r="K131" s="591"/>
      <c r="L131" s="591"/>
      <c r="M131" s="592"/>
      <c r="N131" s="1153"/>
      <c r="O131" s="1153"/>
      <c r="P131" s="2622"/>
      <c r="Q131" s="504"/>
    </row>
    <row r="136" spans="1:17" ht="15" thickBot="1">
      <c r="B136" s="2629" t="s">
        <v>2623</v>
      </c>
    </row>
    <row r="137" spans="1:17" ht="15">
      <c r="B137" s="2630" t="s">
        <v>2624</v>
      </c>
      <c r="C137" s="2631"/>
      <c r="D137" s="2631"/>
      <c r="E137" s="2631"/>
      <c r="F137" s="2631"/>
      <c r="G137" s="2632"/>
      <c r="H137" s="2633"/>
      <c r="I137" s="2634" t="s">
        <v>2625</v>
      </c>
      <c r="J137" s="2631"/>
      <c r="K137" s="2635"/>
    </row>
    <row r="138" spans="1:17" ht="15">
      <c r="B138" s="2636"/>
      <c r="C138" s="146" t="s">
        <v>2626</v>
      </c>
      <c r="D138" s="146" t="s">
        <v>2627</v>
      </c>
      <c r="E138" s="2637" t="s">
        <v>2628</v>
      </c>
      <c r="F138" s="2638" t="s">
        <v>2629</v>
      </c>
      <c r="G138" s="146" t="s">
        <v>2627</v>
      </c>
      <c r="H138" s="147" t="s">
        <v>2628</v>
      </c>
      <c r="I138" s="2639"/>
      <c r="J138" s="146" t="s">
        <v>2630</v>
      </c>
      <c r="K138" s="147" t="s">
        <v>2631</v>
      </c>
    </row>
    <row r="139" spans="1:17" ht="15">
      <c r="B139" s="1084">
        <v>6</v>
      </c>
      <c r="C139" s="1085">
        <v>96</v>
      </c>
      <c r="D139" s="2640" t="s">
        <v>2632</v>
      </c>
      <c r="E139" s="1086">
        <v>100</v>
      </c>
      <c r="F139" s="1087">
        <v>102.5</v>
      </c>
      <c r="G139" s="2640" t="s">
        <v>2632</v>
      </c>
      <c r="H139" s="1088">
        <v>105</v>
      </c>
      <c r="I139" s="2641" t="s">
        <v>2633</v>
      </c>
      <c r="J139" s="1085">
        <v>20</v>
      </c>
      <c r="K139" s="1089">
        <f>C145/(J139-2)</f>
        <v>4.0555555555555553E-3</v>
      </c>
    </row>
    <row r="140" spans="1:17" ht="15">
      <c r="B140" s="1090">
        <v>5</v>
      </c>
      <c r="C140" s="1091">
        <v>100</v>
      </c>
      <c r="D140" s="1091"/>
      <c r="E140" s="1092"/>
      <c r="F140" s="1093">
        <v>102</v>
      </c>
      <c r="G140" s="1091"/>
      <c r="H140" s="1094"/>
      <c r="I140" s="2642" t="s">
        <v>2634</v>
      </c>
      <c r="J140" s="315">
        <f>ROUNDUP((J139-1)/2,0)</f>
        <v>10</v>
      </c>
      <c r="K140" s="1095">
        <v>100</v>
      </c>
    </row>
    <row r="141" spans="1:17" ht="15">
      <c r="B141" s="1090">
        <v>4</v>
      </c>
      <c r="C141" s="1091">
        <v>102</v>
      </c>
      <c r="D141" s="1091"/>
      <c r="E141" s="1092"/>
      <c r="F141" s="1093">
        <v>101.5</v>
      </c>
      <c r="G141" s="1091"/>
      <c r="H141" s="1094"/>
      <c r="I141" s="2642" t="s">
        <v>2635</v>
      </c>
      <c r="J141" s="315">
        <v>1</v>
      </c>
      <c r="K141" s="1096">
        <f>ROUND(100+(J141-J140)*K139*100,1)</f>
        <v>96.4</v>
      </c>
    </row>
    <row r="142" spans="1:17" ht="15">
      <c r="B142" s="1090">
        <v>3</v>
      </c>
      <c r="C142" s="1091">
        <v>103</v>
      </c>
      <c r="D142" s="1091"/>
      <c r="E142" s="1092"/>
      <c r="F142" s="1093">
        <v>101</v>
      </c>
      <c r="G142" s="1091"/>
      <c r="H142" s="1094"/>
      <c r="I142" s="2642" t="s">
        <v>2636</v>
      </c>
      <c r="J142" s="315">
        <f>J139</f>
        <v>20</v>
      </c>
      <c r="K142" s="1097">
        <v>95</v>
      </c>
    </row>
    <row r="143" spans="1:17" ht="15">
      <c r="B143" s="1090">
        <v>2</v>
      </c>
      <c r="C143" s="1091">
        <v>100</v>
      </c>
      <c r="D143" s="1091"/>
      <c r="E143" s="1092"/>
      <c r="F143" s="1093">
        <v>100.5</v>
      </c>
      <c r="G143" s="1091"/>
      <c r="H143" s="1094"/>
      <c r="I143" s="2642" t="s">
        <v>2637</v>
      </c>
      <c r="J143" s="1091">
        <v>15</v>
      </c>
      <c r="K143" s="1096">
        <f>ROUND(100+(J143-J140)*K139*100,1)</f>
        <v>102</v>
      </c>
    </row>
    <row r="144" spans="1:17" ht="15">
      <c r="B144" s="1090">
        <v>1</v>
      </c>
      <c r="C144" s="1091">
        <v>98</v>
      </c>
      <c r="D144" s="2643" t="s">
        <v>2638</v>
      </c>
      <c r="E144" s="1092">
        <v>102</v>
      </c>
      <c r="F144" s="1098">
        <v>100</v>
      </c>
      <c r="G144" s="2643" t="s">
        <v>2638</v>
      </c>
      <c r="H144" s="1094">
        <v>105</v>
      </c>
      <c r="I144" s="2642" t="s">
        <v>2637</v>
      </c>
      <c r="J144" s="1091">
        <v>18</v>
      </c>
      <c r="K144" s="1096">
        <f>ROUND(100+(J144-J140)*K139*100,1)</f>
        <v>103.2</v>
      </c>
    </row>
    <row r="145" spans="2:11" ht="16.2" thickBot="1">
      <c r="B145" s="2644" t="s">
        <v>2639</v>
      </c>
      <c r="C145" s="1099">
        <f>ROUND(MAX(C139:C144)/MIN(C139:C144)-1,3)</f>
        <v>7.2999999999999995E-2</v>
      </c>
      <c r="D145" s="1100"/>
      <c r="E145" s="1100"/>
      <c r="F145" s="2645" t="s">
        <v>2640</v>
      </c>
      <c r="G145" s="2646"/>
      <c r="H145" s="2647"/>
      <c r="I145" s="2648" t="s">
        <v>2637</v>
      </c>
      <c r="J145" s="1101">
        <v>8</v>
      </c>
      <c r="K145" s="1102">
        <f>ROUND(100+(J145-J140)*K139*100,1)</f>
        <v>99.2</v>
      </c>
    </row>
    <row r="147" spans="2:11" ht="14.4">
      <c r="B147" s="2629" t="s">
        <v>2641</v>
      </c>
    </row>
    <row r="148" spans="2:11" ht="14.4">
      <c r="B148" s="2629" t="s">
        <v>2642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7" priority="15" stopIfTrue="1" operator="containsText" text="超过">
      <formula>NOT(ISERROR(SEARCH("超过",F52)))</formula>
    </cfRule>
  </conditionalFormatting>
  <conditionalFormatting sqref="J54">
    <cfRule type="containsText" dxfId="126" priority="14" stopIfTrue="1" operator="containsText" text="超过">
      <formula>NOT(ISERROR(SEARCH("超过",J54)))</formula>
    </cfRule>
  </conditionalFormatting>
  <conditionalFormatting sqref="H54">
    <cfRule type="containsText" dxfId="125" priority="13" stopIfTrue="1" operator="containsText" text="超过">
      <formula>NOT(ISERROR(SEARCH("超过",H54)))</formula>
    </cfRule>
  </conditionalFormatting>
  <conditionalFormatting sqref="F54">
    <cfRule type="containsText" dxfId="124" priority="12" stopIfTrue="1" operator="containsText" text="超过">
      <formula>NOT(ISERROR(SEARCH("超过",F54)))</formula>
    </cfRule>
  </conditionalFormatting>
  <conditionalFormatting sqref="F53 H53 J53">
    <cfRule type="containsText" dxfId="123" priority="11" stopIfTrue="1" operator="containsText" text="超过">
      <formula>NOT(ISERROR(SEARCH("超过",F53)))</formula>
    </cfRule>
  </conditionalFormatting>
  <conditionalFormatting sqref="E52">
    <cfRule type="expression" dxfId="122" priority="10" stopIfTrue="1">
      <formula>$F$52="超过30%"</formula>
    </cfRule>
  </conditionalFormatting>
  <conditionalFormatting sqref="G54">
    <cfRule type="expression" dxfId="121" priority="8" stopIfTrue="1">
      <formula>$H$54="超过30%"</formula>
    </cfRule>
  </conditionalFormatting>
  <conditionalFormatting sqref="E53">
    <cfRule type="expression" dxfId="120" priority="7" stopIfTrue="1">
      <formula>$F$53="超过20%"</formula>
    </cfRule>
  </conditionalFormatting>
  <conditionalFormatting sqref="E54">
    <cfRule type="expression" dxfId="119" priority="6" stopIfTrue="1">
      <formula>$F$54="超过30%"</formula>
    </cfRule>
  </conditionalFormatting>
  <conditionalFormatting sqref="G52">
    <cfRule type="expression" dxfId="118" priority="5" stopIfTrue="1">
      <formula>$H$52="超过30%"</formula>
    </cfRule>
  </conditionalFormatting>
  <conditionalFormatting sqref="G53">
    <cfRule type="expression" dxfId="117" priority="4" stopIfTrue="1">
      <formula>$H$53="超过20%"</formula>
    </cfRule>
  </conditionalFormatting>
  <conditionalFormatting sqref="I52">
    <cfRule type="expression" dxfId="116" priority="3" stopIfTrue="1">
      <formula>$J$52="超过30%"</formula>
    </cfRule>
  </conditionalFormatting>
  <conditionalFormatting sqref="I53">
    <cfRule type="expression" dxfId="115" priority="2" stopIfTrue="1">
      <formula>$J$53="超过20%"</formula>
    </cfRule>
  </conditionalFormatting>
  <conditionalFormatting sqref="I54">
    <cfRule type="expression" dxfId="11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6"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2529</v>
      </c>
      <c r="B1" s="2574" t="s">
        <v>2643</v>
      </c>
      <c r="C1" s="1633" t="s">
        <v>2531</v>
      </c>
      <c r="D1" s="1620"/>
      <c r="E1" s="2649"/>
      <c r="F1" s="2576"/>
      <c r="G1" s="1630" t="s">
        <v>2644</v>
      </c>
      <c r="H1" s="1629"/>
      <c r="I1" s="1629"/>
      <c r="J1" s="1629"/>
      <c r="K1" s="1631"/>
      <c r="L1" s="1632"/>
      <c r="M1" s="1633"/>
      <c r="N1" s="1633"/>
      <c r="O1" s="1633"/>
      <c r="P1" s="2650"/>
      <c r="Q1" s="2651"/>
      <c r="R1" s="2651"/>
      <c r="S1" s="2651"/>
      <c r="T1" s="2651"/>
      <c r="U1" s="2651"/>
      <c r="V1" s="2651"/>
      <c r="W1" s="2651"/>
      <c r="X1" s="2651"/>
      <c r="Y1" s="2651"/>
      <c r="Z1" s="2651"/>
      <c r="AA1" s="2651"/>
      <c r="AB1" s="2651"/>
      <c r="AC1" s="2652"/>
    </row>
    <row r="2" spans="1:29" s="398" customFormat="1" ht="28.5" customHeight="1" thickTop="1">
      <c r="A2" s="1616" t="s">
        <v>2328</v>
      </c>
      <c r="B2" s="1417" t="e">
        <f ca="1">IF(C2="——",ROUND(C49*D3/10000,0),ROUND(C49*D3/10000,0)-D2)</f>
        <v>#DIV/0!</v>
      </c>
      <c r="C2" s="2578"/>
      <c r="D2" s="1364" t="e">
        <f ca="1">SUMIF(INDIRECT("'"&amp;F2&amp;"'"&amp;"!A:A"),"承租人权益价值",INDIRECT("'"&amp;F2&amp;"'"&amp;"!c:c"))</f>
        <v>#REF!</v>
      </c>
      <c r="E2" s="2579" t="s">
        <v>2329</v>
      </c>
      <c r="F2" s="2580"/>
      <c r="G2" s="1125"/>
      <c r="H2" s="1125"/>
      <c r="I2" s="1125"/>
      <c r="J2" s="1125"/>
      <c r="K2" s="1125"/>
      <c r="L2" s="1128"/>
      <c r="M2" s="1129"/>
      <c r="N2" s="1129"/>
      <c r="O2" s="1129"/>
      <c r="P2" s="2653"/>
      <c r="Q2" s="1129"/>
      <c r="R2" s="1129"/>
      <c r="S2" s="1129"/>
      <c r="T2" s="1129"/>
      <c r="U2" s="1129"/>
      <c r="V2" s="1129"/>
      <c r="W2" s="1129"/>
      <c r="X2" s="1129"/>
      <c r="Y2" s="1129"/>
      <c r="Z2" s="1129"/>
      <c r="AA2" s="1129"/>
      <c r="AB2" s="1129"/>
      <c r="AC2" s="2654"/>
    </row>
    <row r="3" spans="1:29" s="398" customFormat="1" ht="28.5" customHeight="1" thickBot="1">
      <c r="A3" s="247" t="s">
        <v>2330</v>
      </c>
      <c r="B3" s="609" t="e">
        <f ca="1">IF(C2="——",C49,ROUND(B2*10000/D3,0))</f>
        <v>#DIV/0!</v>
      </c>
      <c r="C3" s="400" t="s">
        <v>2645</v>
      </c>
      <c r="D3" s="399">
        <f>IF(D1="",'数据-汇总表'!E3,SUMIF('数据-汇总表'!$C19:$C33,D1,'数据-汇总表'!$E19:$E33))</f>
        <v>32481.78999999999</v>
      </c>
      <c r="E3" s="2655"/>
      <c r="F3" s="1126"/>
      <c r="G3" s="1125"/>
      <c r="H3" s="1125"/>
      <c r="I3" s="1125"/>
      <c r="J3" s="1125"/>
      <c r="K3" s="1127"/>
      <c r="L3" s="1128"/>
      <c r="M3" s="1129"/>
      <c r="N3" s="1129"/>
      <c r="O3" s="1129"/>
      <c r="P3" s="2653"/>
      <c r="Q3" s="1129"/>
      <c r="R3" s="1129"/>
      <c r="S3" s="1129"/>
      <c r="T3" s="1129"/>
      <c r="U3" s="1129"/>
      <c r="V3" s="1129"/>
      <c r="W3" s="1129"/>
      <c r="X3" s="1129"/>
      <c r="Y3" s="1129"/>
      <c r="Z3" s="1129"/>
      <c r="AA3" s="1129"/>
      <c r="AB3" s="1129"/>
      <c r="AC3" s="2655"/>
    </row>
    <row r="4" spans="1:29" ht="14.4">
      <c r="A4" s="401" t="s">
        <v>2646</v>
      </c>
      <c r="B4" s="402"/>
      <c r="C4" s="3251" t="s">
        <v>2647</v>
      </c>
      <c r="D4" s="3252"/>
      <c r="E4" s="3253" t="s">
        <v>2648</v>
      </c>
      <c r="F4" s="3254"/>
      <c r="G4" s="3251" t="s">
        <v>2649</v>
      </c>
      <c r="H4" s="3252"/>
      <c r="I4" s="3251" t="s">
        <v>2650</v>
      </c>
      <c r="J4" s="3252"/>
      <c r="K4" s="610" t="s">
        <v>2651</v>
      </c>
      <c r="L4" s="1130"/>
      <c r="M4" s="1131"/>
      <c r="N4" s="1131"/>
      <c r="O4" s="1131"/>
      <c r="P4" s="3255" t="s">
        <v>2652</v>
      </c>
      <c r="Q4" s="3256"/>
      <c r="R4" s="3238" t="s">
        <v>2648</v>
      </c>
      <c r="S4" s="3239"/>
      <c r="T4" s="3238" t="s">
        <v>2649</v>
      </c>
      <c r="U4" s="3239"/>
      <c r="V4" s="3263" t="s">
        <v>2650</v>
      </c>
      <c r="W4" s="3263"/>
      <c r="X4" s="1803"/>
      <c r="Y4" s="3238" t="s">
        <v>2652</v>
      </c>
      <c r="Z4" s="3239"/>
      <c r="AA4" s="3233" t="s">
        <v>2648</v>
      </c>
      <c r="AB4" s="3263" t="s">
        <v>2649</v>
      </c>
      <c r="AC4" s="3233" t="s">
        <v>2650</v>
      </c>
    </row>
    <row r="5" spans="1:29">
      <c r="A5" s="404"/>
      <c r="B5" s="405"/>
      <c r="C5" s="3244" t="s">
        <v>2543</v>
      </c>
      <c r="D5" s="3245"/>
      <c r="E5" s="3242" t="s">
        <v>2544</v>
      </c>
      <c r="F5" s="3243"/>
      <c r="G5" s="3244" t="s">
        <v>2545</v>
      </c>
      <c r="H5" s="3245"/>
      <c r="I5" s="3244" t="s">
        <v>2546</v>
      </c>
      <c r="J5" s="3245"/>
      <c r="K5" s="610"/>
      <c r="L5" s="1130"/>
      <c r="M5" s="1131"/>
      <c r="N5" s="1131"/>
      <c r="O5" s="1131"/>
      <c r="P5" s="3257"/>
      <c r="Q5" s="3258"/>
      <c r="R5" s="3240"/>
      <c r="S5" s="3241"/>
      <c r="T5" s="3240"/>
      <c r="U5" s="3241"/>
      <c r="V5" s="3263"/>
      <c r="W5" s="3263"/>
      <c r="X5" s="1803"/>
      <c r="Y5" s="3240"/>
      <c r="Z5" s="3241"/>
      <c r="AA5" s="3234"/>
      <c r="AB5" s="3263"/>
      <c r="AC5" s="3234"/>
    </row>
    <row r="6" spans="1:29" ht="15" thickBot="1">
      <c r="A6" s="406"/>
      <c r="B6" s="407"/>
      <c r="C6" s="3246" t="s">
        <v>2547</v>
      </c>
      <c r="D6" s="3247"/>
      <c r="E6" s="3248" t="s">
        <v>2547</v>
      </c>
      <c r="F6" s="3249"/>
      <c r="G6" s="3246" t="s">
        <v>2547</v>
      </c>
      <c r="H6" s="3247"/>
      <c r="I6" s="3246" t="s">
        <v>2547</v>
      </c>
      <c r="J6" s="3247"/>
      <c r="K6" s="610" t="s">
        <v>2548</v>
      </c>
      <c r="L6" s="1130"/>
      <c r="M6" s="1131"/>
      <c r="N6" s="1131"/>
      <c r="O6" s="1131"/>
      <c r="P6" s="3259"/>
      <c r="Q6" s="3260"/>
      <c r="R6" s="3240"/>
      <c r="S6" s="3241"/>
      <c r="T6" s="3261"/>
      <c r="U6" s="3262"/>
      <c r="V6" s="3263"/>
      <c r="W6" s="3263"/>
      <c r="X6" s="1803"/>
      <c r="Y6" s="3261"/>
      <c r="Z6" s="3262"/>
      <c r="AA6" s="3235"/>
      <c r="AB6" s="3263"/>
      <c r="AC6" s="3235"/>
    </row>
    <row r="7" spans="1:29" s="117" customFormat="1" ht="15" thickBot="1">
      <c r="A7" s="408" t="s">
        <v>2549</v>
      </c>
      <c r="B7" s="409"/>
      <c r="C7" s="410">
        <f>'数据-取费表'!B2</f>
        <v>43999</v>
      </c>
      <c r="D7" s="411">
        <v>100</v>
      </c>
      <c r="E7" s="412"/>
      <c r="F7" s="413">
        <f>SUMIF(58:58,YEAR(E7)&amp;"-"&amp;MONTH(E7),59:59)</f>
        <v>0</v>
      </c>
      <c r="G7" s="412"/>
      <c r="H7" s="411">
        <f>SUMIF(58:58,YEAR(G7)&amp;"-"&amp;MONTH(G7),59:59)</f>
        <v>0</v>
      </c>
      <c r="I7" s="412"/>
      <c r="J7" s="411">
        <f>SUMIF(58:58,YEAR(I7)&amp;"-"&amp;MONTH(I7),59:59)</f>
        <v>0</v>
      </c>
      <c r="K7" s="611"/>
      <c r="L7" s="1132"/>
      <c r="M7" s="1133"/>
      <c r="N7" s="1133"/>
      <c r="O7" s="1133"/>
      <c r="P7" s="3236" t="s">
        <v>2550</v>
      </c>
      <c r="Q7" s="3264"/>
      <c r="R7" s="770" t="s">
        <v>17</v>
      </c>
      <c r="S7" s="771">
        <f t="shared" ref="S7:S15" si="0">F7</f>
        <v>0</v>
      </c>
      <c r="T7" s="770" t="s">
        <v>17</v>
      </c>
      <c r="U7" s="771">
        <f t="shared" ref="U7:U15" si="1">H7</f>
        <v>0</v>
      </c>
      <c r="V7" s="770" t="s">
        <v>17</v>
      </c>
      <c r="W7" s="771">
        <f t="shared" ref="W7:W15" si="2">J7</f>
        <v>0</v>
      </c>
      <c r="X7" s="772"/>
      <c r="Y7" s="3236" t="s">
        <v>2550</v>
      </c>
      <c r="Z7" s="3237"/>
      <c r="AA7" s="773" t="e">
        <f>D7/F7</f>
        <v>#DIV/0!</v>
      </c>
      <c r="AB7" s="773" t="e">
        <f>D7/H7</f>
        <v>#DIV/0!</v>
      </c>
      <c r="AC7" s="773" t="e">
        <f>D7/J7</f>
        <v>#DIV/0!</v>
      </c>
    </row>
    <row r="8" spans="1:29" s="117" customFormat="1" ht="15" thickBot="1">
      <c r="A8" s="408" t="s">
        <v>2551</v>
      </c>
      <c r="B8" s="409"/>
      <c r="C8" s="414" t="s">
        <v>2653</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236" t="s">
        <v>2553</v>
      </c>
      <c r="Q8" s="3237"/>
      <c r="R8" s="770" t="s">
        <v>17</v>
      </c>
      <c r="S8" s="771">
        <f t="shared" si="0"/>
        <v>0</v>
      </c>
      <c r="T8" s="770" t="s">
        <v>17</v>
      </c>
      <c r="U8" s="771">
        <f t="shared" si="1"/>
        <v>0</v>
      </c>
      <c r="V8" s="770" t="s">
        <v>17</v>
      </c>
      <c r="W8" s="771">
        <f t="shared" si="2"/>
        <v>0</v>
      </c>
      <c r="X8" s="772"/>
      <c r="Y8" s="3236" t="s">
        <v>2553</v>
      </c>
      <c r="Z8" s="3237"/>
      <c r="AA8" s="773" t="e">
        <f t="shared" ref="AA8:AA46" si="3">D8/F8</f>
        <v>#DIV/0!</v>
      </c>
      <c r="AB8" s="773" t="e">
        <f t="shared" ref="AB8:AB46" si="4">D8/H8</f>
        <v>#DIV/0!</v>
      </c>
      <c r="AC8" s="773" t="e">
        <f t="shared" ref="AC8:AC46" si="5">D8/J8</f>
        <v>#DIV/0!</v>
      </c>
    </row>
    <row r="9" spans="1:29" s="117" customFormat="1" ht="14.4">
      <c r="A9" s="415" t="s">
        <v>2554</v>
      </c>
      <c r="B9" s="71" t="s">
        <v>2555</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50" t="s">
        <v>2556</v>
      </c>
      <c r="Q9" s="1785" t="str">
        <f t="shared" ref="Q9:Q15" si="6">B9</f>
        <v>用途</v>
      </c>
      <c r="R9" s="770" t="s">
        <v>17</v>
      </c>
      <c r="S9" s="771">
        <f t="shared" si="0"/>
        <v>100</v>
      </c>
      <c r="T9" s="770" t="s">
        <v>17</v>
      </c>
      <c r="U9" s="771">
        <f t="shared" si="1"/>
        <v>100</v>
      </c>
      <c r="V9" s="770" t="s">
        <v>17</v>
      </c>
      <c r="W9" s="771">
        <f t="shared" si="2"/>
        <v>100</v>
      </c>
      <c r="X9" s="772"/>
      <c r="Y9" s="3067" t="s">
        <v>2557</v>
      </c>
      <c r="Z9" s="55" t="str">
        <f t="shared" ref="Z9:Z15" si="7">Q9</f>
        <v>用途</v>
      </c>
      <c r="AA9" s="773">
        <f t="shared" si="3"/>
        <v>1</v>
      </c>
      <c r="AB9" s="773">
        <f t="shared" si="4"/>
        <v>1</v>
      </c>
      <c r="AC9" s="773">
        <f t="shared" si="5"/>
        <v>1</v>
      </c>
    </row>
    <row r="10" spans="1:29" s="427" customFormat="1" ht="28.8">
      <c r="A10" s="421"/>
      <c r="B10" s="422" t="s">
        <v>2558</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50"/>
      <c r="Q10" s="1785" t="str">
        <f t="shared" si="6"/>
        <v>土地使用年限（年）</v>
      </c>
      <c r="R10" s="770" t="s">
        <v>17</v>
      </c>
      <c r="S10" s="771">
        <f t="shared" si="0"/>
        <v>100</v>
      </c>
      <c r="T10" s="770" t="s">
        <v>17</v>
      </c>
      <c r="U10" s="771">
        <f t="shared" si="1"/>
        <v>100</v>
      </c>
      <c r="V10" s="770" t="s">
        <v>17</v>
      </c>
      <c r="W10" s="771">
        <f t="shared" si="2"/>
        <v>100</v>
      </c>
      <c r="X10" s="772"/>
      <c r="Y10" s="3067"/>
      <c r="Z10" s="55" t="str">
        <f t="shared" si="7"/>
        <v>土地使用年限（年）</v>
      </c>
      <c r="AA10" s="773">
        <f t="shared" si="3"/>
        <v>1</v>
      </c>
      <c r="AB10" s="773">
        <f t="shared" si="4"/>
        <v>1</v>
      </c>
      <c r="AC10" s="773">
        <f t="shared" si="5"/>
        <v>1</v>
      </c>
    </row>
    <row r="11" spans="1:29" ht="15">
      <c r="A11" s="428"/>
      <c r="B11" s="422" t="s">
        <v>2559</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250"/>
      <c r="Q11" s="1785" t="str">
        <f t="shared" si="6"/>
        <v>容积率</v>
      </c>
      <c r="R11" s="770" t="s">
        <v>17</v>
      </c>
      <c r="S11" s="771" t="e">
        <f t="shared" si="0"/>
        <v>#N/A</v>
      </c>
      <c r="T11" s="770" t="s">
        <v>17</v>
      </c>
      <c r="U11" s="771" t="e">
        <f t="shared" si="1"/>
        <v>#N/A</v>
      </c>
      <c r="V11" s="770" t="s">
        <v>17</v>
      </c>
      <c r="W11" s="771" t="e">
        <f t="shared" si="2"/>
        <v>#N/A</v>
      </c>
      <c r="X11" s="772"/>
      <c r="Y11" s="3067"/>
      <c r="Z11" s="55" t="str">
        <f t="shared" si="7"/>
        <v>容积率</v>
      </c>
      <c r="AA11" s="773" t="e">
        <f t="shared" si="3"/>
        <v>#N/A</v>
      </c>
      <c r="AB11" s="773" t="e">
        <f t="shared" si="4"/>
        <v>#N/A</v>
      </c>
      <c r="AC11" s="773" t="e">
        <f t="shared" si="5"/>
        <v>#N/A</v>
      </c>
    </row>
    <row r="12" spans="1:29" s="117" customFormat="1" ht="15">
      <c r="A12" s="431"/>
      <c r="B12" s="259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50"/>
      <c r="Q12" s="1785">
        <f t="shared" si="6"/>
        <v>111</v>
      </c>
      <c r="R12" s="770" t="s">
        <v>17</v>
      </c>
      <c r="S12" s="771">
        <f t="shared" si="0"/>
        <v>100</v>
      </c>
      <c r="T12" s="770" t="s">
        <v>17</v>
      </c>
      <c r="U12" s="771">
        <f t="shared" si="1"/>
        <v>100</v>
      </c>
      <c r="V12" s="770" t="s">
        <v>17</v>
      </c>
      <c r="W12" s="771">
        <f t="shared" si="2"/>
        <v>100</v>
      </c>
      <c r="X12" s="772"/>
      <c r="Y12" s="3067"/>
      <c r="Z12" s="55">
        <f t="shared" si="7"/>
        <v>111</v>
      </c>
      <c r="AA12" s="773">
        <f>D12/F12</f>
        <v>1</v>
      </c>
      <c r="AB12" s="773">
        <f>D12/H12</f>
        <v>1</v>
      </c>
      <c r="AC12" s="773">
        <f>D12/J12</f>
        <v>1</v>
      </c>
    </row>
    <row r="13" spans="1:29" ht="15">
      <c r="A13" s="428"/>
      <c r="B13" s="259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50"/>
      <c r="Q13" s="1785">
        <f t="shared" si="6"/>
        <v>111</v>
      </c>
      <c r="R13" s="770" t="s">
        <v>17</v>
      </c>
      <c r="S13" s="771">
        <f t="shared" si="0"/>
        <v>100</v>
      </c>
      <c r="T13" s="770" t="s">
        <v>17</v>
      </c>
      <c r="U13" s="771">
        <f t="shared" si="1"/>
        <v>100</v>
      </c>
      <c r="V13" s="770" t="s">
        <v>17</v>
      </c>
      <c r="W13" s="771">
        <f t="shared" si="2"/>
        <v>100</v>
      </c>
      <c r="X13" s="772"/>
      <c r="Y13" s="3067"/>
      <c r="Z13" s="55">
        <f t="shared" si="7"/>
        <v>111</v>
      </c>
      <c r="AA13" s="773">
        <f t="shared" si="3"/>
        <v>1</v>
      </c>
      <c r="AB13" s="773">
        <f t="shared" si="4"/>
        <v>1</v>
      </c>
      <c r="AC13" s="773">
        <f t="shared" si="5"/>
        <v>1</v>
      </c>
    </row>
    <row r="14" spans="1:29" ht="15.6" thickBot="1">
      <c r="A14" s="436"/>
      <c r="B14" s="259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50"/>
      <c r="Q14" s="1785">
        <f t="shared" si="6"/>
        <v>111</v>
      </c>
      <c r="R14" s="770" t="s">
        <v>17</v>
      </c>
      <c r="S14" s="771">
        <f t="shared" si="0"/>
        <v>100</v>
      </c>
      <c r="T14" s="770" t="s">
        <v>17</v>
      </c>
      <c r="U14" s="771">
        <f t="shared" si="1"/>
        <v>100</v>
      </c>
      <c r="V14" s="770" t="s">
        <v>17</v>
      </c>
      <c r="W14" s="771">
        <f t="shared" si="2"/>
        <v>100</v>
      </c>
      <c r="X14" s="772"/>
      <c r="Y14" s="3067"/>
      <c r="Z14" s="55">
        <f t="shared" si="7"/>
        <v>111</v>
      </c>
      <c r="AA14" s="773">
        <f t="shared" si="3"/>
        <v>1</v>
      </c>
      <c r="AB14" s="773">
        <f t="shared" si="4"/>
        <v>1</v>
      </c>
      <c r="AC14" s="773">
        <f t="shared" si="5"/>
        <v>1</v>
      </c>
    </row>
    <row r="15" spans="1:29" ht="69">
      <c r="A15" s="440" t="s">
        <v>2560</v>
      </c>
      <c r="B15" s="69" t="s">
        <v>2654</v>
      </c>
      <c r="C15" s="259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77" t="s">
        <v>2561</v>
      </c>
      <c r="Q15" s="1800" t="str">
        <f t="shared" si="6"/>
        <v>商业繁华度</v>
      </c>
      <c r="R15" s="774" t="s">
        <v>17</v>
      </c>
      <c r="S15" s="775">
        <f t="shared" si="0"/>
        <v>100</v>
      </c>
      <c r="T15" s="774" t="s">
        <v>17</v>
      </c>
      <c r="U15" s="775">
        <f t="shared" si="1"/>
        <v>100</v>
      </c>
      <c r="V15" s="774" t="s">
        <v>17</v>
      </c>
      <c r="W15" s="775">
        <f t="shared" si="2"/>
        <v>100</v>
      </c>
      <c r="X15" s="1803"/>
      <c r="Y15" s="3270" t="s">
        <v>2561</v>
      </c>
      <c r="Z15" s="1804" t="str">
        <f t="shared" si="7"/>
        <v>商业繁华度</v>
      </c>
      <c r="AA15" s="1801">
        <f t="shared" si="3"/>
        <v>1</v>
      </c>
      <c r="AB15" s="1801">
        <f t="shared" si="4"/>
        <v>1</v>
      </c>
      <c r="AC15" s="1801">
        <f t="shared" si="5"/>
        <v>1</v>
      </c>
    </row>
    <row r="16" spans="1:29" ht="15">
      <c r="A16" s="428"/>
      <c r="B16" s="446"/>
      <c r="C16" s="447"/>
      <c r="D16" s="448"/>
      <c r="E16" s="447"/>
      <c r="F16" s="449"/>
      <c r="G16" s="447"/>
      <c r="H16" s="450"/>
      <c r="I16" s="447"/>
      <c r="J16" s="448"/>
      <c r="K16" s="615"/>
      <c r="L16" s="1140"/>
      <c r="M16" s="1131"/>
      <c r="N16" s="1131"/>
      <c r="O16" s="1131"/>
      <c r="P16" s="3278"/>
      <c r="Q16" s="1800"/>
      <c r="R16" s="774"/>
      <c r="S16" s="775"/>
      <c r="T16" s="774"/>
      <c r="U16" s="775"/>
      <c r="V16" s="774"/>
      <c r="W16" s="775"/>
      <c r="X16" s="1803"/>
      <c r="Y16" s="3271"/>
      <c r="Z16" s="1804"/>
      <c r="AA16" s="1801">
        <v>1</v>
      </c>
      <c r="AB16" s="1801">
        <v>1</v>
      </c>
      <c r="AC16" s="1801">
        <v>1</v>
      </c>
    </row>
    <row r="17" spans="1:29" ht="82.8">
      <c r="A17" s="428"/>
      <c r="B17" s="451" t="s">
        <v>2096</v>
      </c>
      <c r="C17" s="259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78"/>
      <c r="Q17" s="1800" t="str">
        <f>B17</f>
        <v>交通便捷度</v>
      </c>
      <c r="R17" s="774" t="s">
        <v>17</v>
      </c>
      <c r="S17" s="775">
        <f>F17</f>
        <v>100</v>
      </c>
      <c r="T17" s="774" t="s">
        <v>17</v>
      </c>
      <c r="U17" s="775">
        <f>H17</f>
        <v>100</v>
      </c>
      <c r="V17" s="774" t="s">
        <v>17</v>
      </c>
      <c r="W17" s="775">
        <f>J17</f>
        <v>100</v>
      </c>
      <c r="X17" s="1803"/>
      <c r="Y17" s="3271"/>
      <c r="Z17" s="1804" t="str">
        <f>Q17</f>
        <v>交通便捷度</v>
      </c>
      <c r="AA17" s="1801">
        <f t="shared" si="3"/>
        <v>1</v>
      </c>
      <c r="AB17" s="1801">
        <f t="shared" si="4"/>
        <v>1</v>
      </c>
      <c r="AC17" s="1801">
        <f t="shared" si="5"/>
        <v>1</v>
      </c>
    </row>
    <row r="18" spans="1:29" ht="15">
      <c r="A18" s="428"/>
      <c r="B18" s="456"/>
      <c r="C18" s="2600"/>
      <c r="D18" s="450"/>
      <c r="E18" s="2602"/>
      <c r="F18" s="453"/>
      <c r="G18" s="2601"/>
      <c r="H18" s="448"/>
      <c r="I18" s="2602"/>
      <c r="J18" s="448"/>
      <c r="K18" s="615"/>
      <c r="L18" s="1140"/>
      <c r="M18" s="1131"/>
      <c r="N18" s="1131"/>
      <c r="O18" s="1131"/>
      <c r="P18" s="3278"/>
      <c r="Q18" s="1800"/>
      <c r="R18" s="774"/>
      <c r="S18" s="775"/>
      <c r="T18" s="774"/>
      <c r="U18" s="775"/>
      <c r="V18" s="774"/>
      <c r="W18" s="775"/>
      <c r="X18" s="1803"/>
      <c r="Y18" s="3271"/>
      <c r="Z18" s="1804"/>
      <c r="AA18" s="1801">
        <v>1</v>
      </c>
      <c r="AB18" s="1801">
        <v>1</v>
      </c>
      <c r="AC18" s="1801">
        <v>1</v>
      </c>
    </row>
    <row r="19" spans="1:29" ht="41.4">
      <c r="A19" s="428"/>
      <c r="B19" s="451" t="s">
        <v>2655</v>
      </c>
      <c r="C19" s="259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78"/>
      <c r="Q19" s="1800" t="str">
        <f>B19</f>
        <v>公共配套设施</v>
      </c>
      <c r="R19" s="774" t="s">
        <v>17</v>
      </c>
      <c r="S19" s="775">
        <f>F19</f>
        <v>100</v>
      </c>
      <c r="T19" s="774" t="s">
        <v>17</v>
      </c>
      <c r="U19" s="775">
        <f>H19</f>
        <v>100</v>
      </c>
      <c r="V19" s="774" t="s">
        <v>17</v>
      </c>
      <c r="W19" s="775">
        <f>J19</f>
        <v>100</v>
      </c>
      <c r="X19" s="1803"/>
      <c r="Y19" s="3271"/>
      <c r="Z19" s="1804" t="str">
        <f>Q19</f>
        <v>公共配套设施</v>
      </c>
      <c r="AA19" s="1801">
        <f t="shared" si="3"/>
        <v>1</v>
      </c>
      <c r="AB19" s="1801">
        <f t="shared" si="4"/>
        <v>1</v>
      </c>
      <c r="AC19" s="1801">
        <f t="shared" si="5"/>
        <v>1</v>
      </c>
    </row>
    <row r="20" spans="1:29" ht="15">
      <c r="A20" s="428"/>
      <c r="B20" s="456"/>
      <c r="C20" s="447"/>
      <c r="D20" s="448"/>
      <c r="E20" s="2597"/>
      <c r="F20" s="449"/>
      <c r="G20" s="2596"/>
      <c r="H20" s="448"/>
      <c r="I20" s="2597"/>
      <c r="J20" s="448"/>
      <c r="K20" s="615"/>
      <c r="L20" s="1140"/>
      <c r="M20" s="1131"/>
      <c r="N20" s="1131"/>
      <c r="O20" s="1131"/>
      <c r="P20" s="3278"/>
      <c r="Q20" s="1800"/>
      <c r="R20" s="774"/>
      <c r="S20" s="775"/>
      <c r="T20" s="774"/>
      <c r="U20" s="775"/>
      <c r="V20" s="774"/>
      <c r="W20" s="775"/>
      <c r="X20" s="1803"/>
      <c r="Y20" s="3271"/>
      <c r="Z20" s="1804"/>
      <c r="AA20" s="1801">
        <v>1</v>
      </c>
      <c r="AB20" s="1801">
        <v>1</v>
      </c>
      <c r="AC20" s="1801">
        <v>1</v>
      </c>
    </row>
    <row r="21" spans="1:29" ht="27.6">
      <c r="A21" s="428"/>
      <c r="B21" s="1383" t="s">
        <v>2656</v>
      </c>
      <c r="C21" s="259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78"/>
      <c r="Q21" s="1800" t="str">
        <f>B21</f>
        <v>基础设施水平</v>
      </c>
      <c r="R21" s="774" t="s">
        <v>17</v>
      </c>
      <c r="S21" s="775">
        <f>F21</f>
        <v>100</v>
      </c>
      <c r="T21" s="774" t="s">
        <v>17</v>
      </c>
      <c r="U21" s="775">
        <f>H21</f>
        <v>100</v>
      </c>
      <c r="V21" s="774" t="s">
        <v>17</v>
      </c>
      <c r="W21" s="775">
        <f>J21</f>
        <v>100</v>
      </c>
      <c r="X21" s="1803"/>
      <c r="Y21" s="3271"/>
      <c r="Z21" s="1804" t="str">
        <f>Q21</f>
        <v>基础设施水平</v>
      </c>
      <c r="AA21" s="1801">
        <f t="shared" ref="AA21" si="8">D21/F21</f>
        <v>1</v>
      </c>
      <c r="AB21" s="1801">
        <f t="shared" ref="AB21" si="9">D21/H21</f>
        <v>1</v>
      </c>
      <c r="AC21" s="1801">
        <f t="shared" ref="AC21" si="10">D21/J21</f>
        <v>1</v>
      </c>
    </row>
    <row r="22" spans="1:29" ht="15">
      <c r="A22" s="428"/>
      <c r="B22" s="1383"/>
      <c r="C22" s="2600"/>
      <c r="D22" s="448"/>
      <c r="E22" s="447"/>
      <c r="F22" s="449"/>
      <c r="G22" s="447"/>
      <c r="H22" s="448"/>
      <c r="I22" s="447"/>
      <c r="J22" s="448"/>
      <c r="K22" s="1382"/>
      <c r="L22" s="1140"/>
      <c r="M22" s="1131"/>
      <c r="N22" s="1131"/>
      <c r="O22" s="1131"/>
      <c r="P22" s="3278"/>
      <c r="Q22" s="1800"/>
      <c r="R22" s="774"/>
      <c r="S22" s="775"/>
      <c r="T22" s="774"/>
      <c r="U22" s="775"/>
      <c r="V22" s="774"/>
      <c r="W22" s="775"/>
      <c r="X22" s="1803"/>
      <c r="Y22" s="3271"/>
      <c r="Z22" s="1804"/>
      <c r="AA22" s="1801">
        <v>1</v>
      </c>
      <c r="AB22" s="1801">
        <v>1</v>
      </c>
      <c r="AC22" s="1801">
        <v>1</v>
      </c>
    </row>
    <row r="23" spans="1:29" ht="55.2">
      <c r="A23" s="428"/>
      <c r="B23" s="451" t="s">
        <v>2101</v>
      </c>
      <c r="C23" s="265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78"/>
      <c r="Q23" s="1800" t="str">
        <f>B23</f>
        <v>自然及人文环境</v>
      </c>
      <c r="R23" s="774" t="s">
        <v>17</v>
      </c>
      <c r="S23" s="775">
        <f>F23</f>
        <v>100</v>
      </c>
      <c r="T23" s="774" t="s">
        <v>17</v>
      </c>
      <c r="U23" s="775">
        <f>H23</f>
        <v>100</v>
      </c>
      <c r="V23" s="774" t="s">
        <v>17</v>
      </c>
      <c r="W23" s="775">
        <f>J23</f>
        <v>100</v>
      </c>
      <c r="X23" s="1803"/>
      <c r="Y23" s="3271"/>
      <c r="Z23" s="1804" t="str">
        <f>Q23</f>
        <v>自然及人文环境</v>
      </c>
      <c r="AA23" s="1801">
        <f t="shared" si="3"/>
        <v>1</v>
      </c>
      <c r="AB23" s="1801">
        <f t="shared" si="4"/>
        <v>1</v>
      </c>
      <c r="AC23" s="1801">
        <f t="shared" si="5"/>
        <v>1</v>
      </c>
    </row>
    <row r="24" spans="1:29" ht="15">
      <c r="A24" s="428"/>
      <c r="B24" s="456"/>
      <c r="C24" s="447"/>
      <c r="D24" s="448"/>
      <c r="E24" s="2597"/>
      <c r="F24" s="449"/>
      <c r="G24" s="2596"/>
      <c r="H24" s="448"/>
      <c r="I24" s="2597"/>
      <c r="J24" s="448"/>
      <c r="K24" s="615"/>
      <c r="L24" s="1140"/>
      <c r="M24" s="1131"/>
      <c r="N24" s="1131"/>
      <c r="O24" s="1131"/>
      <c r="P24" s="3278"/>
      <c r="Q24" s="1800"/>
      <c r="R24" s="774"/>
      <c r="S24" s="775"/>
      <c r="T24" s="774"/>
      <c r="U24" s="775"/>
      <c r="V24" s="774"/>
      <c r="W24" s="775"/>
      <c r="X24" s="1803"/>
      <c r="Y24" s="3271"/>
      <c r="Z24" s="1804"/>
      <c r="AA24" s="1801">
        <v>1</v>
      </c>
      <c r="AB24" s="1801">
        <v>1</v>
      </c>
      <c r="AC24" s="1801">
        <v>1</v>
      </c>
    </row>
    <row r="25" spans="1:29" ht="15">
      <c r="A25" s="428"/>
      <c r="B25" s="422" t="s">
        <v>2657</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78"/>
      <c r="Q25" s="1800" t="str">
        <f t="shared" ref="Q25:Q46" si="11">B25</f>
        <v>临街状况</v>
      </c>
      <c r="R25" s="774" t="s">
        <v>17</v>
      </c>
      <c r="S25" s="775">
        <f>F25</f>
        <v>100</v>
      </c>
      <c r="T25" s="774" t="s">
        <v>17</v>
      </c>
      <c r="U25" s="775">
        <f>H25</f>
        <v>100</v>
      </c>
      <c r="V25" s="774" t="s">
        <v>17</v>
      </c>
      <c r="W25" s="775">
        <f>J25</f>
        <v>100</v>
      </c>
      <c r="X25" s="1803"/>
      <c r="Y25" s="3271"/>
      <c r="Z25" s="1804" t="str">
        <f>Q25</f>
        <v>临街状况</v>
      </c>
      <c r="AA25" s="1801">
        <f t="shared" si="3"/>
        <v>1</v>
      </c>
      <c r="AB25" s="1801">
        <f t="shared" si="4"/>
        <v>1</v>
      </c>
      <c r="AC25" s="1801">
        <f t="shared" si="5"/>
        <v>1</v>
      </c>
    </row>
    <row r="26" spans="1:29" ht="15">
      <c r="A26" s="428"/>
      <c r="B26" s="1385" t="s">
        <v>2658</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78"/>
      <c r="Q26" s="1800" t="str">
        <f t="shared" si="11"/>
        <v>平面位置/可视性</v>
      </c>
      <c r="R26" s="774" t="s">
        <v>17</v>
      </c>
      <c r="S26" s="775">
        <f>F26</f>
        <v>100</v>
      </c>
      <c r="T26" s="774" t="s">
        <v>17</v>
      </c>
      <c r="U26" s="775">
        <f>H26</f>
        <v>100</v>
      </c>
      <c r="V26" s="774" t="s">
        <v>17</v>
      </c>
      <c r="W26" s="775">
        <f>J26</f>
        <v>100</v>
      </c>
      <c r="X26" s="1803"/>
      <c r="Y26" s="3271"/>
      <c r="Z26" s="1804" t="str">
        <f>Q26</f>
        <v>平面位置/可视性</v>
      </c>
      <c r="AA26" s="1801">
        <f t="shared" si="3"/>
        <v>1</v>
      </c>
      <c r="AB26" s="1801">
        <f t="shared" si="4"/>
        <v>1</v>
      </c>
      <c r="AC26" s="1801">
        <f t="shared" si="5"/>
        <v>1</v>
      </c>
    </row>
    <row r="27" spans="1:29" s="117" customFormat="1" ht="15">
      <c r="A27" s="431"/>
      <c r="B27" s="451" t="s">
        <v>2659</v>
      </c>
      <c r="C27" s="2657"/>
      <c r="D27" s="462">
        <v>100</v>
      </c>
      <c r="E27" s="2657"/>
      <c r="F27" s="464">
        <f>SUMIF(90:90,E27,91:91)-SUMIF(90:90,C27,91:91)+100</f>
        <v>100</v>
      </c>
      <c r="G27" s="2657"/>
      <c r="H27" s="462">
        <f>SUMIF(90:90,G27,91:91)-SUMIF(90:90,C27,91:91)+100</f>
        <v>100</v>
      </c>
      <c r="I27" s="2657"/>
      <c r="J27" s="462">
        <f>SUMIF(90:90,I27,91:91)-SUMIF(90:90,C27,91:91)+100</f>
        <v>100</v>
      </c>
      <c r="K27" s="612"/>
      <c r="L27" s="1132"/>
      <c r="M27" s="1133"/>
      <c r="N27" s="1133"/>
      <c r="O27" s="1133"/>
      <c r="P27" s="3278"/>
      <c r="Q27" s="1785" t="str">
        <f t="shared" si="11"/>
        <v>人流量</v>
      </c>
      <c r="R27" s="770" t="s">
        <v>17</v>
      </c>
      <c r="S27" s="771">
        <f>F27</f>
        <v>100</v>
      </c>
      <c r="T27" s="770" t="s">
        <v>17</v>
      </c>
      <c r="U27" s="771">
        <f>H27</f>
        <v>100</v>
      </c>
      <c r="V27" s="770" t="s">
        <v>17</v>
      </c>
      <c r="W27" s="771">
        <f>J27</f>
        <v>100</v>
      </c>
      <c r="X27" s="772"/>
      <c r="Y27" s="3271"/>
      <c r="Z27" s="55" t="str">
        <f>Q27</f>
        <v>人流量</v>
      </c>
      <c r="AA27" s="1801">
        <f>D27/F27</f>
        <v>1</v>
      </c>
      <c r="AB27" s="1801">
        <f>D27/H27</f>
        <v>1</v>
      </c>
      <c r="AC27" s="1801">
        <f>D27/J27</f>
        <v>1</v>
      </c>
    </row>
    <row r="28" spans="1:29" ht="15">
      <c r="A28" s="428"/>
      <c r="B28" s="422" t="s">
        <v>2660</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78"/>
      <c r="Q28" s="1800" t="str">
        <f t="shared" si="11"/>
        <v>楼层</v>
      </c>
      <c r="R28" s="774" t="s">
        <v>17</v>
      </c>
      <c r="S28" s="775">
        <f t="shared" ref="S28:S46" si="12">F28</f>
        <v>100</v>
      </c>
      <c r="T28" s="774" t="s">
        <v>17</v>
      </c>
      <c r="U28" s="775">
        <f t="shared" ref="U28:U46" si="13">H28</f>
        <v>100</v>
      </c>
      <c r="V28" s="774" t="s">
        <v>17</v>
      </c>
      <c r="W28" s="775">
        <f t="shared" ref="W28:W46" si="14">J28</f>
        <v>100</v>
      </c>
      <c r="X28" s="1803"/>
      <c r="Y28" s="3271"/>
      <c r="Z28" s="1804" t="str">
        <f t="shared" ref="Z28:Z46" si="15">Q28</f>
        <v>楼层</v>
      </c>
      <c r="AA28" s="1801">
        <f t="shared" si="3"/>
        <v>1</v>
      </c>
      <c r="AB28" s="1801">
        <f t="shared" si="4"/>
        <v>1</v>
      </c>
      <c r="AC28" s="1801">
        <f t="shared" si="5"/>
        <v>1</v>
      </c>
    </row>
    <row r="29" spans="1:29" ht="15">
      <c r="A29" s="428"/>
      <c r="B29" s="1385">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78"/>
      <c r="Q29" s="1800">
        <f t="shared" si="11"/>
        <v>111</v>
      </c>
      <c r="R29" s="774" t="s">
        <v>17</v>
      </c>
      <c r="S29" s="775">
        <f t="shared" si="12"/>
        <v>100</v>
      </c>
      <c r="T29" s="774" t="s">
        <v>17</v>
      </c>
      <c r="U29" s="775">
        <f t="shared" si="13"/>
        <v>100</v>
      </c>
      <c r="V29" s="774" t="s">
        <v>17</v>
      </c>
      <c r="W29" s="775">
        <f t="shared" si="14"/>
        <v>100</v>
      </c>
      <c r="X29" s="1803"/>
      <c r="Y29" s="3271"/>
      <c r="Z29" s="1804">
        <f t="shared" si="15"/>
        <v>111</v>
      </c>
      <c r="AA29" s="1801">
        <f t="shared" si="3"/>
        <v>1</v>
      </c>
      <c r="AB29" s="1801">
        <f t="shared" si="4"/>
        <v>1</v>
      </c>
      <c r="AC29" s="1801">
        <f t="shared" si="5"/>
        <v>1</v>
      </c>
    </row>
    <row r="30" spans="1:29" ht="15">
      <c r="A30" s="428"/>
      <c r="B30" s="1385">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78"/>
      <c r="Q30" s="1800">
        <f t="shared" si="11"/>
        <v>111</v>
      </c>
      <c r="R30" s="774" t="s">
        <v>17</v>
      </c>
      <c r="S30" s="775">
        <f t="shared" si="12"/>
        <v>100</v>
      </c>
      <c r="T30" s="774" t="s">
        <v>17</v>
      </c>
      <c r="U30" s="775">
        <f t="shared" si="13"/>
        <v>100</v>
      </c>
      <c r="V30" s="774" t="s">
        <v>17</v>
      </c>
      <c r="W30" s="775">
        <f t="shared" si="14"/>
        <v>100</v>
      </c>
      <c r="X30" s="1803"/>
      <c r="Y30" s="3271"/>
      <c r="Z30" s="1804">
        <f t="shared" si="15"/>
        <v>111</v>
      </c>
      <c r="AA30" s="1801">
        <f t="shared" si="3"/>
        <v>1</v>
      </c>
      <c r="AB30" s="1801">
        <f t="shared" si="4"/>
        <v>1</v>
      </c>
      <c r="AC30" s="1801">
        <f t="shared" si="5"/>
        <v>1</v>
      </c>
    </row>
    <row r="31" spans="1:29" ht="15.6" thickBot="1">
      <c r="A31" s="436"/>
      <c r="B31" s="1385">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78"/>
      <c r="Q31" s="1800">
        <f t="shared" si="11"/>
        <v>111</v>
      </c>
      <c r="R31" s="774" t="s">
        <v>17</v>
      </c>
      <c r="S31" s="775">
        <f t="shared" si="12"/>
        <v>100</v>
      </c>
      <c r="T31" s="774" t="s">
        <v>17</v>
      </c>
      <c r="U31" s="775">
        <f t="shared" si="13"/>
        <v>100</v>
      </c>
      <c r="V31" s="774" t="s">
        <v>17</v>
      </c>
      <c r="W31" s="775">
        <f t="shared" si="14"/>
        <v>100</v>
      </c>
      <c r="X31" s="1803"/>
      <c r="Y31" s="3271"/>
      <c r="Z31" s="1804">
        <f t="shared" si="15"/>
        <v>111</v>
      </c>
      <c r="AA31" s="1801">
        <f t="shared" si="3"/>
        <v>1</v>
      </c>
      <c r="AB31" s="1801">
        <f t="shared" si="4"/>
        <v>1</v>
      </c>
      <c r="AC31" s="1801">
        <f t="shared" si="5"/>
        <v>1</v>
      </c>
    </row>
    <row r="32" spans="1:29" ht="15">
      <c r="A32" s="440" t="s">
        <v>2564</v>
      </c>
      <c r="B32" s="71" t="s">
        <v>2661</v>
      </c>
      <c r="C32" s="2609"/>
      <c r="D32" s="467">
        <v>100</v>
      </c>
      <c r="E32" s="2609"/>
      <c r="F32" s="461">
        <f>SUMIF(100:100,E32,101:101)-SUMIF(100:100,C32,101:101)+100</f>
        <v>100</v>
      </c>
      <c r="G32" s="2609"/>
      <c r="H32" s="435">
        <f>SUMIF(100:100,G32,101:101)-SUMIF(100:100,C32,101:101)+100</f>
        <v>100</v>
      </c>
      <c r="I32" s="2609"/>
      <c r="J32" s="467">
        <f>SUMIF(100:100,I32,101:101)-SUMIF(100:100,C32,101:101)+100</f>
        <v>100</v>
      </c>
      <c r="K32" s="612"/>
      <c r="L32" s="1140"/>
      <c r="M32" s="1131"/>
      <c r="N32" s="1131"/>
      <c r="O32" s="1131"/>
      <c r="P32" s="3272" t="s">
        <v>2566</v>
      </c>
      <c r="Q32" s="1800" t="str">
        <f t="shared" si="11"/>
        <v>商业类型</v>
      </c>
      <c r="R32" s="774" t="s">
        <v>17</v>
      </c>
      <c r="S32" s="775">
        <f t="shared" si="12"/>
        <v>100</v>
      </c>
      <c r="T32" s="774" t="s">
        <v>17</v>
      </c>
      <c r="U32" s="775">
        <f t="shared" si="13"/>
        <v>100</v>
      </c>
      <c r="V32" s="774" t="s">
        <v>17</v>
      </c>
      <c r="W32" s="775">
        <f t="shared" si="14"/>
        <v>100</v>
      </c>
      <c r="X32" s="1803"/>
      <c r="Y32" s="3275" t="s">
        <v>2566</v>
      </c>
      <c r="Z32" s="1804" t="str">
        <f t="shared" si="15"/>
        <v>商业类型</v>
      </c>
      <c r="AA32" s="1801">
        <f t="shared" si="3"/>
        <v>1</v>
      </c>
      <c r="AB32" s="1801">
        <f t="shared" si="4"/>
        <v>1</v>
      </c>
      <c r="AC32" s="1801">
        <f t="shared" si="5"/>
        <v>1</v>
      </c>
    </row>
    <row r="33" spans="1:29" s="471" customFormat="1" ht="15">
      <c r="A33" s="468"/>
      <c r="B33" s="422" t="s">
        <v>2567</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73"/>
      <c r="Q33" s="776" t="str">
        <f t="shared" si="11"/>
        <v>项目建筑规模</v>
      </c>
      <c r="R33" s="777" t="s">
        <v>17</v>
      </c>
      <c r="S33" s="778" t="e">
        <f t="shared" si="12"/>
        <v>#N/A</v>
      </c>
      <c r="T33" s="777" t="s">
        <v>17</v>
      </c>
      <c r="U33" s="778" t="e">
        <f t="shared" si="13"/>
        <v>#N/A</v>
      </c>
      <c r="V33" s="777" t="s">
        <v>17</v>
      </c>
      <c r="W33" s="778" t="e">
        <f t="shared" si="14"/>
        <v>#N/A</v>
      </c>
      <c r="X33" s="779"/>
      <c r="Y33" s="3275"/>
      <c r="Z33" s="780" t="str">
        <f t="shared" si="15"/>
        <v>项目建筑规模</v>
      </c>
      <c r="AA33" s="1801" t="e">
        <f t="shared" si="3"/>
        <v>#N/A</v>
      </c>
      <c r="AB33" s="1801" t="e">
        <f t="shared" si="4"/>
        <v>#N/A</v>
      </c>
      <c r="AC33" s="1801" t="e">
        <f t="shared" si="5"/>
        <v>#N/A</v>
      </c>
    </row>
    <row r="34" spans="1:29" ht="15">
      <c r="A34" s="472"/>
      <c r="B34" s="422" t="s">
        <v>2568</v>
      </c>
      <c r="C34" s="2611"/>
      <c r="D34" s="435">
        <v>100</v>
      </c>
      <c r="E34" s="2611"/>
      <c r="F34" s="461">
        <f>SUMIF(105:105,E34,106:106)-SUMIF(105:105,C34,106:106)+100</f>
        <v>100</v>
      </c>
      <c r="G34" s="2611"/>
      <c r="H34" s="435">
        <f>SUMIF(105:105,G34,106:106)-SUMIF(105:105,C34,106:106)+100</f>
        <v>100</v>
      </c>
      <c r="I34" s="2611"/>
      <c r="J34" s="435">
        <f>SUMIF(105:105,I34,106:106)-SUMIF(105:105,C34,106:106)+100</f>
        <v>100</v>
      </c>
      <c r="K34" s="612"/>
      <c r="L34" s="1140"/>
      <c r="M34" s="1131"/>
      <c r="N34" s="1131"/>
      <c r="O34" s="1131"/>
      <c r="P34" s="3273"/>
      <c r="Q34" s="1800" t="str">
        <f t="shared" si="11"/>
        <v>建筑结构</v>
      </c>
      <c r="R34" s="774" t="s">
        <v>17</v>
      </c>
      <c r="S34" s="775">
        <f t="shared" si="12"/>
        <v>100</v>
      </c>
      <c r="T34" s="774" t="s">
        <v>17</v>
      </c>
      <c r="U34" s="775">
        <f t="shared" si="13"/>
        <v>100</v>
      </c>
      <c r="V34" s="774" t="s">
        <v>17</v>
      </c>
      <c r="W34" s="775">
        <f t="shared" si="14"/>
        <v>100</v>
      </c>
      <c r="X34" s="1803"/>
      <c r="Y34" s="3275"/>
      <c r="Z34" s="1804" t="str">
        <f t="shared" si="15"/>
        <v>建筑结构</v>
      </c>
      <c r="AA34" s="1801">
        <f t="shared" si="3"/>
        <v>1</v>
      </c>
      <c r="AB34" s="1801">
        <f t="shared" si="4"/>
        <v>1</v>
      </c>
      <c r="AC34" s="1801">
        <f t="shared" si="5"/>
        <v>1</v>
      </c>
    </row>
    <row r="35" spans="1:29" ht="15">
      <c r="A35" s="472"/>
      <c r="B35" s="422" t="s">
        <v>2662</v>
      </c>
      <c r="C35" s="2605"/>
      <c r="D35" s="435">
        <v>100</v>
      </c>
      <c r="E35" s="2605"/>
      <c r="F35" s="461">
        <f>SUMIF(107:107,E35,108:108)-SUMIF(107:107,C35,108:108)+100</f>
        <v>100</v>
      </c>
      <c r="G35" s="2605"/>
      <c r="H35" s="435">
        <f>SUMIF(107:107,G35,108:108)-SUMIF(107:107,C35,108:108)+100</f>
        <v>100</v>
      </c>
      <c r="I35" s="2605"/>
      <c r="J35" s="435">
        <f>SUMIF(107:107,I35,108:108)-SUMIF(107:107,C35,108:108)+100</f>
        <v>100</v>
      </c>
      <c r="K35" s="612"/>
      <c r="L35" s="1140"/>
      <c r="M35" s="1131"/>
      <c r="N35" s="1131"/>
      <c r="O35" s="1131"/>
      <c r="P35" s="3273"/>
      <c r="Q35" s="1800" t="str">
        <f t="shared" si="11"/>
        <v>公共部分装修</v>
      </c>
      <c r="R35" s="774" t="s">
        <v>17</v>
      </c>
      <c r="S35" s="775">
        <f t="shared" si="12"/>
        <v>100</v>
      </c>
      <c r="T35" s="774" t="s">
        <v>17</v>
      </c>
      <c r="U35" s="775">
        <f t="shared" si="13"/>
        <v>100</v>
      </c>
      <c r="V35" s="774" t="s">
        <v>17</v>
      </c>
      <c r="W35" s="775">
        <f t="shared" si="14"/>
        <v>100</v>
      </c>
      <c r="X35" s="1803"/>
      <c r="Y35" s="3275"/>
      <c r="Z35" s="1804" t="str">
        <f t="shared" si="15"/>
        <v>公共部分装修</v>
      </c>
      <c r="AA35" s="1801">
        <f t="shared" si="3"/>
        <v>1</v>
      </c>
      <c r="AB35" s="1801">
        <f t="shared" si="4"/>
        <v>1</v>
      </c>
      <c r="AC35" s="1801">
        <f t="shared" si="5"/>
        <v>1</v>
      </c>
    </row>
    <row r="36" spans="1:29" ht="15">
      <c r="A36" s="472"/>
      <c r="B36" s="422" t="s">
        <v>2663</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73"/>
      <c r="Q36" s="1800" t="str">
        <f t="shared" si="11"/>
        <v>成新度</v>
      </c>
      <c r="R36" s="774" t="s">
        <v>17</v>
      </c>
      <c r="S36" s="775" t="e">
        <f t="shared" si="12"/>
        <v>#N/A</v>
      </c>
      <c r="T36" s="774" t="s">
        <v>17</v>
      </c>
      <c r="U36" s="775" t="e">
        <f t="shared" si="13"/>
        <v>#N/A</v>
      </c>
      <c r="V36" s="774" t="s">
        <v>17</v>
      </c>
      <c r="W36" s="775" t="e">
        <f t="shared" si="14"/>
        <v>#N/A</v>
      </c>
      <c r="X36" s="1803"/>
      <c r="Y36" s="3275"/>
      <c r="Z36" s="1804" t="str">
        <f t="shared" si="15"/>
        <v>成新度</v>
      </c>
      <c r="AA36" s="1801" t="e">
        <f t="shared" si="3"/>
        <v>#N/A</v>
      </c>
      <c r="AB36" s="1801" t="e">
        <f t="shared" si="4"/>
        <v>#N/A</v>
      </c>
      <c r="AC36" s="1801" t="e">
        <f t="shared" si="5"/>
        <v>#N/A</v>
      </c>
    </row>
    <row r="37" spans="1:29" s="117" customFormat="1" ht="15">
      <c r="A37" s="473"/>
      <c r="B37" s="422" t="s">
        <v>2664</v>
      </c>
      <c r="C37" s="2605"/>
      <c r="D37" s="136">
        <v>100</v>
      </c>
      <c r="E37" s="2605"/>
      <c r="F37" s="461">
        <f>SUMIF(112:112,E37,113:113)-SUMIF(112:112,C37,113:113)+100</f>
        <v>100</v>
      </c>
      <c r="G37" s="2605"/>
      <c r="H37" s="435">
        <f>SUMIF(112:112,G37,113:113)-SUMIF(112:112,C37,113:113)+100</f>
        <v>100</v>
      </c>
      <c r="I37" s="2605"/>
      <c r="J37" s="435">
        <f>SUMIF(112:112,I37,113:113)-SUMIF(112:112,C37,113:113)+100</f>
        <v>100</v>
      </c>
      <c r="K37" s="612"/>
      <c r="L37" s="1132"/>
      <c r="M37" s="1133"/>
      <c r="N37" s="1133"/>
      <c r="O37" s="1133"/>
      <c r="P37" s="3273"/>
      <c r="Q37" s="1785" t="str">
        <f t="shared" si="11"/>
        <v>市政基础设施</v>
      </c>
      <c r="R37" s="770" t="s">
        <v>17</v>
      </c>
      <c r="S37" s="771">
        <f t="shared" si="12"/>
        <v>100</v>
      </c>
      <c r="T37" s="770" t="s">
        <v>17</v>
      </c>
      <c r="U37" s="771">
        <f t="shared" si="13"/>
        <v>100</v>
      </c>
      <c r="V37" s="770" t="s">
        <v>17</v>
      </c>
      <c r="W37" s="771">
        <f t="shared" si="14"/>
        <v>100</v>
      </c>
      <c r="X37" s="772"/>
      <c r="Y37" s="3275"/>
      <c r="Z37" s="55" t="str">
        <f t="shared" si="15"/>
        <v>市政基础设施</v>
      </c>
      <c r="AA37" s="773">
        <f t="shared" si="3"/>
        <v>1</v>
      </c>
      <c r="AB37" s="773">
        <f t="shared" si="4"/>
        <v>1</v>
      </c>
      <c r="AC37" s="773">
        <f t="shared" si="5"/>
        <v>1</v>
      </c>
    </row>
    <row r="38" spans="1:29" ht="15">
      <c r="A38" s="472"/>
      <c r="B38" s="422" t="s">
        <v>2665</v>
      </c>
      <c r="C38" s="2605"/>
      <c r="D38" s="435">
        <v>100</v>
      </c>
      <c r="E38" s="2605"/>
      <c r="F38" s="461">
        <f>SUMIF(114:114,E38,115:115)-SUMIF(114:114,C38,115:115)+100</f>
        <v>100</v>
      </c>
      <c r="G38" s="2605"/>
      <c r="H38" s="435">
        <f>SUMIF(114:114,G38,115:115)-SUMIF(114:114,C38,115:115)+100</f>
        <v>100</v>
      </c>
      <c r="I38" s="2605"/>
      <c r="J38" s="435">
        <f>SUMIF(114:114,I38,115:115)-SUMIF(114:114,C38,115:115)+100</f>
        <v>100</v>
      </c>
      <c r="K38" s="612"/>
      <c r="L38" s="1140"/>
      <c r="M38" s="1131"/>
      <c r="N38" s="1131"/>
      <c r="O38" s="1131"/>
      <c r="P38" s="3273" t="s">
        <v>2566</v>
      </c>
      <c r="Q38" s="1800" t="str">
        <f t="shared" si="11"/>
        <v>业态</v>
      </c>
      <c r="R38" s="774" t="s">
        <v>17</v>
      </c>
      <c r="S38" s="775">
        <f t="shared" si="12"/>
        <v>100</v>
      </c>
      <c r="T38" s="774" t="s">
        <v>17</v>
      </c>
      <c r="U38" s="775">
        <f t="shared" si="13"/>
        <v>100</v>
      </c>
      <c r="V38" s="774" t="s">
        <v>17</v>
      </c>
      <c r="W38" s="775">
        <f t="shared" si="14"/>
        <v>100</v>
      </c>
      <c r="X38" s="1803"/>
      <c r="Y38" s="3275" t="s">
        <v>2566</v>
      </c>
      <c r="Z38" s="1804" t="str">
        <f t="shared" si="15"/>
        <v>业态</v>
      </c>
      <c r="AA38" s="1801">
        <f t="shared" si="3"/>
        <v>1</v>
      </c>
      <c r="AB38" s="1801">
        <f t="shared" si="4"/>
        <v>1</v>
      </c>
      <c r="AC38" s="1801">
        <f t="shared" si="5"/>
        <v>1</v>
      </c>
    </row>
    <row r="39" spans="1:29" ht="15">
      <c r="A39" s="472"/>
      <c r="B39" s="422" t="s">
        <v>2666</v>
      </c>
      <c r="C39" s="2605"/>
      <c r="D39" s="435">
        <v>100</v>
      </c>
      <c r="E39" s="2605"/>
      <c r="F39" s="461">
        <f>SUMIF(116:116,E39,117:117)-SUMIF(116:116,C39,117:117)+100</f>
        <v>100</v>
      </c>
      <c r="G39" s="2605"/>
      <c r="H39" s="435">
        <f>SUMIF(116:116,G39,117:117)-SUMIF(116:116,C39,117:117)+100</f>
        <v>100</v>
      </c>
      <c r="I39" s="2605"/>
      <c r="J39" s="435">
        <f>SUMIF(116:116,I39,117:117)-SUMIF(116:116,C39,117:117)+100</f>
        <v>100</v>
      </c>
      <c r="K39" s="612"/>
      <c r="L39" s="1140"/>
      <c r="M39" s="1131"/>
      <c r="N39" s="1131"/>
      <c r="O39" s="1131"/>
      <c r="P39" s="3273"/>
      <c r="Q39" s="1800" t="str">
        <f t="shared" si="11"/>
        <v>层高</v>
      </c>
      <c r="R39" s="774" t="s">
        <v>17</v>
      </c>
      <c r="S39" s="775">
        <f t="shared" si="12"/>
        <v>100</v>
      </c>
      <c r="T39" s="774" t="s">
        <v>17</v>
      </c>
      <c r="U39" s="775">
        <f t="shared" si="13"/>
        <v>100</v>
      </c>
      <c r="V39" s="774" t="s">
        <v>17</v>
      </c>
      <c r="W39" s="775">
        <f t="shared" si="14"/>
        <v>100</v>
      </c>
      <c r="X39" s="1803"/>
      <c r="Y39" s="3275"/>
      <c r="Z39" s="1804" t="str">
        <f t="shared" si="15"/>
        <v>层高</v>
      </c>
      <c r="AA39" s="1801">
        <f t="shared" si="3"/>
        <v>1</v>
      </c>
      <c r="AB39" s="1801">
        <f t="shared" si="4"/>
        <v>1</v>
      </c>
      <c r="AC39" s="1801">
        <f t="shared" si="5"/>
        <v>1</v>
      </c>
    </row>
    <row r="40" spans="1:29" ht="15">
      <c r="A40" s="472"/>
      <c r="B40" s="422" t="s">
        <v>2667</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73"/>
      <c r="Q40" s="1800" t="str">
        <f t="shared" si="11"/>
        <v>单套建筑面积</v>
      </c>
      <c r="R40" s="774" t="s">
        <v>17</v>
      </c>
      <c r="S40" s="775">
        <f t="shared" si="12"/>
        <v>100</v>
      </c>
      <c r="T40" s="774" t="s">
        <v>17</v>
      </c>
      <c r="U40" s="775">
        <f t="shared" si="13"/>
        <v>100</v>
      </c>
      <c r="V40" s="774" t="s">
        <v>17</v>
      </c>
      <c r="W40" s="775">
        <f t="shared" si="14"/>
        <v>100</v>
      </c>
      <c r="X40" s="1803"/>
      <c r="Y40" s="3275"/>
      <c r="Z40" s="1804" t="str">
        <f t="shared" si="15"/>
        <v>单套建筑面积</v>
      </c>
      <c r="AA40" s="1801">
        <f t="shared" si="3"/>
        <v>1</v>
      </c>
      <c r="AB40" s="1801">
        <f t="shared" si="4"/>
        <v>1</v>
      </c>
      <c r="AC40" s="1801">
        <f t="shared" si="5"/>
        <v>1</v>
      </c>
    </row>
    <row r="41" spans="1:29" s="471" customFormat="1" ht="15">
      <c r="A41" s="468"/>
      <c r="B41" s="1802" t="s">
        <v>2668</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73"/>
      <c r="Q41" s="776" t="str">
        <f t="shared" si="11"/>
        <v>进深比</v>
      </c>
      <c r="R41" s="777" t="s">
        <v>17</v>
      </c>
      <c r="S41" s="778">
        <f t="shared" si="12"/>
        <v>100</v>
      </c>
      <c r="T41" s="777" t="s">
        <v>17</v>
      </c>
      <c r="U41" s="778">
        <f t="shared" si="13"/>
        <v>100</v>
      </c>
      <c r="V41" s="777" t="s">
        <v>17</v>
      </c>
      <c r="W41" s="778">
        <f t="shared" si="14"/>
        <v>100</v>
      </c>
      <c r="X41" s="779"/>
      <c r="Y41" s="3275"/>
      <c r="Z41" s="780" t="str">
        <f t="shared" si="15"/>
        <v>进深比</v>
      </c>
      <c r="AA41" s="1801">
        <f t="shared" si="3"/>
        <v>1</v>
      </c>
      <c r="AB41" s="1801">
        <f t="shared" si="4"/>
        <v>1</v>
      </c>
      <c r="AC41" s="1801">
        <f t="shared" si="5"/>
        <v>1</v>
      </c>
    </row>
    <row r="42" spans="1:29" ht="15">
      <c r="A42" s="472"/>
      <c r="B42" s="422" t="s">
        <v>2669</v>
      </c>
      <c r="C42" s="2605"/>
      <c r="D42" s="435">
        <v>100</v>
      </c>
      <c r="E42" s="2605"/>
      <c r="F42" s="461">
        <f>SUMIF(122:122,E42,123:123)-SUMIF(122:122,C42,123:123)+100</f>
        <v>100</v>
      </c>
      <c r="G42" s="2605"/>
      <c r="H42" s="435">
        <f>SUMIF(122:122,G42,123:123)-SUMIF(122:122,C42,123:123)+100</f>
        <v>100</v>
      </c>
      <c r="I42" s="2605"/>
      <c r="J42" s="435">
        <f>SUMIF(122:122,I42,123:123)-SUMIF(122:122,C42,123:123)+100</f>
        <v>100</v>
      </c>
      <c r="K42" s="612"/>
      <c r="L42" s="1140"/>
      <c r="M42" s="1131"/>
      <c r="N42" s="1131"/>
      <c r="O42" s="1131"/>
      <c r="P42" s="3273"/>
      <c r="Q42" s="1800" t="str">
        <f t="shared" si="11"/>
        <v>内部装修</v>
      </c>
      <c r="R42" s="774" t="s">
        <v>17</v>
      </c>
      <c r="S42" s="775">
        <f t="shared" si="12"/>
        <v>100</v>
      </c>
      <c r="T42" s="774" t="s">
        <v>17</v>
      </c>
      <c r="U42" s="775">
        <f t="shared" si="13"/>
        <v>100</v>
      </c>
      <c r="V42" s="774" t="s">
        <v>17</v>
      </c>
      <c r="W42" s="775">
        <f t="shared" si="14"/>
        <v>100</v>
      </c>
      <c r="X42" s="1803"/>
      <c r="Y42" s="3275"/>
      <c r="Z42" s="1804" t="str">
        <f t="shared" si="15"/>
        <v>内部装修</v>
      </c>
      <c r="AA42" s="1801">
        <f t="shared" si="3"/>
        <v>1</v>
      </c>
      <c r="AB42" s="1801">
        <f t="shared" si="4"/>
        <v>1</v>
      </c>
      <c r="AC42" s="1801">
        <f t="shared" si="5"/>
        <v>1</v>
      </c>
    </row>
    <row r="43" spans="1:29" ht="28.8">
      <c r="A43" s="472"/>
      <c r="B43" s="422" t="s">
        <v>2577</v>
      </c>
      <c r="C43" s="2605"/>
      <c r="D43" s="435">
        <v>100</v>
      </c>
      <c r="E43" s="2605"/>
      <c r="F43" s="461">
        <f>SUMIF(124:124,E43,125:125)-SUMIF(124:124,C43,125:125)+100</f>
        <v>100</v>
      </c>
      <c r="G43" s="2605"/>
      <c r="H43" s="435">
        <f>SUMIF(124:124,G43,125:125)-SUMIF(124:124,C43,125:125)+100</f>
        <v>100</v>
      </c>
      <c r="I43" s="2605"/>
      <c r="J43" s="435">
        <f>SUMIF(124:124,I43,125:125)-SUMIF(124:124,C43,125:125)+100</f>
        <v>100</v>
      </c>
      <c r="K43" s="612"/>
      <c r="L43" s="1140"/>
      <c r="M43" s="1131"/>
      <c r="N43" s="1131"/>
      <c r="O43" s="1131"/>
      <c r="P43" s="3273"/>
      <c r="Q43" s="1800" t="str">
        <f t="shared" si="11"/>
        <v>内部装修维护情况</v>
      </c>
      <c r="R43" s="774" t="s">
        <v>17</v>
      </c>
      <c r="S43" s="775">
        <f t="shared" si="12"/>
        <v>100</v>
      </c>
      <c r="T43" s="774" t="s">
        <v>17</v>
      </c>
      <c r="U43" s="775">
        <f t="shared" si="13"/>
        <v>100</v>
      </c>
      <c r="V43" s="774" t="s">
        <v>17</v>
      </c>
      <c r="W43" s="775">
        <f t="shared" si="14"/>
        <v>100</v>
      </c>
      <c r="X43" s="1803"/>
      <c r="Y43" s="3275"/>
      <c r="Z43" s="1804" t="str">
        <f t="shared" si="15"/>
        <v>内部装修维护情况</v>
      </c>
      <c r="AA43" s="1801">
        <f t="shared" si="3"/>
        <v>1</v>
      </c>
      <c r="AB43" s="1801">
        <f t="shared" si="4"/>
        <v>1</v>
      </c>
      <c r="AC43" s="1801">
        <f t="shared" si="5"/>
        <v>1</v>
      </c>
    </row>
    <row r="44" spans="1:29" s="117" customFormat="1" ht="15">
      <c r="A44" s="473"/>
      <c r="B44" s="1385">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73"/>
      <c r="Q44" s="1785">
        <f t="shared" si="11"/>
        <v>111</v>
      </c>
      <c r="R44" s="770" t="s">
        <v>17</v>
      </c>
      <c r="S44" s="771">
        <f t="shared" si="12"/>
        <v>100</v>
      </c>
      <c r="T44" s="770" t="s">
        <v>17</v>
      </c>
      <c r="U44" s="771">
        <f t="shared" si="13"/>
        <v>100</v>
      </c>
      <c r="V44" s="770" t="s">
        <v>17</v>
      </c>
      <c r="W44" s="771">
        <f t="shared" si="14"/>
        <v>100</v>
      </c>
      <c r="X44" s="772"/>
      <c r="Y44" s="3275"/>
      <c r="Z44" s="55">
        <f t="shared" si="15"/>
        <v>111</v>
      </c>
      <c r="AA44" s="773">
        <f t="shared" si="3"/>
        <v>1</v>
      </c>
      <c r="AB44" s="773">
        <f t="shared" si="4"/>
        <v>1</v>
      </c>
      <c r="AC44" s="773">
        <f t="shared" si="5"/>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73"/>
      <c r="Q45" s="1800">
        <f t="shared" si="11"/>
        <v>111</v>
      </c>
      <c r="R45" s="774" t="s">
        <v>17</v>
      </c>
      <c r="S45" s="775">
        <f t="shared" si="12"/>
        <v>100</v>
      </c>
      <c r="T45" s="774" t="s">
        <v>17</v>
      </c>
      <c r="U45" s="775">
        <f t="shared" si="13"/>
        <v>100</v>
      </c>
      <c r="V45" s="774" t="s">
        <v>17</v>
      </c>
      <c r="W45" s="775">
        <f t="shared" si="14"/>
        <v>100</v>
      </c>
      <c r="X45" s="1803"/>
      <c r="Y45" s="3275"/>
      <c r="Z45" s="1804">
        <f t="shared" si="15"/>
        <v>111</v>
      </c>
      <c r="AA45" s="1801">
        <f t="shared" si="3"/>
        <v>1</v>
      </c>
      <c r="AB45" s="1801">
        <f t="shared" si="4"/>
        <v>1</v>
      </c>
      <c r="AC45" s="1801">
        <f t="shared" si="5"/>
        <v>1</v>
      </c>
    </row>
    <row r="46" spans="1:29" ht="15.6" thickBot="1">
      <c r="A46" s="478"/>
      <c r="B46" s="259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74"/>
      <c r="Q46" s="1800">
        <f t="shared" si="11"/>
        <v>111</v>
      </c>
      <c r="R46" s="774" t="s">
        <v>17</v>
      </c>
      <c r="S46" s="775">
        <f t="shared" si="12"/>
        <v>100</v>
      </c>
      <c r="T46" s="774" t="s">
        <v>17</v>
      </c>
      <c r="U46" s="775">
        <f t="shared" si="13"/>
        <v>100</v>
      </c>
      <c r="V46" s="774" t="s">
        <v>17</v>
      </c>
      <c r="W46" s="775">
        <f t="shared" si="14"/>
        <v>100</v>
      </c>
      <c r="X46" s="1803"/>
      <c r="Y46" s="3276"/>
      <c r="Z46" s="1804">
        <f t="shared" si="15"/>
        <v>111</v>
      </c>
      <c r="AA46" s="1801">
        <f t="shared" si="3"/>
        <v>1</v>
      </c>
      <c r="AB46" s="1801">
        <f t="shared" si="4"/>
        <v>1</v>
      </c>
      <c r="AC46" s="1801">
        <f t="shared" si="5"/>
        <v>1</v>
      </c>
    </row>
    <row r="47" spans="1:29" ht="14.4">
      <c r="A47" s="479" t="s">
        <v>2578</v>
      </c>
      <c r="B47" s="480"/>
      <c r="C47" s="1406" t="s">
        <v>1</v>
      </c>
      <c r="D47" s="1407"/>
      <c r="E47" s="1408"/>
      <c r="F47" s="1409"/>
      <c r="G47" s="1410"/>
      <c r="H47" s="1411"/>
      <c r="I47" s="1408"/>
      <c r="J47" s="1411"/>
      <c r="K47" s="783"/>
      <c r="L47" s="1143"/>
      <c r="M47" s="1144"/>
      <c r="N47" s="1131"/>
      <c r="O47" s="1144"/>
      <c r="P47" s="3268" t="str">
        <f>A47</f>
        <v>成交单价（元/平方米）</v>
      </c>
      <c r="Q47" s="3268"/>
      <c r="R47" s="3263">
        <f>E47</f>
        <v>0</v>
      </c>
      <c r="S47" s="3263"/>
      <c r="T47" s="3263">
        <f>G47</f>
        <v>0</v>
      </c>
      <c r="U47" s="3263"/>
      <c r="V47" s="3263">
        <f>I47</f>
        <v>0</v>
      </c>
      <c r="W47" s="3263"/>
      <c r="X47" s="759"/>
      <c r="Y47" s="781"/>
      <c r="Z47" s="759"/>
      <c r="AA47" s="759"/>
      <c r="AB47" s="759"/>
      <c r="AC47" s="759"/>
    </row>
    <row r="48" spans="1:29" ht="15" thickBot="1">
      <c r="A48" s="486" t="s">
        <v>2670</v>
      </c>
      <c r="B48" s="487"/>
      <c r="C48" s="1412" t="e">
        <f>R49</f>
        <v>#DIV/0!</v>
      </c>
      <c r="D48" s="1413"/>
      <c r="E48" s="1414" t="e">
        <f>R48</f>
        <v>#DIV/0!</v>
      </c>
      <c r="F48" s="1414"/>
      <c r="G48" s="1412" t="e">
        <f>T48</f>
        <v>#DIV/0!</v>
      </c>
      <c r="H48" s="1413"/>
      <c r="I48" s="1414" t="e">
        <f>V48</f>
        <v>#DIV/0!</v>
      </c>
      <c r="J48" s="1413"/>
      <c r="K48" s="784"/>
      <c r="L48" s="1143"/>
      <c r="M48" s="1144"/>
      <c r="N48" s="1131"/>
      <c r="O48" s="1144"/>
      <c r="P48" s="3268" t="str">
        <f>A48</f>
        <v>比较价值（元/平方米）</v>
      </c>
      <c r="Q48" s="3268"/>
      <c r="R48" s="3269" t="e">
        <f>IF(F1="售价",ROUND(PRODUCT(R47,AA7:AA46),0),ROUND(PRODUCT(R47,AA7:AA46),1))</f>
        <v>#DIV/0!</v>
      </c>
      <c r="S48" s="3269"/>
      <c r="T48" s="3269" t="e">
        <f>IF(F1="售价",ROUND(PRODUCT(T47,AB7:AB46),0),ROUND(PRODUCT(T47,AB7:AB46),1))</f>
        <v>#DIV/0!</v>
      </c>
      <c r="U48" s="3269"/>
      <c r="V48" s="3269" t="e">
        <f>IF(F1="售价",ROUND(PRODUCT(V47,AC7:AC46),0),ROUND(PRODUCT(V47,AC7:AC46),1))</f>
        <v>#DIV/0!</v>
      </c>
      <c r="W48" s="3269"/>
      <c r="X48" s="759"/>
      <c r="Y48" s="759"/>
      <c r="Z48" s="759"/>
      <c r="AA48" s="759"/>
      <c r="AB48" s="759"/>
      <c r="AC48" s="759"/>
    </row>
    <row r="49" spans="1:29" ht="15" thickBot="1">
      <c r="A49" s="492" t="s">
        <v>2671</v>
      </c>
      <c r="B49" s="493"/>
      <c r="C49" s="1416" t="e">
        <f>R49</f>
        <v>#DIV/0!</v>
      </c>
      <c r="D49" s="1416"/>
      <c r="E49" s="1416"/>
      <c r="F49" s="1416"/>
      <c r="G49" s="1416"/>
      <c r="H49" s="1416"/>
      <c r="I49" s="1416"/>
      <c r="J49" s="1416"/>
      <c r="K49" s="785"/>
      <c r="L49" s="1143"/>
      <c r="M49" s="1144"/>
      <c r="N49" s="1131"/>
      <c r="O49" s="1144"/>
      <c r="P49" s="3265" t="str">
        <f>A49</f>
        <v>估价对象XX用房的比较价值（楼面单价，元/平方米）</v>
      </c>
      <c r="Q49" s="3266"/>
      <c r="R49" s="3267" t="e">
        <f>IF(F1="售价",ROUND(AVERAGE(R48:V48),0),ROUND(AVERAGE(R48:V48),1))</f>
        <v>#DIV/0!</v>
      </c>
      <c r="S49" s="3267"/>
      <c r="T49" s="3267"/>
      <c r="U49" s="3267"/>
      <c r="V49" s="3267"/>
      <c r="W49" s="3267"/>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5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5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2.2" thickBot="1">
      <c r="A57" s="763" t="s">
        <v>2675</v>
      </c>
      <c r="B57" s="759"/>
      <c r="C57" s="764"/>
      <c r="D57" s="764"/>
      <c r="E57" s="764"/>
      <c r="F57" s="765"/>
      <c r="G57" s="765"/>
      <c r="H57" s="764"/>
      <c r="I57" s="764"/>
      <c r="J57" s="764"/>
      <c r="K57" s="766"/>
      <c r="L57" s="1161"/>
      <c r="M57" s="1159"/>
      <c r="N57" s="1159"/>
      <c r="O57" s="1159"/>
      <c r="P57" s="2659"/>
      <c r="Q57" s="2660"/>
      <c r="R57" s="759"/>
      <c r="S57" s="759"/>
      <c r="T57" s="759"/>
      <c r="U57" s="759"/>
      <c r="V57" s="759"/>
      <c r="W57" s="759"/>
      <c r="X57" s="759"/>
      <c r="Y57" s="759"/>
      <c r="Z57" s="759"/>
      <c r="AA57" s="759"/>
      <c r="AB57" s="759"/>
      <c r="AC57" s="759"/>
    </row>
    <row r="58" spans="1:29" s="508" customFormat="1" ht="14.4">
      <c r="A58" s="505" t="s">
        <v>2549</v>
      </c>
      <c r="B58" s="506"/>
      <c r="C58" s="1573" t="str">
        <f>YEAR(C7)&amp;"-"&amp;MONTH(C7)</f>
        <v>2020-6</v>
      </c>
      <c r="D58" s="1574">
        <f>EDATE(C58,-1)</f>
        <v>43952</v>
      </c>
      <c r="E58" s="1574">
        <f t="shared" ref="E58:N58" si="16">EDATE(D58,-1)</f>
        <v>43922</v>
      </c>
      <c r="F58" s="1574">
        <f t="shared" si="16"/>
        <v>43891</v>
      </c>
      <c r="G58" s="1574">
        <f t="shared" si="16"/>
        <v>43862</v>
      </c>
      <c r="H58" s="1574">
        <f t="shared" si="16"/>
        <v>43831</v>
      </c>
      <c r="I58" s="1574">
        <f t="shared" si="16"/>
        <v>43800</v>
      </c>
      <c r="J58" s="1574">
        <f t="shared" si="16"/>
        <v>43770</v>
      </c>
      <c r="K58" s="1574">
        <f t="shared" si="16"/>
        <v>43739</v>
      </c>
      <c r="L58" s="1574">
        <f t="shared" si="16"/>
        <v>43709</v>
      </c>
      <c r="M58" s="1574">
        <f t="shared" si="16"/>
        <v>43678</v>
      </c>
      <c r="N58" s="1574">
        <f t="shared" si="16"/>
        <v>43647</v>
      </c>
      <c r="O58" s="1574">
        <f>EDATE(N58,-1)</f>
        <v>43617</v>
      </c>
      <c r="P58" s="1569"/>
    </row>
    <row r="59" spans="1:29" s="117" customFormat="1">
      <c r="A59" s="509"/>
      <c r="B59" s="510"/>
      <c r="C59" s="1572">
        <v>100</v>
      </c>
      <c r="D59" s="512"/>
      <c r="E59" s="512"/>
      <c r="F59" s="512"/>
      <c r="G59" s="512"/>
      <c r="H59" s="512"/>
      <c r="I59" s="512"/>
      <c r="J59" s="512"/>
      <c r="K59" s="512"/>
      <c r="L59" s="512"/>
      <c r="M59" s="513"/>
      <c r="N59" s="512"/>
      <c r="O59" s="513"/>
      <c r="P59" s="2620"/>
    </row>
    <row r="60" spans="1:29" s="117" customFormat="1" ht="15" thickBot="1">
      <c r="A60" s="515" t="s">
        <v>2586</v>
      </c>
      <c r="B60" s="516"/>
      <c r="C60" s="517"/>
      <c r="D60" s="518"/>
      <c r="E60" s="518"/>
      <c r="F60" s="518"/>
      <c r="G60" s="518"/>
      <c r="H60" s="518"/>
      <c r="I60" s="518"/>
      <c r="J60" s="518"/>
      <c r="K60" s="518"/>
      <c r="L60" s="518"/>
      <c r="M60" s="519"/>
      <c r="N60" s="518"/>
      <c r="O60" s="519"/>
      <c r="P60" s="2620"/>
      <c r="Q60" s="504"/>
    </row>
    <row r="61" spans="1:29" s="117" customFormat="1" ht="14.4">
      <c r="A61" s="521" t="s">
        <v>2551</v>
      </c>
      <c r="B61" s="510"/>
      <c r="C61" s="522" t="s">
        <v>2653</v>
      </c>
      <c r="D61" s="523"/>
      <c r="E61" s="523"/>
      <c r="F61" s="523"/>
      <c r="G61" s="523"/>
      <c r="H61" s="523"/>
      <c r="I61" s="523"/>
      <c r="J61" s="523"/>
      <c r="K61" s="523"/>
      <c r="L61" s="524"/>
      <c r="M61" s="525"/>
      <c r="N61" s="1151"/>
      <c r="O61" s="1151"/>
      <c r="P61" s="2621"/>
      <c r="Q61" s="504"/>
    </row>
    <row r="62" spans="1:29" s="117" customFormat="1" ht="14.4" thickBot="1">
      <c r="A62" s="521"/>
      <c r="B62" s="510"/>
      <c r="C62" s="511">
        <v>100</v>
      </c>
      <c r="D62" s="512"/>
      <c r="E62" s="512"/>
      <c r="F62" s="512"/>
      <c r="G62" s="512"/>
      <c r="H62" s="512"/>
      <c r="I62" s="512"/>
      <c r="J62" s="512"/>
      <c r="K62" s="512"/>
      <c r="L62" s="512"/>
      <c r="M62" s="514"/>
      <c r="N62" s="1151"/>
      <c r="O62" s="1151"/>
      <c r="P62" s="2620"/>
      <c r="Q62" s="504"/>
    </row>
    <row r="63" spans="1:29" ht="14.4">
      <c r="A63" s="527" t="s">
        <v>2589</v>
      </c>
      <c r="B63" s="528" t="s">
        <v>2555</v>
      </c>
      <c r="C63" s="529">
        <f>C9</f>
        <v>0</v>
      </c>
      <c r="D63" s="530"/>
      <c r="E63" s="530"/>
      <c r="F63" s="530"/>
      <c r="G63" s="530"/>
      <c r="H63" s="530"/>
      <c r="I63" s="530"/>
      <c r="J63" s="530"/>
      <c r="K63" s="531"/>
      <c r="L63" s="532"/>
      <c r="M63" s="533"/>
      <c r="N63" s="1152"/>
      <c r="O63" s="1152"/>
      <c r="P63" s="2622"/>
      <c r="Q63" s="504"/>
    </row>
    <row r="64" spans="1:29" ht="14.4" thickBot="1">
      <c r="A64" s="534"/>
      <c r="B64" s="535"/>
      <c r="C64" s="536">
        <v>100</v>
      </c>
      <c r="D64" s="536"/>
      <c r="E64" s="536"/>
      <c r="F64" s="536"/>
      <c r="G64" s="536"/>
      <c r="H64" s="536"/>
      <c r="I64" s="536"/>
      <c r="J64" s="536"/>
      <c r="K64" s="536"/>
      <c r="L64" s="536"/>
      <c r="M64" s="537"/>
      <c r="N64" s="1153"/>
      <c r="O64" s="1153"/>
      <c r="P64" s="2622"/>
      <c r="Q64" s="504"/>
    </row>
    <row r="65" spans="1:17" ht="29.4" thickTop="1">
      <c r="A65" s="534"/>
      <c r="B65" s="538" t="s">
        <v>2558</v>
      </c>
      <c r="C65" s="539" t="s">
        <v>2590</v>
      </c>
      <c r="D65" s="539" t="s">
        <v>2591</v>
      </c>
      <c r="E65" s="539" t="s">
        <v>2592</v>
      </c>
      <c r="F65" s="539" t="s">
        <v>2593</v>
      </c>
      <c r="G65" s="539" t="s">
        <v>2594</v>
      </c>
      <c r="H65" s="539" t="s">
        <v>2595</v>
      </c>
      <c r="I65" s="539" t="s">
        <v>2596</v>
      </c>
      <c r="J65" s="539"/>
      <c r="K65" s="540"/>
      <c r="L65" s="541"/>
      <c r="M65" s="542"/>
      <c r="N65" s="1152"/>
      <c r="O65" s="1152"/>
      <c r="P65" s="2622"/>
      <c r="Q65" s="504"/>
    </row>
    <row r="66" spans="1:17" ht="14.4"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22"/>
      <c r="Q66" s="504"/>
    </row>
    <row r="67" spans="1:17" ht="15" thickTop="1">
      <c r="A67" s="534"/>
      <c r="B67" s="546" t="s">
        <v>2559</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22"/>
      <c r="Q67" s="504"/>
    </row>
    <row r="68" spans="1:17">
      <c r="A68" s="534"/>
      <c r="B68" s="548"/>
      <c r="C68" s="549"/>
      <c r="D68" s="549"/>
      <c r="E68" s="549"/>
      <c r="F68" s="549"/>
      <c r="G68" s="549"/>
      <c r="H68" s="549"/>
      <c r="I68" s="549"/>
      <c r="J68" s="549"/>
      <c r="K68" s="550"/>
      <c r="L68" s="551"/>
      <c r="M68" s="552"/>
      <c r="N68" s="1152"/>
      <c r="O68" s="1152"/>
      <c r="P68" s="2622"/>
      <c r="Q68" s="504"/>
    </row>
    <row r="69" spans="1:17" ht="14.4"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2"/>
      <c r="Q69" s="504"/>
    </row>
    <row r="70" spans="1:17" s="471" customFormat="1" ht="14.4" thickTop="1">
      <c r="A70" s="553"/>
      <c r="B70" s="538">
        <f>B12</f>
        <v>111</v>
      </c>
      <c r="C70" s="554"/>
      <c r="D70" s="554"/>
      <c r="E70" s="554"/>
      <c r="F70" s="554"/>
      <c r="G70" s="554"/>
      <c r="H70" s="555"/>
      <c r="I70" s="555"/>
      <c r="J70" s="555"/>
      <c r="K70" s="555"/>
      <c r="L70" s="556"/>
      <c r="M70" s="557"/>
      <c r="N70" s="1154"/>
      <c r="O70" s="1154"/>
      <c r="P70" s="2623"/>
      <c r="Q70" s="559"/>
    </row>
    <row r="71" spans="1:17" s="471" customFormat="1" ht="14.4" thickBot="1">
      <c r="A71" s="553"/>
      <c r="B71" s="543"/>
      <c r="C71" s="560"/>
      <c r="D71" s="536"/>
      <c r="E71" s="536"/>
      <c r="F71" s="536"/>
      <c r="G71" s="536"/>
      <c r="H71" s="536"/>
      <c r="I71" s="536"/>
      <c r="J71" s="536"/>
      <c r="K71" s="536"/>
      <c r="L71" s="536"/>
      <c r="M71" s="537"/>
      <c r="N71" s="1153"/>
      <c r="O71" s="1153"/>
      <c r="P71" s="2623"/>
      <c r="Q71" s="559"/>
    </row>
    <row r="72" spans="1:17" s="471" customFormat="1" ht="14.4" thickTop="1">
      <c r="A72" s="553"/>
      <c r="B72" s="538">
        <f>B13</f>
        <v>111</v>
      </c>
      <c r="C72" s="554"/>
      <c r="D72" s="554"/>
      <c r="E72" s="554"/>
      <c r="F72" s="554"/>
      <c r="G72" s="554"/>
      <c r="H72" s="555"/>
      <c r="I72" s="555"/>
      <c r="J72" s="555"/>
      <c r="K72" s="555"/>
      <c r="L72" s="556"/>
      <c r="M72" s="557"/>
      <c r="N72" s="1154"/>
      <c r="O72" s="1154"/>
      <c r="P72" s="2624"/>
      <c r="Q72" s="561"/>
    </row>
    <row r="73" spans="1:17" s="471" customFormat="1" ht="14.4" thickBot="1">
      <c r="A73" s="553"/>
      <c r="B73" s="543"/>
      <c r="C73" s="560"/>
      <c r="D73" s="536"/>
      <c r="E73" s="536"/>
      <c r="F73" s="536"/>
      <c r="G73" s="560"/>
      <c r="H73" s="562"/>
      <c r="I73" s="562"/>
      <c r="J73" s="562"/>
      <c r="K73" s="562"/>
      <c r="L73" s="562"/>
      <c r="M73" s="563"/>
      <c r="N73" s="1154"/>
      <c r="O73" s="1154"/>
      <c r="P73" s="2623"/>
      <c r="Q73" s="559"/>
    </row>
    <row r="74" spans="1:17" s="471" customFormat="1" ht="14.4" thickTop="1">
      <c r="A74" s="553"/>
      <c r="B74" s="546">
        <f>B14</f>
        <v>111</v>
      </c>
      <c r="C74" s="554"/>
      <c r="D74" s="554"/>
      <c r="E74" s="554"/>
      <c r="F74" s="554"/>
      <c r="G74" s="523"/>
      <c r="H74" s="564"/>
      <c r="I74" s="564"/>
      <c r="J74" s="564"/>
      <c r="K74" s="564"/>
      <c r="L74" s="565"/>
      <c r="M74" s="566"/>
      <c r="N74" s="1154"/>
      <c r="O74" s="1154"/>
      <c r="P74" s="2625"/>
      <c r="Q74" s="559"/>
    </row>
    <row r="75" spans="1:17" s="471" customFormat="1" ht="14.4" thickBot="1">
      <c r="A75" s="568"/>
      <c r="B75" s="569"/>
      <c r="C75" s="570"/>
      <c r="D75" s="570"/>
      <c r="E75" s="570"/>
      <c r="F75" s="570"/>
      <c r="G75" s="570"/>
      <c r="H75" s="571"/>
      <c r="I75" s="571"/>
      <c r="J75" s="571"/>
      <c r="K75" s="571"/>
      <c r="L75" s="571"/>
      <c r="M75" s="572"/>
      <c r="N75" s="1154"/>
      <c r="O75" s="1154"/>
      <c r="P75" s="2623"/>
      <c r="Q75" s="559"/>
    </row>
    <row r="76" spans="1:17" ht="14.4">
      <c r="A76" s="527" t="s">
        <v>2560</v>
      </c>
      <c r="B76" s="528" t="s">
        <v>2597</v>
      </c>
      <c r="C76" s="573" t="s">
        <v>2598</v>
      </c>
      <c r="D76" s="573" t="s">
        <v>2599</v>
      </c>
      <c r="E76" s="573" t="s">
        <v>2600</v>
      </c>
      <c r="F76" s="573" t="s">
        <v>2601</v>
      </c>
      <c r="G76" s="573" t="s">
        <v>2602</v>
      </c>
      <c r="H76" s="529"/>
      <c r="I76" s="529"/>
      <c r="J76" s="529"/>
      <c r="K76" s="574"/>
      <c r="L76" s="575"/>
      <c r="M76" s="576"/>
      <c r="N76" s="1152"/>
      <c r="O76" s="1152"/>
      <c r="P76" s="2626"/>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2"/>
      <c r="Q77" s="504"/>
    </row>
    <row r="78" spans="1:17" ht="15" thickTop="1">
      <c r="A78" s="534"/>
      <c r="B78" s="538" t="s">
        <v>2603</v>
      </c>
      <c r="C78" s="578" t="s">
        <v>2598</v>
      </c>
      <c r="D78" s="578" t="s">
        <v>2599</v>
      </c>
      <c r="E78" s="578" t="s">
        <v>2600</v>
      </c>
      <c r="F78" s="578" t="s">
        <v>2601</v>
      </c>
      <c r="G78" s="578" t="s">
        <v>2602</v>
      </c>
      <c r="H78" s="539"/>
      <c r="I78" s="539"/>
      <c r="J78" s="539"/>
      <c r="K78" s="540"/>
      <c r="L78" s="541"/>
      <c r="M78" s="542"/>
      <c r="N78" s="1152"/>
      <c r="O78" s="1152"/>
      <c r="P78" s="2622"/>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2"/>
      <c r="Q79" s="504"/>
    </row>
    <row r="80" spans="1:17" ht="15" thickTop="1">
      <c r="A80" s="534"/>
      <c r="B80" s="538" t="s">
        <v>2604</v>
      </c>
      <c r="C80" s="578" t="s">
        <v>2598</v>
      </c>
      <c r="D80" s="578" t="s">
        <v>2599</v>
      </c>
      <c r="E80" s="578" t="s">
        <v>2600</v>
      </c>
      <c r="F80" s="578" t="s">
        <v>2601</v>
      </c>
      <c r="G80" s="578" t="s">
        <v>2602</v>
      </c>
      <c r="H80" s="539"/>
      <c r="I80" s="539"/>
      <c r="J80" s="539"/>
      <c r="K80" s="540"/>
      <c r="L80" s="541"/>
      <c r="M80" s="542"/>
      <c r="N80" s="1152"/>
      <c r="O80" s="1152"/>
      <c r="P80" s="2622"/>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2"/>
      <c r="Q81" s="504"/>
    </row>
    <row r="82" spans="1:17" ht="15" thickTop="1">
      <c r="A82" s="534"/>
      <c r="B82" s="546" t="s">
        <v>2656</v>
      </c>
      <c r="C82" s="660" t="s">
        <v>2676</v>
      </c>
      <c r="D82" s="660" t="s">
        <v>2677</v>
      </c>
      <c r="E82" s="660" t="s">
        <v>2678</v>
      </c>
      <c r="F82" s="660" t="s">
        <v>2679</v>
      </c>
      <c r="G82" s="660" t="s">
        <v>2680</v>
      </c>
      <c r="H82" s="539"/>
      <c r="I82" s="539"/>
      <c r="J82" s="539"/>
      <c r="K82" s="539"/>
      <c r="L82" s="539"/>
      <c r="M82" s="1381"/>
      <c r="N82" s="1153"/>
      <c r="O82" s="1153"/>
      <c r="P82" s="2622"/>
      <c r="Q82" s="504"/>
    </row>
    <row r="83" spans="1:17" ht="14.4"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2"/>
      <c r="Q83" s="504"/>
    </row>
    <row r="84" spans="1:17" ht="15" thickTop="1">
      <c r="A84" s="534"/>
      <c r="B84" s="538" t="s">
        <v>2610</v>
      </c>
      <c r="C84" s="578" t="s">
        <v>2598</v>
      </c>
      <c r="D84" s="578" t="s">
        <v>2599</v>
      </c>
      <c r="E84" s="578" t="s">
        <v>2600</v>
      </c>
      <c r="F84" s="578" t="s">
        <v>2601</v>
      </c>
      <c r="G84" s="578" t="s">
        <v>2602</v>
      </c>
      <c r="H84" s="539"/>
      <c r="I84" s="539"/>
      <c r="J84" s="539"/>
      <c r="K84" s="540"/>
      <c r="L84" s="541"/>
      <c r="M84" s="542"/>
      <c r="N84" s="1152"/>
      <c r="O84" s="1152"/>
      <c r="P84" s="2622"/>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2"/>
      <c r="Q85" s="504"/>
    </row>
    <row r="86" spans="1:17" s="117" customFormat="1" ht="15" thickTop="1">
      <c r="A86" s="579"/>
      <c r="B86" s="538" t="s">
        <v>2681</v>
      </c>
      <c r="C86" s="554"/>
      <c r="D86" s="554"/>
      <c r="E86" s="554"/>
      <c r="F86" s="554"/>
      <c r="G86" s="554"/>
      <c r="H86" s="554"/>
      <c r="I86" s="554"/>
      <c r="J86" s="554"/>
      <c r="K86" s="554"/>
      <c r="L86" s="580"/>
      <c r="M86" s="581"/>
      <c r="N86" s="1151"/>
      <c r="O86" s="1151"/>
      <c r="P86" s="2622"/>
      <c r="Q86" s="504"/>
    </row>
    <row r="87" spans="1:17" s="117" customFormat="1" ht="14.4"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22"/>
      <c r="Q87" s="504"/>
    </row>
    <row r="88" spans="1:17" s="117" customFormat="1" ht="14.4" thickTop="1">
      <c r="A88" s="579"/>
      <c r="B88" s="538" t="str">
        <f>B26</f>
        <v>平面位置/可视性</v>
      </c>
      <c r="C88" s="554"/>
      <c r="D88" s="554"/>
      <c r="E88" s="554"/>
      <c r="F88" s="2627"/>
      <c r="G88" s="554"/>
      <c r="H88" s="554"/>
      <c r="I88" s="554"/>
      <c r="J88" s="554"/>
      <c r="K88" s="554"/>
      <c r="L88" s="554"/>
      <c r="M88" s="581"/>
      <c r="N88" s="1151"/>
      <c r="O88" s="1151"/>
      <c r="P88" s="2622"/>
      <c r="Q88" s="504"/>
    </row>
    <row r="89" spans="1:17" s="117" customFormat="1" ht="14.4" thickBot="1">
      <c r="A89" s="579"/>
      <c r="B89" s="543"/>
      <c r="C89" s="560"/>
      <c r="D89" s="536"/>
      <c r="E89" s="536"/>
      <c r="F89" s="536"/>
      <c r="G89" s="536"/>
      <c r="H89" s="536"/>
      <c r="I89" s="536"/>
      <c r="J89" s="536"/>
      <c r="K89" s="536"/>
      <c r="L89" s="536"/>
      <c r="M89" s="536"/>
      <c r="N89" s="1153"/>
      <c r="O89" s="1153"/>
      <c r="P89" s="2622"/>
      <c r="Q89" s="504"/>
    </row>
    <row r="90" spans="1:17" s="471" customFormat="1" ht="14.4" thickTop="1">
      <c r="A90" s="553"/>
      <c r="B90" s="538" t="str">
        <f>B27</f>
        <v>人流量</v>
      </c>
      <c r="C90" s="554"/>
      <c r="D90" s="554"/>
      <c r="E90" s="554"/>
      <c r="F90" s="554"/>
      <c r="G90" s="554"/>
      <c r="H90" s="555"/>
      <c r="I90" s="555"/>
      <c r="J90" s="555"/>
      <c r="K90" s="555"/>
      <c r="L90" s="556"/>
      <c r="M90" s="557"/>
      <c r="N90" s="1154"/>
      <c r="O90" s="1154"/>
      <c r="P90" s="2623"/>
      <c r="Q90" s="559"/>
    </row>
    <row r="91" spans="1:17" s="471" customFormat="1" ht="14.4"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23"/>
      <c r="Q91" s="559"/>
    </row>
    <row r="92" spans="1:17" ht="14.4" thickTop="1">
      <c r="A92" s="534"/>
      <c r="B92" s="538" t="str">
        <f>B28</f>
        <v>楼层</v>
      </c>
      <c r="C92" s="554"/>
      <c r="D92" s="554"/>
      <c r="E92" s="554"/>
      <c r="F92" s="554"/>
      <c r="G92" s="554"/>
      <c r="H92" s="554"/>
      <c r="I92" s="554"/>
      <c r="J92" s="554"/>
      <c r="K92" s="554"/>
      <c r="L92" s="580"/>
      <c r="M92" s="581"/>
      <c r="N92" s="1152"/>
      <c r="O92" s="1152"/>
      <c r="P92" s="2622"/>
      <c r="Q92" s="504"/>
    </row>
    <row r="93" spans="1:17" ht="14.4" thickBot="1">
      <c r="A93" s="534"/>
      <c r="B93" s="543"/>
      <c r="C93" s="536"/>
      <c r="D93" s="536"/>
      <c r="E93" s="536"/>
      <c r="F93" s="536"/>
      <c r="G93" s="536"/>
      <c r="H93" s="536"/>
      <c r="I93" s="536"/>
      <c r="J93" s="536"/>
      <c r="K93" s="536"/>
      <c r="L93" s="536"/>
      <c r="M93" s="537"/>
      <c r="N93" s="1153"/>
      <c r="O93" s="1153"/>
      <c r="P93" s="2622"/>
      <c r="Q93" s="504"/>
    </row>
    <row r="94" spans="1:17" ht="14.4" thickTop="1">
      <c r="A94" s="534"/>
      <c r="B94" s="538">
        <f>B29</f>
        <v>111</v>
      </c>
      <c r="C94" s="554"/>
      <c r="D94" s="554"/>
      <c r="E94" s="554"/>
      <c r="F94" s="554"/>
      <c r="G94" s="583"/>
      <c r="H94" s="583"/>
      <c r="I94" s="583"/>
      <c r="J94" s="583"/>
      <c r="K94" s="584"/>
      <c r="L94" s="585"/>
      <c r="M94" s="586"/>
      <c r="N94" s="1152"/>
      <c r="O94" s="1152"/>
      <c r="P94" s="2622"/>
      <c r="Q94" s="504"/>
    </row>
    <row r="95" spans="1:17" ht="14.4" thickBot="1">
      <c r="A95" s="534"/>
      <c r="B95" s="543"/>
      <c r="C95" s="560"/>
      <c r="D95" s="536"/>
      <c r="E95" s="536"/>
      <c r="F95" s="536"/>
      <c r="G95" s="536"/>
      <c r="H95" s="536"/>
      <c r="I95" s="536"/>
      <c r="J95" s="536"/>
      <c r="K95" s="536"/>
      <c r="L95" s="536"/>
      <c r="M95" s="537"/>
      <c r="N95" s="1153"/>
      <c r="O95" s="1153"/>
      <c r="P95" s="2622"/>
      <c r="Q95" s="504"/>
    </row>
    <row r="96" spans="1:17" ht="14.4" thickTop="1">
      <c r="A96" s="534"/>
      <c r="B96" s="538">
        <f>B30</f>
        <v>111</v>
      </c>
      <c r="C96" s="554"/>
      <c r="D96" s="554"/>
      <c r="E96" s="554"/>
      <c r="F96" s="554"/>
      <c r="G96" s="583"/>
      <c r="H96" s="583"/>
      <c r="I96" s="583"/>
      <c r="J96" s="583"/>
      <c r="K96" s="584"/>
      <c r="L96" s="585"/>
      <c r="M96" s="586"/>
      <c r="N96" s="1152"/>
      <c r="O96" s="1152"/>
      <c r="P96" s="2622"/>
      <c r="Q96" s="504"/>
    </row>
    <row r="97" spans="1:17" ht="14.4" thickBot="1">
      <c r="A97" s="534"/>
      <c r="B97" s="543"/>
      <c r="C97" s="560"/>
      <c r="D97" s="536"/>
      <c r="E97" s="536"/>
      <c r="F97" s="536"/>
      <c r="G97" s="536"/>
      <c r="H97" s="536"/>
      <c r="I97" s="536"/>
      <c r="J97" s="536"/>
      <c r="K97" s="536"/>
      <c r="L97" s="536"/>
      <c r="M97" s="537"/>
      <c r="N97" s="1153"/>
      <c r="O97" s="1153"/>
      <c r="P97" s="2622"/>
      <c r="Q97" s="504"/>
    </row>
    <row r="98" spans="1:17" ht="14.4" thickTop="1">
      <c r="A98" s="534"/>
      <c r="B98" s="546">
        <f>B31</f>
        <v>111</v>
      </c>
      <c r="C98" s="554"/>
      <c r="D98" s="554"/>
      <c r="E98" s="554"/>
      <c r="F98" s="554"/>
      <c r="G98" s="587"/>
      <c r="H98" s="587"/>
      <c r="I98" s="587"/>
      <c r="J98" s="587"/>
      <c r="K98" s="588"/>
      <c r="L98" s="589"/>
      <c r="M98" s="590"/>
      <c r="N98" s="1152"/>
      <c r="O98" s="1152"/>
      <c r="P98" s="2622"/>
      <c r="Q98" s="504"/>
    </row>
    <row r="99" spans="1:17" ht="14.4" thickBot="1">
      <c r="A99" s="2628"/>
      <c r="B99" s="569"/>
      <c r="C99" s="570"/>
      <c r="D99" s="570"/>
      <c r="E99" s="570"/>
      <c r="F99" s="570"/>
      <c r="G99" s="591"/>
      <c r="H99" s="591"/>
      <c r="I99" s="591"/>
      <c r="J99" s="591"/>
      <c r="K99" s="591"/>
      <c r="L99" s="591"/>
      <c r="M99" s="592"/>
      <c r="N99" s="1153"/>
      <c r="O99" s="1153"/>
      <c r="P99" s="2622"/>
      <c r="Q99" s="504"/>
    </row>
    <row r="100" spans="1:17" ht="14.4">
      <c r="A100" s="527" t="s">
        <v>2564</v>
      </c>
      <c r="B100" s="528" t="s">
        <v>2682</v>
      </c>
      <c r="C100" s="530"/>
      <c r="D100" s="530"/>
      <c r="E100" s="530"/>
      <c r="F100" s="530"/>
      <c r="G100" s="530"/>
      <c r="H100" s="530"/>
      <c r="I100" s="530"/>
      <c r="J100" s="530"/>
      <c r="K100" s="531"/>
      <c r="L100" s="532"/>
      <c r="M100" s="533"/>
      <c r="N100" s="1152"/>
      <c r="O100" s="1152"/>
      <c r="P100" s="2622"/>
      <c r="Q100" s="504"/>
    </row>
    <row r="101" spans="1:17" ht="14.4"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22"/>
      <c r="Q101" s="504"/>
    </row>
    <row r="102" spans="1:17" ht="15" thickTop="1">
      <c r="A102" s="534"/>
      <c r="B102" s="538" t="s">
        <v>2614</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22"/>
      <c r="Q102" s="504"/>
    </row>
    <row r="103" spans="1:17" s="471" customFormat="1">
      <c r="A103" s="593"/>
      <c r="B103" s="594"/>
      <c r="C103" s="595"/>
      <c r="D103" s="595"/>
      <c r="E103" s="595"/>
      <c r="F103" s="595"/>
      <c r="G103" s="595"/>
      <c r="H103" s="595"/>
      <c r="I103" s="595"/>
      <c r="J103" s="596"/>
      <c r="K103" s="596"/>
      <c r="L103" s="597"/>
      <c r="M103" s="598"/>
      <c r="N103" s="1154"/>
      <c r="O103" s="1154"/>
      <c r="P103" s="2623"/>
      <c r="Q103" s="559"/>
    </row>
    <row r="104" spans="1:17" s="471" customFormat="1" ht="14.4" thickBot="1">
      <c r="A104" s="553"/>
      <c r="B104" s="543"/>
      <c r="C104" s="560"/>
      <c r="D104" s="536"/>
      <c r="E104" s="536"/>
      <c r="F104" s="536"/>
      <c r="G104" s="536"/>
      <c r="H104" s="536"/>
      <c r="I104" s="536"/>
      <c r="J104" s="536"/>
      <c r="K104" s="536"/>
      <c r="L104" s="536"/>
      <c r="M104" s="537"/>
      <c r="N104" s="1153"/>
      <c r="O104" s="1153"/>
      <c r="P104" s="2623"/>
      <c r="Q104" s="559"/>
    </row>
    <row r="105" spans="1:17" ht="15" thickTop="1">
      <c r="A105" s="599"/>
      <c r="B105" s="538" t="s">
        <v>2615</v>
      </c>
      <c r="C105" s="554"/>
      <c r="D105" s="554"/>
      <c r="E105" s="583"/>
      <c r="F105" s="583"/>
      <c r="G105" s="583"/>
      <c r="H105" s="583"/>
      <c r="I105" s="583"/>
      <c r="J105" s="583"/>
      <c r="K105" s="584"/>
      <c r="L105" s="585"/>
      <c r="M105" s="586"/>
      <c r="N105" s="1152"/>
      <c r="O105" s="1152"/>
      <c r="P105" s="2622"/>
      <c r="Q105" s="504"/>
    </row>
    <row r="106" spans="1:17" ht="14.4"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2"/>
      <c r="Q106" s="504"/>
    </row>
    <row r="107" spans="1:17" ht="15" thickTop="1">
      <c r="A107" s="599"/>
      <c r="B107" s="538" t="s">
        <v>2617</v>
      </c>
      <c r="C107" s="554"/>
      <c r="D107" s="554"/>
      <c r="E107" s="554"/>
      <c r="F107" s="583"/>
      <c r="G107" s="583"/>
      <c r="H107" s="583"/>
      <c r="I107" s="583"/>
      <c r="J107" s="583"/>
      <c r="K107" s="584"/>
      <c r="L107" s="585"/>
      <c r="M107" s="586"/>
      <c r="N107" s="1152"/>
      <c r="O107" s="1152"/>
      <c r="P107" s="2622"/>
      <c r="Q107" s="504"/>
    </row>
    <row r="108" spans="1:17" ht="14.4"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22"/>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2"/>
      <c r="Q110" s="504"/>
    </row>
    <row r="111" spans="1:17" ht="14.4"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2"/>
      <c r="Q111" s="504"/>
    </row>
    <row r="112" spans="1:17" s="471" customFormat="1" ht="15" thickTop="1">
      <c r="A112" s="593"/>
      <c r="B112" s="538" t="s">
        <v>2619</v>
      </c>
      <c r="C112" s="554"/>
      <c r="D112" s="554"/>
      <c r="E112" s="554"/>
      <c r="F112" s="554"/>
      <c r="G112" s="554"/>
      <c r="H112" s="583"/>
      <c r="I112" s="583"/>
      <c r="J112" s="583"/>
      <c r="K112" s="584"/>
      <c r="L112" s="585"/>
      <c r="M112" s="586"/>
      <c r="N112" s="1154"/>
      <c r="O112" s="1154"/>
      <c r="P112" s="2623"/>
      <c r="Q112" s="559"/>
    </row>
    <row r="113" spans="1:17" s="471" customFormat="1" ht="14.4"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23"/>
      <c r="Q113" s="559"/>
    </row>
    <row r="114" spans="1:17" ht="15" thickTop="1">
      <c r="A114" s="599"/>
      <c r="B114" s="538" t="s">
        <v>2683</v>
      </c>
      <c r="C114" s="554"/>
      <c r="D114" s="554"/>
      <c r="E114" s="583"/>
      <c r="F114" s="583"/>
      <c r="G114" s="583"/>
      <c r="H114" s="583"/>
      <c r="I114" s="583"/>
      <c r="J114" s="583"/>
      <c r="K114" s="584"/>
      <c r="L114" s="585"/>
      <c r="M114" s="586"/>
      <c r="N114" s="1152"/>
      <c r="O114" s="1152"/>
      <c r="P114" s="2622"/>
      <c r="Q114" s="504"/>
    </row>
    <row r="115" spans="1:17" ht="14.4"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22"/>
      <c r="Q115" s="504"/>
    </row>
    <row r="116" spans="1:17" ht="15" thickTop="1">
      <c r="A116" s="599"/>
      <c r="B116" s="538" t="s">
        <v>2684</v>
      </c>
      <c r="C116" s="554"/>
      <c r="D116" s="554"/>
      <c r="E116" s="554"/>
      <c r="F116" s="554"/>
      <c r="G116" s="554"/>
      <c r="H116" s="583"/>
      <c r="I116" s="583"/>
      <c r="J116" s="583"/>
      <c r="K116" s="584"/>
      <c r="L116" s="585"/>
      <c r="M116" s="586"/>
      <c r="N116" s="1152"/>
      <c r="O116" s="1152"/>
      <c r="P116" s="2622"/>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2"/>
      <c r="Q117" s="504"/>
    </row>
    <row r="118" spans="1:17" ht="15" thickTop="1">
      <c r="A118" s="599"/>
      <c r="B118" s="538" t="s">
        <v>2685</v>
      </c>
      <c r="C118" s="627"/>
      <c r="D118" s="627"/>
      <c r="E118" s="627"/>
      <c r="F118" s="627"/>
      <c r="G118" s="627"/>
      <c r="H118" s="555"/>
      <c r="I118" s="555"/>
      <c r="J118" s="555"/>
      <c r="K118" s="555"/>
      <c r="L118" s="556"/>
      <c r="M118" s="557"/>
      <c r="N118" s="1152"/>
      <c r="O118" s="1152"/>
      <c r="P118" s="2622"/>
      <c r="Q118" s="504"/>
    </row>
    <row r="119" spans="1:17" ht="14.4" thickBot="1">
      <c r="A119" s="534"/>
      <c r="B119" s="543"/>
      <c r="C119" s="560"/>
      <c r="D119" s="536"/>
      <c r="E119" s="536"/>
      <c r="F119" s="536"/>
      <c r="G119" s="536"/>
      <c r="H119" s="536"/>
      <c r="I119" s="536"/>
      <c r="J119" s="536"/>
      <c r="K119" s="536"/>
      <c r="L119" s="536"/>
      <c r="M119" s="537"/>
      <c r="N119" s="1153"/>
      <c r="O119" s="1153"/>
      <c r="P119" s="2622"/>
      <c r="Q119" s="504"/>
    </row>
    <row r="120" spans="1:17" s="471" customFormat="1" ht="15" thickTop="1">
      <c r="A120" s="593"/>
      <c r="B120" s="538" t="s">
        <v>2686</v>
      </c>
      <c r="C120" s="583"/>
      <c r="D120" s="583"/>
      <c r="E120" s="583"/>
      <c r="F120" s="583"/>
      <c r="G120" s="555"/>
      <c r="H120" s="555"/>
      <c r="I120" s="555"/>
      <c r="J120" s="555"/>
      <c r="K120" s="555"/>
      <c r="L120" s="556"/>
      <c r="M120" s="557"/>
      <c r="N120" s="1154"/>
      <c r="O120" s="1154"/>
      <c r="P120" s="2623"/>
      <c r="Q120" s="559"/>
    </row>
    <row r="121" spans="1:17" s="471" customFormat="1" ht="14.4"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23"/>
      <c r="Q121" s="559"/>
    </row>
    <row r="122" spans="1:17" ht="15" thickTop="1">
      <c r="A122" s="599"/>
      <c r="B122" s="538" t="s">
        <v>2621</v>
      </c>
      <c r="C122" s="554"/>
      <c r="D122" s="554"/>
      <c r="E122" s="554"/>
      <c r="F122" s="583"/>
      <c r="G122" s="583"/>
      <c r="H122" s="583"/>
      <c r="I122" s="583"/>
      <c r="J122" s="583"/>
      <c r="K122" s="584"/>
      <c r="L122" s="585"/>
      <c r="M122" s="586"/>
      <c r="N122" s="1152"/>
      <c r="O122" s="1152"/>
      <c r="P122" s="2622"/>
      <c r="Q122" s="504"/>
    </row>
    <row r="123" spans="1:17" ht="14.4"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2"/>
      <c r="Q123" s="504"/>
    </row>
    <row r="124" spans="1:17" ht="29.4" thickTop="1">
      <c r="A124" s="599"/>
      <c r="B124" s="538" t="s">
        <v>2622</v>
      </c>
      <c r="C124" s="578" t="s">
        <v>2598</v>
      </c>
      <c r="D124" s="578" t="s">
        <v>2599</v>
      </c>
      <c r="E124" s="578" t="s">
        <v>2600</v>
      </c>
      <c r="F124" s="578" t="s">
        <v>2601</v>
      </c>
      <c r="G124" s="578" t="s">
        <v>2602</v>
      </c>
      <c r="H124" s="539"/>
      <c r="I124" s="539"/>
      <c r="J124" s="539"/>
      <c r="K124" s="540"/>
      <c r="L124" s="541"/>
      <c r="M124" s="542"/>
      <c r="N124" s="1152"/>
      <c r="O124" s="1152"/>
      <c r="P124" s="2623"/>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2"/>
      <c r="Q125" s="504"/>
    </row>
    <row r="126" spans="1:17" s="471" customFormat="1" ht="14.4" thickTop="1">
      <c r="A126" s="593"/>
      <c r="B126" s="538">
        <f>B44</f>
        <v>111</v>
      </c>
      <c r="C126" s="554"/>
      <c r="D126" s="554"/>
      <c r="E126" s="554"/>
      <c r="F126" s="554"/>
      <c r="G126" s="554"/>
      <c r="H126" s="555"/>
      <c r="I126" s="555"/>
      <c r="J126" s="555"/>
      <c r="K126" s="555"/>
      <c r="L126" s="556"/>
      <c r="M126" s="557"/>
      <c r="N126" s="1154"/>
      <c r="O126" s="1154"/>
      <c r="P126" s="2623"/>
      <c r="Q126" s="559"/>
    </row>
    <row r="127" spans="1:17" s="471" customFormat="1" ht="14.4" thickBot="1">
      <c r="A127" s="553"/>
      <c r="B127" s="543"/>
      <c r="C127" s="560"/>
      <c r="D127" s="536"/>
      <c r="E127" s="536"/>
      <c r="F127" s="536"/>
      <c r="G127" s="560"/>
      <c r="H127" s="562"/>
      <c r="I127" s="562"/>
      <c r="J127" s="562"/>
      <c r="K127" s="562"/>
      <c r="L127" s="562"/>
      <c r="M127" s="563"/>
      <c r="N127" s="1154"/>
      <c r="O127" s="1154"/>
      <c r="P127" s="2623"/>
      <c r="Q127" s="559"/>
    </row>
    <row r="128" spans="1:17" ht="14.4" thickTop="1">
      <c r="A128" s="599"/>
      <c r="B128" s="538">
        <f>B45</f>
        <v>111</v>
      </c>
      <c r="C128" s="554"/>
      <c r="D128" s="554"/>
      <c r="E128" s="554"/>
      <c r="F128" s="554"/>
      <c r="G128" s="583"/>
      <c r="H128" s="583"/>
      <c r="I128" s="583"/>
      <c r="J128" s="583"/>
      <c r="K128" s="584"/>
      <c r="L128" s="585"/>
      <c r="M128" s="586"/>
      <c r="N128" s="1152"/>
      <c r="O128" s="1152"/>
      <c r="P128" s="2622"/>
      <c r="Q128" s="504"/>
    </row>
    <row r="129" spans="1:17" ht="14.4" thickBot="1">
      <c r="A129" s="534"/>
      <c r="B129" s="543"/>
      <c r="C129" s="560"/>
      <c r="D129" s="536"/>
      <c r="E129" s="536"/>
      <c r="F129" s="536"/>
      <c r="G129" s="536"/>
      <c r="H129" s="536"/>
      <c r="I129" s="536"/>
      <c r="J129" s="536"/>
      <c r="K129" s="536"/>
      <c r="L129" s="536"/>
      <c r="M129" s="537"/>
      <c r="N129" s="1153"/>
      <c r="O129" s="1153"/>
      <c r="P129" s="2622"/>
      <c r="Q129" s="504"/>
    </row>
    <row r="130" spans="1:17" ht="14.4" thickTop="1">
      <c r="A130" s="599"/>
      <c r="B130" s="546">
        <f>B46</f>
        <v>111</v>
      </c>
      <c r="C130" s="554"/>
      <c r="D130" s="554"/>
      <c r="E130" s="554"/>
      <c r="F130" s="554"/>
      <c r="G130" s="587"/>
      <c r="H130" s="587"/>
      <c r="I130" s="587"/>
      <c r="J130" s="587"/>
      <c r="K130" s="523"/>
      <c r="L130" s="524"/>
      <c r="M130" s="590"/>
      <c r="N130" s="1152"/>
      <c r="O130" s="1152"/>
      <c r="P130" s="2622"/>
      <c r="Q130" s="504"/>
    </row>
    <row r="131" spans="1:17" ht="14.4" thickBot="1">
      <c r="A131" s="2628"/>
      <c r="B131" s="569"/>
      <c r="C131" s="570"/>
      <c r="D131" s="570"/>
      <c r="E131" s="570"/>
      <c r="F131" s="570"/>
      <c r="G131" s="591"/>
      <c r="H131" s="591"/>
      <c r="I131" s="591"/>
      <c r="J131" s="591"/>
      <c r="K131" s="591"/>
      <c r="L131" s="591"/>
      <c r="M131" s="592"/>
      <c r="N131" s="1153"/>
      <c r="O131" s="1153"/>
      <c r="P131" s="262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3" priority="17" stopIfTrue="1" operator="containsText" text="超过">
      <formula>NOT(ISERROR(SEARCH("超过",F52)))</formula>
    </cfRule>
  </conditionalFormatting>
  <conditionalFormatting sqref="H54">
    <cfRule type="containsText" dxfId="112" priority="15" stopIfTrue="1" operator="containsText" text="超过">
      <formula>NOT(ISERROR(SEARCH("超过",H54)))</formula>
    </cfRule>
  </conditionalFormatting>
  <conditionalFormatting sqref="F54">
    <cfRule type="containsText" dxfId="111" priority="14" stopIfTrue="1" operator="containsText" text="超过">
      <formula>NOT(ISERROR(SEARCH("超过",F54)))</formula>
    </cfRule>
  </conditionalFormatting>
  <conditionalFormatting sqref="F53 H53">
    <cfRule type="containsText" dxfId="110" priority="13" stopIfTrue="1" operator="containsText" text="超过">
      <formula>NOT(ISERROR(SEARCH("超过",F53)))</formula>
    </cfRule>
  </conditionalFormatting>
  <conditionalFormatting sqref="E52">
    <cfRule type="expression" dxfId="109" priority="12" stopIfTrue="1">
      <formula>$F$52="超过30%"</formula>
    </cfRule>
  </conditionalFormatting>
  <conditionalFormatting sqref="E53">
    <cfRule type="expression" dxfId="108" priority="11" stopIfTrue="1">
      <formula>$F$53="超过20%"</formula>
    </cfRule>
  </conditionalFormatting>
  <conditionalFormatting sqref="E54">
    <cfRule type="expression" dxfId="107" priority="10" stopIfTrue="1">
      <formula>$F$54="超过30%"</formula>
    </cfRule>
  </conditionalFormatting>
  <conditionalFormatting sqref="G54">
    <cfRule type="expression" dxfId="106" priority="9" stopIfTrue="1">
      <formula>$H$54="超过30%"</formula>
    </cfRule>
  </conditionalFormatting>
  <conditionalFormatting sqref="G52">
    <cfRule type="expression" dxfId="105" priority="8" stopIfTrue="1">
      <formula>$H$52="超过30%"</formula>
    </cfRule>
  </conditionalFormatting>
  <conditionalFormatting sqref="G53">
    <cfRule type="expression" dxfId="104" priority="7" stopIfTrue="1">
      <formula>$H$53="超过20%"</formula>
    </cfRule>
  </conditionalFormatting>
  <conditionalFormatting sqref="J52">
    <cfRule type="containsText" dxfId="103" priority="6" stopIfTrue="1" operator="containsText" text="超过">
      <formula>NOT(ISERROR(SEARCH("超过",J52)))</formula>
    </cfRule>
  </conditionalFormatting>
  <conditionalFormatting sqref="J54">
    <cfRule type="containsText" dxfId="102" priority="5" stopIfTrue="1" operator="containsText" text="超过">
      <formula>NOT(ISERROR(SEARCH("超过",J54)))</formula>
    </cfRule>
  </conditionalFormatting>
  <conditionalFormatting sqref="J53">
    <cfRule type="containsText" dxfId="101" priority="4" stopIfTrue="1" operator="containsText" text="超过">
      <formula>NOT(ISERROR(SEARCH("超过",J53)))</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5" zoomScale="70" zoomScaleNormal="70" workbookViewId="0">
      <selection activeCell="H51" sqref="H51"/>
    </sheetView>
  </sheetViews>
  <sheetFormatPr defaultColWidth="9" defaultRowHeight="13.8"/>
  <cols>
    <col min="1" max="1" width="10.44140625" style="403" customWidth="1"/>
    <col min="2" max="2" width="15.77734375" style="403" customWidth="1"/>
    <col min="3" max="3" width="15.66406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112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2529</v>
      </c>
      <c r="B1" s="2661" t="s">
        <v>2687</v>
      </c>
      <c r="C1" s="1619" t="s">
        <v>2531</v>
      </c>
      <c r="D1" s="1620" t="s">
        <v>3117</v>
      </c>
      <c r="E1" s="1629"/>
      <c r="F1" s="2576" t="s">
        <v>3171</v>
      </c>
      <c r="G1" s="1630" t="s">
        <v>2644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2328</v>
      </c>
      <c r="B2" s="1417">
        <f>IF(C2="——",ROUND(C50*D3/10000,0),ROUND(C50*D3/10000,0)-D2)</f>
        <v>1852</v>
      </c>
      <c r="C2" s="2578" t="s">
        <v>70</v>
      </c>
      <c r="D2" s="1364" t="e">
        <f ca="1">SUMIF(INDIRECT("'"&amp;F2&amp;"'"&amp;"!A:A"),"承租人权益价值",INDIRECT("'"&amp;F2&amp;"'"&amp;"!c:c"))</f>
        <v>#REF!</v>
      </c>
      <c r="E2" s="2579" t="s">
        <v>2329</v>
      </c>
      <c r="F2" s="258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2330</v>
      </c>
      <c r="B3" s="609">
        <f>IF(C2="——",C50,ROUND(B2*10000/D3,0))</f>
        <v>42029</v>
      </c>
      <c r="C3" s="400" t="s">
        <v>2645</v>
      </c>
      <c r="D3" s="399">
        <f>IF(D1="",'数据-汇总表'!E3,SUMIF('数据-汇总表'!$C19:$C33,D1,'数据-汇总表'!$E19:$E33))</f>
        <v>440.53</v>
      </c>
      <c r="E3" s="265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4.4">
      <c r="A4" s="401" t="s">
        <v>2646</v>
      </c>
      <c r="B4" s="402"/>
      <c r="C4" s="3251" t="s">
        <v>2647</v>
      </c>
      <c r="D4" s="3252"/>
      <c r="E4" s="3253" t="s">
        <v>2648</v>
      </c>
      <c r="F4" s="3254"/>
      <c r="G4" s="3251" t="s">
        <v>2649</v>
      </c>
      <c r="H4" s="3252"/>
      <c r="I4" s="3251" t="s">
        <v>2650</v>
      </c>
      <c r="J4" s="3252"/>
      <c r="K4" s="610" t="s">
        <v>2651</v>
      </c>
      <c r="L4" s="1130"/>
      <c r="M4" s="1131"/>
      <c r="N4" s="1131"/>
      <c r="O4" s="1131"/>
      <c r="P4" s="3287" t="s">
        <v>2652</v>
      </c>
      <c r="Q4" s="3288"/>
      <c r="R4" s="3280" t="s">
        <v>2648</v>
      </c>
      <c r="S4" s="3281"/>
      <c r="T4" s="3280" t="s">
        <v>2649</v>
      </c>
      <c r="U4" s="3281"/>
      <c r="V4" s="3291" t="s">
        <v>2650</v>
      </c>
      <c r="W4" s="3291"/>
      <c r="X4" s="2662"/>
      <c r="Y4" s="3280" t="s">
        <v>2652</v>
      </c>
      <c r="Z4" s="3281"/>
      <c r="AA4" s="3279" t="s">
        <v>2648</v>
      </c>
      <c r="AB4" s="3279" t="s">
        <v>2649</v>
      </c>
      <c r="AC4" s="3284" t="s">
        <v>2650</v>
      </c>
    </row>
    <row r="5" spans="1:29">
      <c r="A5" s="404"/>
      <c r="B5" s="405"/>
      <c r="C5" s="3244" t="s">
        <v>2543</v>
      </c>
      <c r="D5" s="3245"/>
      <c r="E5" s="3282" t="s">
        <v>3172</v>
      </c>
      <c r="F5" s="3243"/>
      <c r="G5" s="3283" t="s">
        <v>3173</v>
      </c>
      <c r="H5" s="3245"/>
      <c r="I5" s="3283" t="s">
        <v>3173</v>
      </c>
      <c r="J5" s="3245"/>
      <c r="K5" s="610"/>
      <c r="L5" s="1130"/>
      <c r="M5" s="1131"/>
      <c r="N5" s="1131"/>
      <c r="O5" s="1131"/>
      <c r="P5" s="3289"/>
      <c r="Q5" s="3258"/>
      <c r="R5" s="3240"/>
      <c r="S5" s="3241"/>
      <c r="T5" s="3240"/>
      <c r="U5" s="3241"/>
      <c r="V5" s="3263"/>
      <c r="W5" s="3263"/>
      <c r="X5" s="1803"/>
      <c r="Y5" s="3240"/>
      <c r="Z5" s="3241"/>
      <c r="AA5" s="3234"/>
      <c r="AB5" s="3234"/>
      <c r="AC5" s="3285"/>
    </row>
    <row r="6" spans="1:29" ht="15" thickBot="1">
      <c r="A6" s="406"/>
      <c r="B6" s="407"/>
      <c r="C6" s="3246" t="s">
        <v>2547</v>
      </c>
      <c r="D6" s="3247"/>
      <c r="E6" s="3248" t="s">
        <v>2547</v>
      </c>
      <c r="F6" s="3249"/>
      <c r="G6" s="3246" t="s">
        <v>2547</v>
      </c>
      <c r="H6" s="3247"/>
      <c r="I6" s="3246" t="s">
        <v>2547</v>
      </c>
      <c r="J6" s="3247"/>
      <c r="K6" s="610" t="s">
        <v>2548</v>
      </c>
      <c r="L6" s="1130"/>
      <c r="M6" s="1131"/>
      <c r="N6" s="1131"/>
      <c r="O6" s="1131"/>
      <c r="P6" s="3290"/>
      <c r="Q6" s="3260"/>
      <c r="R6" s="3240"/>
      <c r="S6" s="3241"/>
      <c r="T6" s="3261"/>
      <c r="U6" s="3262"/>
      <c r="V6" s="3263"/>
      <c r="W6" s="3263"/>
      <c r="X6" s="1803"/>
      <c r="Y6" s="3261"/>
      <c r="Z6" s="3262"/>
      <c r="AA6" s="3235"/>
      <c r="AB6" s="3235"/>
      <c r="AC6" s="3286"/>
    </row>
    <row r="7" spans="1:29" s="117" customFormat="1" ht="15" thickBot="1">
      <c r="A7" s="408" t="s">
        <v>2549</v>
      </c>
      <c r="B7" s="409"/>
      <c r="C7" s="410">
        <f>'数据-取费表'!B2</f>
        <v>43999</v>
      </c>
      <c r="D7" s="411">
        <v>100</v>
      </c>
      <c r="E7" s="412">
        <v>43983</v>
      </c>
      <c r="F7" s="413">
        <f>SUMIF(59:59,YEAR(E7)&amp;"-"&amp;MONTH(E7),60:60)</f>
        <v>100</v>
      </c>
      <c r="G7" s="412">
        <v>43983</v>
      </c>
      <c r="H7" s="411">
        <f>SUMIF(59:59,YEAR(G7)&amp;"-"&amp;MONTH(G7),60:60)</f>
        <v>100</v>
      </c>
      <c r="I7" s="412">
        <v>43983</v>
      </c>
      <c r="J7" s="411">
        <f>SUMIF(59:59,YEAR(I7)&amp;"-"&amp;MONTH(I7),60:60)</f>
        <v>100</v>
      </c>
      <c r="K7" s="611"/>
      <c r="L7" s="1132"/>
      <c r="M7" s="1133"/>
      <c r="N7" s="1133"/>
      <c r="O7" s="1133"/>
      <c r="P7" s="3292" t="s">
        <v>2550</v>
      </c>
      <c r="Q7" s="3264"/>
      <c r="R7" s="770" t="s">
        <v>17</v>
      </c>
      <c r="S7" s="771">
        <f t="shared" ref="S7:S15" si="0">F7</f>
        <v>100</v>
      </c>
      <c r="T7" s="770" t="s">
        <v>17</v>
      </c>
      <c r="U7" s="771">
        <f t="shared" ref="U7:U15" si="1">H7</f>
        <v>100</v>
      </c>
      <c r="V7" s="770" t="s">
        <v>17</v>
      </c>
      <c r="W7" s="771">
        <f t="shared" ref="W7:W15" si="2">J7</f>
        <v>100</v>
      </c>
      <c r="X7" s="772"/>
      <c r="Y7" s="3236" t="s">
        <v>2550</v>
      </c>
      <c r="Z7" s="3237"/>
      <c r="AA7" s="773">
        <f>D7/F7</f>
        <v>1</v>
      </c>
      <c r="AB7" s="773">
        <f>D7/H7</f>
        <v>1</v>
      </c>
      <c r="AC7" s="2663">
        <f>D7/J7</f>
        <v>1</v>
      </c>
    </row>
    <row r="8" spans="1:29" s="117" customFormat="1" ht="15" thickBot="1">
      <c r="A8" s="408" t="s">
        <v>2551</v>
      </c>
      <c r="B8" s="409"/>
      <c r="C8" s="414" t="s">
        <v>2653</v>
      </c>
      <c r="D8" s="411">
        <v>100</v>
      </c>
      <c r="E8" s="2969" t="s">
        <v>3174</v>
      </c>
      <c r="F8" s="413">
        <f>SUMIF(62:62,E8,63:63)-SUMIF(62:62,C8,63:63)+100</f>
        <v>100</v>
      </c>
      <c r="G8" s="2969" t="s">
        <v>3174</v>
      </c>
      <c r="H8" s="411">
        <f>SUMIF(62:62,G8,63:63)-SUMIF(62:62,C8,63:63)+100</f>
        <v>100</v>
      </c>
      <c r="I8" s="2969" t="s">
        <v>3174</v>
      </c>
      <c r="J8" s="411">
        <f>SUMIF(62:62,I8,63:63)-SUMIF(62:62,C8,63:63)+100</f>
        <v>100</v>
      </c>
      <c r="K8" s="611"/>
      <c r="L8" s="1132"/>
      <c r="M8" s="1133"/>
      <c r="N8" s="1133"/>
      <c r="O8" s="1133"/>
      <c r="P8" s="3292" t="s">
        <v>2553</v>
      </c>
      <c r="Q8" s="3237"/>
      <c r="R8" s="770" t="s">
        <v>17</v>
      </c>
      <c r="S8" s="771">
        <f t="shared" si="0"/>
        <v>100</v>
      </c>
      <c r="T8" s="770" t="s">
        <v>17</v>
      </c>
      <c r="U8" s="771">
        <f t="shared" si="1"/>
        <v>100</v>
      </c>
      <c r="V8" s="770" t="s">
        <v>17</v>
      </c>
      <c r="W8" s="771">
        <f t="shared" si="2"/>
        <v>100</v>
      </c>
      <c r="X8" s="772"/>
      <c r="Y8" s="3236" t="s">
        <v>2553</v>
      </c>
      <c r="Z8" s="3237"/>
      <c r="AA8" s="773">
        <f t="shared" ref="AA8:AA47" si="3">D8/F8</f>
        <v>1</v>
      </c>
      <c r="AB8" s="773">
        <f t="shared" ref="AB8:AB47" si="4">D8/H8</f>
        <v>1</v>
      </c>
      <c r="AC8" s="2663">
        <f t="shared" ref="AC8:AC47" si="5">D8/J8</f>
        <v>1</v>
      </c>
    </row>
    <row r="9" spans="1:29" s="117" customFormat="1" ht="14.4">
      <c r="A9" s="415" t="s">
        <v>2554</v>
      </c>
      <c r="B9" s="71" t="s">
        <v>2555</v>
      </c>
      <c r="C9" s="2970" t="s">
        <v>3175</v>
      </c>
      <c r="D9" s="135">
        <v>100</v>
      </c>
      <c r="E9" s="2971" t="s">
        <v>3175</v>
      </c>
      <c r="F9" s="135">
        <f>SUMIF(64:64,E9,65:65)-SUMIF(64:64,C9,65:65)+100</f>
        <v>100</v>
      </c>
      <c r="G9" s="2972" t="s">
        <v>3175</v>
      </c>
      <c r="H9" s="135">
        <f>SUMIF(64:64,G9,65:65)-SUMIF(64:64,C9,65:65)+100</f>
        <v>100</v>
      </c>
      <c r="I9" s="2972" t="s">
        <v>3175</v>
      </c>
      <c r="J9" s="135">
        <f>SUMIF(64:64,I9,65:65)-SUMIF(64:64,C9,65:65)+100</f>
        <v>100</v>
      </c>
      <c r="K9" s="611"/>
      <c r="L9" s="1132"/>
      <c r="M9" s="1133"/>
      <c r="N9" s="1133"/>
      <c r="O9" s="1133"/>
      <c r="P9" s="3250" t="s">
        <v>2556</v>
      </c>
      <c r="Q9" s="1785" t="str">
        <f t="shared" ref="Q9:Q15" si="6">B9</f>
        <v>用途</v>
      </c>
      <c r="R9" s="770" t="s">
        <v>17</v>
      </c>
      <c r="S9" s="771">
        <f t="shared" si="0"/>
        <v>100</v>
      </c>
      <c r="T9" s="770" t="s">
        <v>17</v>
      </c>
      <c r="U9" s="771">
        <f t="shared" si="1"/>
        <v>100</v>
      </c>
      <c r="V9" s="770" t="s">
        <v>17</v>
      </c>
      <c r="W9" s="771">
        <f t="shared" si="2"/>
        <v>100</v>
      </c>
      <c r="X9" s="772"/>
      <c r="Y9" s="3067" t="s">
        <v>2557</v>
      </c>
      <c r="Z9" s="55" t="str">
        <f t="shared" ref="Z9:Z15" si="7">Q9</f>
        <v>用途</v>
      </c>
      <c r="AA9" s="773">
        <f t="shared" si="3"/>
        <v>1</v>
      </c>
      <c r="AB9" s="773">
        <f t="shared" si="4"/>
        <v>1</v>
      </c>
      <c r="AC9" s="2663">
        <f t="shared" si="5"/>
        <v>1</v>
      </c>
    </row>
    <row r="10" spans="1:29" s="427" customFormat="1" ht="28.8">
      <c r="A10" s="421"/>
      <c r="B10" s="422" t="s">
        <v>2558</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50"/>
      <c r="Q10" s="1785" t="str">
        <f t="shared" si="6"/>
        <v>土地使用年限（年）</v>
      </c>
      <c r="R10" s="770" t="s">
        <v>17</v>
      </c>
      <c r="S10" s="771">
        <f t="shared" si="0"/>
        <v>100</v>
      </c>
      <c r="T10" s="770" t="s">
        <v>17</v>
      </c>
      <c r="U10" s="771">
        <f t="shared" si="1"/>
        <v>100</v>
      </c>
      <c r="V10" s="770" t="s">
        <v>17</v>
      </c>
      <c r="W10" s="771">
        <f t="shared" si="2"/>
        <v>100</v>
      </c>
      <c r="X10" s="772"/>
      <c r="Y10" s="3067"/>
      <c r="Z10" s="55" t="str">
        <f t="shared" si="7"/>
        <v>土地使用年限（年）</v>
      </c>
      <c r="AA10" s="773">
        <f t="shared" si="3"/>
        <v>1</v>
      </c>
      <c r="AB10" s="773">
        <f t="shared" si="4"/>
        <v>1</v>
      </c>
      <c r="AC10" s="2663">
        <f t="shared" si="5"/>
        <v>1</v>
      </c>
    </row>
    <row r="11" spans="1:29" ht="15">
      <c r="A11" s="428"/>
      <c r="B11" s="422" t="s">
        <v>2559</v>
      </c>
      <c r="C11" s="429"/>
      <c r="D11" s="136">
        <v>100</v>
      </c>
      <c r="E11" s="429"/>
      <c r="F11" s="136">
        <f>LOOKUP(E11,69:69,70:70)-LOOKUP(C11,69:69,70:70)+100</f>
        <v>100</v>
      </c>
      <c r="G11" s="430"/>
      <c r="H11" s="136">
        <f>LOOKUP(G11,69:69,70:70)-LOOKUP(C11,69:69,70:70)+100</f>
        <v>100</v>
      </c>
      <c r="I11" s="429"/>
      <c r="J11" s="136">
        <f>LOOKUP(I11,69:69,70:70)-LOOKUP(C11,69:69,70:70)+100</f>
        <v>100</v>
      </c>
      <c r="K11" s="612"/>
      <c r="L11" s="1138"/>
      <c r="M11" s="1131"/>
      <c r="N11" s="1131"/>
      <c r="O11" s="1131"/>
      <c r="P11" s="3250"/>
      <c r="Q11" s="1785" t="str">
        <f t="shared" si="6"/>
        <v>容积率</v>
      </c>
      <c r="R11" s="770" t="s">
        <v>17</v>
      </c>
      <c r="S11" s="771">
        <f t="shared" si="0"/>
        <v>100</v>
      </c>
      <c r="T11" s="770" t="s">
        <v>17</v>
      </c>
      <c r="U11" s="771">
        <f t="shared" si="1"/>
        <v>100</v>
      </c>
      <c r="V11" s="770" t="s">
        <v>17</v>
      </c>
      <c r="W11" s="771">
        <f t="shared" si="2"/>
        <v>100</v>
      </c>
      <c r="X11" s="772"/>
      <c r="Y11" s="3067"/>
      <c r="Z11" s="55" t="str">
        <f t="shared" si="7"/>
        <v>容积率</v>
      </c>
      <c r="AA11" s="773">
        <f t="shared" si="3"/>
        <v>1</v>
      </c>
      <c r="AB11" s="773">
        <f t="shared" si="4"/>
        <v>1</v>
      </c>
      <c r="AC11" s="2663">
        <f t="shared" si="5"/>
        <v>1</v>
      </c>
    </row>
    <row r="12" spans="1:29" s="117" customFormat="1" ht="15">
      <c r="A12" s="431"/>
      <c r="B12" s="2592">
        <v>111</v>
      </c>
      <c r="C12" s="432"/>
      <c r="D12" s="433">
        <v>100</v>
      </c>
      <c r="E12" s="432"/>
      <c r="F12" s="136">
        <f>SUMIF(71:71,E12,72:72)-SUMIF(71:71,C12,72:72)+100</f>
        <v>100</v>
      </c>
      <c r="G12" s="2664"/>
      <c r="H12" s="136">
        <f>SUMIF(71:71,G12,72:72)-SUMIF(71:71,C12,72:72)+100</f>
        <v>100</v>
      </c>
      <c r="I12" s="432"/>
      <c r="J12" s="136">
        <f>SUMIF(71:71,I12,72:72)-SUMIF(71:71,C12,72:72)+100</f>
        <v>100</v>
      </c>
      <c r="K12" s="613"/>
      <c r="L12" s="1132"/>
      <c r="M12" s="1133"/>
      <c r="N12" s="1133"/>
      <c r="O12" s="1133"/>
      <c r="P12" s="3250"/>
      <c r="Q12" s="1785">
        <f t="shared" si="6"/>
        <v>111</v>
      </c>
      <c r="R12" s="770" t="s">
        <v>17</v>
      </c>
      <c r="S12" s="771">
        <f t="shared" si="0"/>
        <v>100</v>
      </c>
      <c r="T12" s="770" t="s">
        <v>17</v>
      </c>
      <c r="U12" s="771">
        <f t="shared" si="1"/>
        <v>100</v>
      </c>
      <c r="V12" s="770" t="s">
        <v>17</v>
      </c>
      <c r="W12" s="771">
        <f t="shared" si="2"/>
        <v>100</v>
      </c>
      <c r="X12" s="772"/>
      <c r="Y12" s="3067"/>
      <c r="Z12" s="55">
        <f t="shared" si="7"/>
        <v>111</v>
      </c>
      <c r="AA12" s="773">
        <f>D12/F12</f>
        <v>1</v>
      </c>
      <c r="AB12" s="773">
        <f>D12/H12</f>
        <v>1</v>
      </c>
      <c r="AC12" s="2663">
        <f>D12/J12</f>
        <v>1</v>
      </c>
    </row>
    <row r="13" spans="1:29" ht="15">
      <c r="A13" s="428"/>
      <c r="B13" s="2592">
        <v>111</v>
      </c>
      <c r="C13" s="434"/>
      <c r="D13" s="435">
        <v>100</v>
      </c>
      <c r="E13" s="432"/>
      <c r="F13" s="136">
        <f>SUMIF(73:73,E13,74:74)-SUMIF(73:73,C13,74:74)+100</f>
        <v>100</v>
      </c>
      <c r="G13" s="2664"/>
      <c r="H13" s="435">
        <f>SUMIF(73:73,G13,74:74)-SUMIF(73:73,C13,74:74)+100</f>
        <v>100</v>
      </c>
      <c r="I13" s="432"/>
      <c r="J13" s="435">
        <f>SUMIF(73:73,I13,74:74)-SUMIF(73:73,C13,74:74)+100</f>
        <v>100</v>
      </c>
      <c r="K13" s="613"/>
      <c r="L13" s="1140"/>
      <c r="M13" s="1131"/>
      <c r="N13" s="1131"/>
      <c r="O13" s="1131"/>
      <c r="P13" s="3250"/>
      <c r="Q13" s="1785">
        <f t="shared" si="6"/>
        <v>111</v>
      </c>
      <c r="R13" s="770" t="s">
        <v>17</v>
      </c>
      <c r="S13" s="771">
        <f t="shared" si="0"/>
        <v>100</v>
      </c>
      <c r="T13" s="770" t="s">
        <v>17</v>
      </c>
      <c r="U13" s="771">
        <f t="shared" si="1"/>
        <v>100</v>
      </c>
      <c r="V13" s="770" t="s">
        <v>17</v>
      </c>
      <c r="W13" s="771">
        <f t="shared" si="2"/>
        <v>100</v>
      </c>
      <c r="X13" s="772"/>
      <c r="Y13" s="3067"/>
      <c r="Z13" s="55">
        <f t="shared" si="7"/>
        <v>111</v>
      </c>
      <c r="AA13" s="773">
        <f t="shared" si="3"/>
        <v>1</v>
      </c>
      <c r="AB13" s="773">
        <f t="shared" si="4"/>
        <v>1</v>
      </c>
      <c r="AC13" s="2663">
        <f t="shared" si="5"/>
        <v>1</v>
      </c>
    </row>
    <row r="14" spans="1:29" ht="15.6" thickBot="1">
      <c r="A14" s="436"/>
      <c r="B14" s="2594">
        <v>111</v>
      </c>
      <c r="C14" s="437"/>
      <c r="D14" s="438">
        <v>100</v>
      </c>
      <c r="E14" s="628"/>
      <c r="F14" s="438">
        <f>SUMIF(75:75,E14,76:76)-SUMIF(75:75,C14,76:76)+100</f>
        <v>100</v>
      </c>
      <c r="G14" s="2664"/>
      <c r="H14" s="438">
        <f>SUMIF(75:75,G14,76:76)-SUMIF(75:75,C14,76:76)+100</f>
        <v>100</v>
      </c>
      <c r="I14" s="432"/>
      <c r="J14" s="438">
        <f>SUMIF(75:75,I14,76:76)-SUMIF(75:75,C14,76:76)+100</f>
        <v>100</v>
      </c>
      <c r="K14" s="613"/>
      <c r="L14" s="1140"/>
      <c r="M14" s="1131"/>
      <c r="N14" s="1131"/>
      <c r="O14" s="1131"/>
      <c r="P14" s="3250"/>
      <c r="Q14" s="1785">
        <f t="shared" si="6"/>
        <v>111</v>
      </c>
      <c r="R14" s="770" t="s">
        <v>17</v>
      </c>
      <c r="S14" s="771">
        <f t="shared" si="0"/>
        <v>100</v>
      </c>
      <c r="T14" s="770" t="s">
        <v>17</v>
      </c>
      <c r="U14" s="771">
        <f t="shared" si="1"/>
        <v>100</v>
      </c>
      <c r="V14" s="770" t="s">
        <v>17</v>
      </c>
      <c r="W14" s="771">
        <f t="shared" si="2"/>
        <v>100</v>
      </c>
      <c r="X14" s="772"/>
      <c r="Y14" s="3067"/>
      <c r="Z14" s="55">
        <f t="shared" si="7"/>
        <v>111</v>
      </c>
      <c r="AA14" s="773">
        <f t="shared" si="3"/>
        <v>1</v>
      </c>
      <c r="AB14" s="773">
        <f t="shared" si="4"/>
        <v>1</v>
      </c>
      <c r="AC14" s="2663">
        <f t="shared" si="5"/>
        <v>1</v>
      </c>
    </row>
    <row r="15" spans="1:29" ht="69">
      <c r="A15" s="440" t="s">
        <v>2560</v>
      </c>
      <c r="B15" s="629" t="s">
        <v>2688</v>
      </c>
      <c r="C15" s="266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77" t="s">
        <v>2561</v>
      </c>
      <c r="Q15" s="1800" t="str">
        <f t="shared" si="6"/>
        <v>办公集聚程度</v>
      </c>
      <c r="R15" s="774" t="s">
        <v>17</v>
      </c>
      <c r="S15" s="775">
        <f t="shared" si="0"/>
        <v>100</v>
      </c>
      <c r="T15" s="774" t="s">
        <v>17</v>
      </c>
      <c r="U15" s="775">
        <f t="shared" si="1"/>
        <v>100</v>
      </c>
      <c r="V15" s="774" t="s">
        <v>17</v>
      </c>
      <c r="W15" s="775">
        <f t="shared" si="2"/>
        <v>100</v>
      </c>
      <c r="X15" s="1803"/>
      <c r="Y15" s="3270" t="s">
        <v>2561</v>
      </c>
      <c r="Z15" s="1804" t="str">
        <f t="shared" si="7"/>
        <v>办公集聚程度</v>
      </c>
      <c r="AA15" s="1801">
        <f t="shared" si="3"/>
        <v>1</v>
      </c>
      <c r="AB15" s="1801">
        <f t="shared" si="4"/>
        <v>1</v>
      </c>
      <c r="AC15" s="2666">
        <f t="shared" si="5"/>
        <v>1</v>
      </c>
    </row>
    <row r="16" spans="1:29" ht="15">
      <c r="A16" s="428"/>
      <c r="B16" s="630"/>
      <c r="C16" s="2973" t="s">
        <v>3176</v>
      </c>
      <c r="D16" s="448"/>
      <c r="E16" s="2974" t="s">
        <v>3176</v>
      </c>
      <c r="F16" s="448"/>
      <c r="G16" s="2973" t="s">
        <v>3176</v>
      </c>
      <c r="H16" s="450"/>
      <c r="I16" s="2974" t="s">
        <v>3176</v>
      </c>
      <c r="J16" s="448"/>
      <c r="K16" s="615"/>
      <c r="L16" s="1140"/>
      <c r="M16" s="1131"/>
      <c r="N16" s="1131"/>
      <c r="O16" s="1131"/>
      <c r="P16" s="3278"/>
      <c r="Q16" s="1800"/>
      <c r="R16" s="774"/>
      <c r="S16" s="775"/>
      <c r="T16" s="774"/>
      <c r="U16" s="775"/>
      <c r="V16" s="774"/>
      <c r="W16" s="775"/>
      <c r="X16" s="1803"/>
      <c r="Y16" s="3271"/>
      <c r="Z16" s="1804"/>
      <c r="AA16" s="1801">
        <v>1</v>
      </c>
      <c r="AB16" s="1801">
        <v>1</v>
      </c>
      <c r="AC16" s="2666">
        <v>1</v>
      </c>
    </row>
    <row r="17" spans="1:29" ht="82.8">
      <c r="A17" s="428"/>
      <c r="B17" s="631" t="s">
        <v>2096</v>
      </c>
      <c r="C17" s="266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78"/>
      <c r="Q17" s="1800" t="str">
        <f>B17</f>
        <v>交通便捷度</v>
      </c>
      <c r="R17" s="774" t="s">
        <v>17</v>
      </c>
      <c r="S17" s="775">
        <f>F17</f>
        <v>100</v>
      </c>
      <c r="T17" s="774" t="s">
        <v>17</v>
      </c>
      <c r="U17" s="775">
        <f>H17</f>
        <v>100</v>
      </c>
      <c r="V17" s="774" t="s">
        <v>17</v>
      </c>
      <c r="W17" s="775">
        <f>J17</f>
        <v>100</v>
      </c>
      <c r="X17" s="1803"/>
      <c r="Y17" s="3271"/>
      <c r="Z17" s="1804" t="str">
        <f>Q17</f>
        <v>交通便捷度</v>
      </c>
      <c r="AA17" s="1801">
        <f t="shared" si="3"/>
        <v>1</v>
      </c>
      <c r="AB17" s="1801">
        <f t="shared" si="4"/>
        <v>1</v>
      </c>
      <c r="AC17" s="2666">
        <f t="shared" si="5"/>
        <v>1</v>
      </c>
    </row>
    <row r="18" spans="1:29" ht="15">
      <c r="A18" s="428"/>
      <c r="B18" s="632"/>
      <c r="C18" s="2975" t="s">
        <v>3176</v>
      </c>
      <c r="D18" s="450"/>
      <c r="E18" s="2976" t="s">
        <v>3176</v>
      </c>
      <c r="F18" s="450"/>
      <c r="G18" s="2977" t="s">
        <v>3176</v>
      </c>
      <c r="H18" s="448"/>
      <c r="I18" s="2977" t="s">
        <v>3176</v>
      </c>
      <c r="J18" s="448"/>
      <c r="K18" s="615"/>
      <c r="L18" s="1140"/>
      <c r="M18" s="1131"/>
      <c r="N18" s="1131"/>
      <c r="O18" s="1131"/>
      <c r="P18" s="3278"/>
      <c r="Q18" s="1800"/>
      <c r="R18" s="774"/>
      <c r="S18" s="775"/>
      <c r="T18" s="774"/>
      <c r="U18" s="775"/>
      <c r="V18" s="774"/>
      <c r="W18" s="775"/>
      <c r="X18" s="1803"/>
      <c r="Y18" s="3271"/>
      <c r="Z18" s="1804"/>
      <c r="AA18" s="1801">
        <v>1</v>
      </c>
      <c r="AB18" s="1801">
        <v>1</v>
      </c>
      <c r="AC18" s="2666">
        <v>1</v>
      </c>
    </row>
    <row r="19" spans="1:29" ht="41.4">
      <c r="A19" s="428"/>
      <c r="B19" s="631" t="s">
        <v>2689</v>
      </c>
      <c r="C19" s="266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78"/>
      <c r="Q19" s="1800" t="str">
        <f>B19</f>
        <v>公共配套设施</v>
      </c>
      <c r="R19" s="774" t="s">
        <v>17</v>
      </c>
      <c r="S19" s="775">
        <f>F19</f>
        <v>100</v>
      </c>
      <c r="T19" s="774" t="s">
        <v>17</v>
      </c>
      <c r="U19" s="775">
        <f>H19</f>
        <v>100</v>
      </c>
      <c r="V19" s="774" t="s">
        <v>17</v>
      </c>
      <c r="W19" s="775">
        <f>J19</f>
        <v>100</v>
      </c>
      <c r="X19" s="1803"/>
      <c r="Y19" s="3271"/>
      <c r="Z19" s="1804" t="str">
        <f>Q19</f>
        <v>公共配套设施</v>
      </c>
      <c r="AA19" s="1801">
        <f t="shared" si="3"/>
        <v>1</v>
      </c>
      <c r="AB19" s="1801">
        <f t="shared" si="4"/>
        <v>1</v>
      </c>
      <c r="AC19" s="2666">
        <f t="shared" si="5"/>
        <v>1</v>
      </c>
    </row>
    <row r="20" spans="1:29" ht="15">
      <c r="A20" s="428"/>
      <c r="B20" s="632"/>
      <c r="C20" s="2973" t="s">
        <v>3176</v>
      </c>
      <c r="D20" s="448"/>
      <c r="E20" s="2978" t="s">
        <v>3176</v>
      </c>
      <c r="F20" s="448"/>
      <c r="G20" s="2979" t="s">
        <v>3176</v>
      </c>
      <c r="H20" s="448"/>
      <c r="I20" s="2979" t="s">
        <v>3176</v>
      </c>
      <c r="J20" s="448"/>
      <c r="K20" s="615"/>
      <c r="L20" s="1140"/>
      <c r="M20" s="1131"/>
      <c r="N20" s="1131"/>
      <c r="O20" s="1131"/>
      <c r="P20" s="3278"/>
      <c r="Q20" s="1800"/>
      <c r="R20" s="774"/>
      <c r="S20" s="775"/>
      <c r="T20" s="774"/>
      <c r="U20" s="775"/>
      <c r="V20" s="774"/>
      <c r="W20" s="775"/>
      <c r="X20" s="1803"/>
      <c r="Y20" s="3271"/>
      <c r="Z20" s="1804"/>
      <c r="AA20" s="1801">
        <v>1</v>
      </c>
      <c r="AB20" s="1801">
        <v>1</v>
      </c>
      <c r="AC20" s="2666">
        <v>1</v>
      </c>
    </row>
    <row r="21" spans="1:29" ht="27.6">
      <c r="A21" s="428"/>
      <c r="B21" s="633" t="s">
        <v>2690</v>
      </c>
      <c r="C21" s="266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78"/>
      <c r="Q21" s="1800" t="str">
        <f>B21</f>
        <v>基础设施水平</v>
      </c>
      <c r="R21" s="774" t="s">
        <v>17</v>
      </c>
      <c r="S21" s="775">
        <f>F21</f>
        <v>100</v>
      </c>
      <c r="T21" s="774" t="s">
        <v>17</v>
      </c>
      <c r="U21" s="775">
        <f>H21</f>
        <v>100</v>
      </c>
      <c r="V21" s="774" t="s">
        <v>17</v>
      </c>
      <c r="W21" s="775">
        <f>J21</f>
        <v>100</v>
      </c>
      <c r="X21" s="1803"/>
      <c r="Y21" s="3271"/>
      <c r="Z21" s="1804" t="str">
        <f>Q21</f>
        <v>基础设施水平</v>
      </c>
      <c r="AA21" s="1801">
        <f t="shared" ref="AA21" si="8">D21/F21</f>
        <v>1</v>
      </c>
      <c r="AB21" s="1801">
        <f t="shared" ref="AB21" si="9">D21/H21</f>
        <v>1</v>
      </c>
      <c r="AC21" s="2666">
        <f t="shared" ref="AC21" si="10">D21/J21</f>
        <v>1</v>
      </c>
    </row>
    <row r="22" spans="1:29" ht="15">
      <c r="A22" s="428"/>
      <c r="B22" s="633"/>
      <c r="C22" s="2975" t="s">
        <v>3177</v>
      </c>
      <c r="D22" s="448"/>
      <c r="E22" s="2974" t="s">
        <v>3177</v>
      </c>
      <c r="F22" s="448"/>
      <c r="G22" s="2973" t="s">
        <v>3177</v>
      </c>
      <c r="H22" s="448"/>
      <c r="I22" s="2973" t="s">
        <v>3177</v>
      </c>
      <c r="J22" s="448"/>
      <c r="K22" s="1382"/>
      <c r="L22" s="1140"/>
      <c r="M22" s="1131"/>
      <c r="N22" s="1131"/>
      <c r="O22" s="1131"/>
      <c r="P22" s="3278"/>
      <c r="Q22" s="1800"/>
      <c r="R22" s="774"/>
      <c r="S22" s="775"/>
      <c r="T22" s="774"/>
      <c r="U22" s="775"/>
      <c r="V22" s="774"/>
      <c r="W22" s="775"/>
      <c r="X22" s="1803"/>
      <c r="Y22" s="3271"/>
      <c r="Z22" s="1804"/>
      <c r="AA22" s="1801">
        <v>1</v>
      </c>
      <c r="AB22" s="1801">
        <v>1</v>
      </c>
      <c r="AC22" s="2666">
        <v>1</v>
      </c>
    </row>
    <row r="23" spans="1:29" ht="55.2">
      <c r="A23" s="428"/>
      <c r="B23" s="631" t="s">
        <v>2691</v>
      </c>
      <c r="C23" s="266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78"/>
      <c r="Q23" s="1800" t="str">
        <f>B23</f>
        <v>环境质量</v>
      </c>
      <c r="R23" s="774" t="s">
        <v>17</v>
      </c>
      <c r="S23" s="775">
        <f>F23</f>
        <v>100</v>
      </c>
      <c r="T23" s="774" t="s">
        <v>17</v>
      </c>
      <c r="U23" s="775">
        <f>H23</f>
        <v>100</v>
      </c>
      <c r="V23" s="774" t="s">
        <v>17</v>
      </c>
      <c r="W23" s="775">
        <f>J23</f>
        <v>100</v>
      </c>
      <c r="X23" s="1803"/>
      <c r="Y23" s="3271"/>
      <c r="Z23" s="1804" t="str">
        <f>Q23</f>
        <v>环境质量</v>
      </c>
      <c r="AA23" s="1801">
        <f t="shared" si="3"/>
        <v>1</v>
      </c>
      <c r="AB23" s="1801">
        <f t="shared" si="4"/>
        <v>1</v>
      </c>
      <c r="AC23" s="2666">
        <f t="shared" si="5"/>
        <v>1</v>
      </c>
    </row>
    <row r="24" spans="1:29" ht="15">
      <c r="A24" s="428"/>
      <c r="B24" s="633"/>
      <c r="C24" s="2973" t="s">
        <v>3176</v>
      </c>
      <c r="D24" s="448"/>
      <c r="E24" s="2978" t="s">
        <v>3176</v>
      </c>
      <c r="F24" s="448"/>
      <c r="G24" s="2979" t="s">
        <v>3176</v>
      </c>
      <c r="H24" s="448"/>
      <c r="I24" s="2979" t="s">
        <v>3176</v>
      </c>
      <c r="J24" s="448"/>
      <c r="K24" s="615"/>
      <c r="L24" s="1140"/>
      <c r="M24" s="1131"/>
      <c r="N24" s="1131"/>
      <c r="O24" s="1131"/>
      <c r="P24" s="3278"/>
      <c r="Q24" s="1800"/>
      <c r="R24" s="774"/>
      <c r="S24" s="775"/>
      <c r="T24" s="774"/>
      <c r="U24" s="775"/>
      <c r="V24" s="774"/>
      <c r="W24" s="775"/>
      <c r="X24" s="1803"/>
      <c r="Y24" s="3271"/>
      <c r="Z24" s="1804"/>
      <c r="AA24" s="1801">
        <v>1</v>
      </c>
      <c r="AB24" s="1801">
        <v>1</v>
      </c>
      <c r="AC24" s="2666">
        <v>1</v>
      </c>
    </row>
    <row r="25" spans="1:29" ht="28.8">
      <c r="A25" s="404"/>
      <c r="B25" s="631" t="s">
        <v>2692</v>
      </c>
      <c r="C25" s="2607"/>
      <c r="D25" s="435">
        <v>100</v>
      </c>
      <c r="E25" s="434"/>
      <c r="F25" s="435">
        <f>SUMIF(87:87,E26,88:88)-SUMIF(87:87,C26,88:88)+100</f>
        <v>100</v>
      </c>
      <c r="G25" s="2607"/>
      <c r="H25" s="435">
        <f>SUMIF(87:87,G26,88:88)-SUMIF(87:87,C26,88:88)+100</f>
        <v>100</v>
      </c>
      <c r="I25" s="434"/>
      <c r="J25" s="435">
        <f>SUMIF(87:87,I26,88:88)-SUMIF(87:87,C26,88:88)+100</f>
        <v>100</v>
      </c>
      <c r="K25" s="614"/>
      <c r="L25" s="1140"/>
      <c r="M25" s="1131"/>
      <c r="N25" s="1131"/>
      <c r="O25" s="1131"/>
      <c r="P25" s="3278"/>
      <c r="Q25" s="1800" t="str">
        <f>B25</f>
        <v>毗邻道路的类型与等级</v>
      </c>
      <c r="R25" s="774" t="s">
        <v>17</v>
      </c>
      <c r="S25" s="775">
        <f>F25</f>
        <v>100</v>
      </c>
      <c r="T25" s="774" t="s">
        <v>17</v>
      </c>
      <c r="U25" s="775">
        <f>H25</f>
        <v>100</v>
      </c>
      <c r="V25" s="774" t="s">
        <v>17</v>
      </c>
      <c r="W25" s="775">
        <f>J25</f>
        <v>100</v>
      </c>
      <c r="X25" s="1803"/>
      <c r="Y25" s="3271"/>
      <c r="Z25" s="1804" t="str">
        <f>Q25</f>
        <v>毗邻道路的类型与等级</v>
      </c>
      <c r="AA25" s="1801">
        <f t="shared" si="3"/>
        <v>1</v>
      </c>
      <c r="AB25" s="1801">
        <f t="shared" si="4"/>
        <v>1</v>
      </c>
      <c r="AC25" s="2666">
        <f t="shared" si="5"/>
        <v>1</v>
      </c>
    </row>
    <row r="26" spans="1:29" ht="15">
      <c r="A26" s="404"/>
      <c r="B26" s="632"/>
      <c r="C26" s="2980"/>
      <c r="D26" s="435"/>
      <c r="E26" s="2981"/>
      <c r="F26" s="435"/>
      <c r="G26" s="2980"/>
      <c r="H26" s="435"/>
      <c r="I26" s="2981"/>
      <c r="J26" s="435"/>
      <c r="K26" s="615"/>
      <c r="L26" s="1140"/>
      <c r="M26" s="1131"/>
      <c r="N26" s="1131"/>
      <c r="O26" s="1131"/>
      <c r="P26" s="3278"/>
      <c r="Q26" s="1800"/>
      <c r="R26" s="774"/>
      <c r="S26" s="775"/>
      <c r="T26" s="774"/>
      <c r="U26" s="775"/>
      <c r="V26" s="774"/>
      <c r="W26" s="775"/>
      <c r="X26" s="1803"/>
      <c r="Y26" s="3271"/>
      <c r="Z26" s="1804"/>
      <c r="AA26" s="1801">
        <v>1</v>
      </c>
      <c r="AB26" s="1801">
        <v>1</v>
      </c>
      <c r="AC26" s="2666">
        <v>1</v>
      </c>
    </row>
    <row r="27" spans="1:29" ht="15">
      <c r="A27" s="428"/>
      <c r="B27" s="632" t="s">
        <v>2660</v>
      </c>
      <c r="C27" s="2980" t="s">
        <v>3178</v>
      </c>
      <c r="D27" s="435">
        <v>100</v>
      </c>
      <c r="E27" s="2981" t="s">
        <v>3179</v>
      </c>
      <c r="F27" s="435">
        <f>SUMIF(89:89,E27,90:90)-SUMIF(89:89,C27,90:90)+100</f>
        <v>105</v>
      </c>
      <c r="G27" s="2980" t="s">
        <v>3179</v>
      </c>
      <c r="H27" s="435">
        <f>SUMIF(89:89,G27,90:90)-SUMIF(89:89,C27,90:90)+100</f>
        <v>105</v>
      </c>
      <c r="I27" s="2981" t="s">
        <v>3179</v>
      </c>
      <c r="J27" s="435">
        <f>SUMIF(89:89,I27,90:90)-SUMIF(89:89,C27,90:90)+100</f>
        <v>105</v>
      </c>
      <c r="K27" s="612">
        <v>5</v>
      </c>
      <c r="L27" s="1140"/>
      <c r="M27" s="1131"/>
      <c r="N27" s="1131"/>
      <c r="O27" s="1131"/>
      <c r="P27" s="3278"/>
      <c r="Q27" s="1800" t="str">
        <f t="shared" ref="Q27:Q47" si="11">B27</f>
        <v>楼层</v>
      </c>
      <c r="R27" s="774" t="s">
        <v>17</v>
      </c>
      <c r="S27" s="775">
        <f>F27</f>
        <v>105</v>
      </c>
      <c r="T27" s="774" t="s">
        <v>17</v>
      </c>
      <c r="U27" s="775">
        <f>H27</f>
        <v>105</v>
      </c>
      <c r="V27" s="774" t="s">
        <v>17</v>
      </c>
      <c r="W27" s="775">
        <f>J27</f>
        <v>105</v>
      </c>
      <c r="X27" s="1803"/>
      <c r="Y27" s="3271"/>
      <c r="Z27" s="1804" t="str">
        <f>Q27</f>
        <v>楼层</v>
      </c>
      <c r="AA27" s="1801">
        <f t="shared" si="3"/>
        <v>0.95238095238095233</v>
      </c>
      <c r="AB27" s="1801">
        <f t="shared" si="4"/>
        <v>0.95238095238095233</v>
      </c>
      <c r="AC27" s="2666">
        <f t="shared" si="5"/>
        <v>0.95238095238095233</v>
      </c>
    </row>
    <row r="28" spans="1:29" s="117" customFormat="1" ht="15">
      <c r="A28" s="431"/>
      <c r="B28" s="631" t="s">
        <v>2693</v>
      </c>
      <c r="C28" s="2668"/>
      <c r="D28" s="462">
        <v>100</v>
      </c>
      <c r="E28" s="2657"/>
      <c r="F28" s="462">
        <f>SUMIF(91:91,E28,92:92)-SUMIF(91:91,C28,92:92)+100</f>
        <v>100</v>
      </c>
      <c r="G28" s="2668"/>
      <c r="H28" s="462">
        <f>SUMIF(91:91,G28,92:92)-SUMIF(91:91,C28,92:92)+100</f>
        <v>100</v>
      </c>
      <c r="I28" s="2657"/>
      <c r="J28" s="462">
        <f>SUMIF(91:91,I28,92:92)-SUMIF(91:91,C28,92:92)+100</f>
        <v>100</v>
      </c>
      <c r="K28" s="612"/>
      <c r="L28" s="1132"/>
      <c r="M28" s="1133"/>
      <c r="N28" s="1133"/>
      <c r="O28" s="1133"/>
      <c r="P28" s="3278"/>
      <c r="Q28" s="1785" t="str">
        <f t="shared" si="11"/>
        <v>朝向</v>
      </c>
      <c r="R28" s="770" t="s">
        <v>17</v>
      </c>
      <c r="S28" s="771">
        <f>F28</f>
        <v>100</v>
      </c>
      <c r="T28" s="770" t="s">
        <v>17</v>
      </c>
      <c r="U28" s="771">
        <f>H28</f>
        <v>100</v>
      </c>
      <c r="V28" s="770" t="s">
        <v>17</v>
      </c>
      <c r="W28" s="771">
        <f>J28</f>
        <v>100</v>
      </c>
      <c r="X28" s="772"/>
      <c r="Y28" s="3271"/>
      <c r="Z28" s="55" t="str">
        <f>Q28</f>
        <v>朝向</v>
      </c>
      <c r="AA28" s="1801">
        <f>D28/F28</f>
        <v>1</v>
      </c>
      <c r="AB28" s="1801">
        <f>D28/H28</f>
        <v>1</v>
      </c>
      <c r="AC28" s="2666">
        <f>D28/J28</f>
        <v>1</v>
      </c>
    </row>
    <row r="29" spans="1:29" ht="15">
      <c r="A29" s="428"/>
      <c r="B29" s="2669">
        <v>111</v>
      </c>
      <c r="C29" s="2607"/>
      <c r="D29" s="435">
        <v>100</v>
      </c>
      <c r="E29" s="432"/>
      <c r="F29" s="435">
        <f>SUMIF(93:93,E29,94:94)-SUMIF(93:93,C29,94:94)+100</f>
        <v>100</v>
      </c>
      <c r="G29" s="2664"/>
      <c r="H29" s="435">
        <f>SUMIF(93:93,G29,94:94)-SUMIF(93:93,C29,94:94)+100</f>
        <v>100</v>
      </c>
      <c r="I29" s="432"/>
      <c r="J29" s="435">
        <f>SUMIF(93:93,I29,94:94)-SUMIF(93:93,C29,94:94)+100</f>
        <v>100</v>
      </c>
      <c r="K29" s="613"/>
      <c r="L29" s="1140"/>
      <c r="M29" s="1131"/>
      <c r="N29" s="1131"/>
      <c r="O29" s="1131"/>
      <c r="P29" s="3278"/>
      <c r="Q29" s="1800">
        <f t="shared" si="11"/>
        <v>111</v>
      </c>
      <c r="R29" s="774" t="s">
        <v>17</v>
      </c>
      <c r="S29" s="775">
        <f t="shared" ref="S29:S47" si="12">F29</f>
        <v>100</v>
      </c>
      <c r="T29" s="774" t="s">
        <v>17</v>
      </c>
      <c r="U29" s="775">
        <f t="shared" ref="U29:U47" si="13">H29</f>
        <v>100</v>
      </c>
      <c r="V29" s="774" t="s">
        <v>17</v>
      </c>
      <c r="W29" s="775">
        <f t="shared" ref="W29:W47" si="14">J29</f>
        <v>100</v>
      </c>
      <c r="X29" s="1803"/>
      <c r="Y29" s="3271"/>
      <c r="Z29" s="1804">
        <f t="shared" ref="Z29:Z47" si="15">Q29</f>
        <v>111</v>
      </c>
      <c r="AA29" s="1801">
        <f t="shared" si="3"/>
        <v>1</v>
      </c>
      <c r="AB29" s="1801">
        <f t="shared" si="4"/>
        <v>1</v>
      </c>
      <c r="AC29" s="2666">
        <f t="shared" si="5"/>
        <v>1</v>
      </c>
    </row>
    <row r="30" spans="1:29" ht="15">
      <c r="A30" s="428"/>
      <c r="B30" s="2669">
        <v>111</v>
      </c>
      <c r="C30" s="2607"/>
      <c r="D30" s="435">
        <v>100</v>
      </c>
      <c r="E30" s="432"/>
      <c r="F30" s="435">
        <f>SUMIF(95:95,E30,96:96)-SUMIF(95:95,C30,96:96)+100</f>
        <v>100</v>
      </c>
      <c r="G30" s="2664"/>
      <c r="H30" s="435">
        <f>SUMIF(95:95,G30,96:96)-SUMIF(95:95,C30,96:96)+100</f>
        <v>100</v>
      </c>
      <c r="I30" s="432"/>
      <c r="J30" s="435">
        <f>SUMIF(95:95,I30,96:96)-SUMIF(95:95,C30,96:96)+100</f>
        <v>100</v>
      </c>
      <c r="K30" s="613"/>
      <c r="L30" s="1140"/>
      <c r="M30" s="1131"/>
      <c r="N30" s="1131"/>
      <c r="O30" s="1131"/>
      <c r="P30" s="3278"/>
      <c r="Q30" s="1800">
        <f t="shared" si="11"/>
        <v>111</v>
      </c>
      <c r="R30" s="774" t="s">
        <v>17</v>
      </c>
      <c r="S30" s="775">
        <f t="shared" si="12"/>
        <v>100</v>
      </c>
      <c r="T30" s="774" t="s">
        <v>17</v>
      </c>
      <c r="U30" s="775">
        <f t="shared" si="13"/>
        <v>100</v>
      </c>
      <c r="V30" s="774" t="s">
        <v>17</v>
      </c>
      <c r="W30" s="775">
        <f t="shared" si="14"/>
        <v>100</v>
      </c>
      <c r="X30" s="1803"/>
      <c r="Y30" s="3271"/>
      <c r="Z30" s="1804">
        <f t="shared" si="15"/>
        <v>111</v>
      </c>
      <c r="AA30" s="1801">
        <f t="shared" si="3"/>
        <v>1</v>
      </c>
      <c r="AB30" s="1801">
        <f t="shared" si="4"/>
        <v>1</v>
      </c>
      <c r="AC30" s="2666">
        <f t="shared" si="5"/>
        <v>1</v>
      </c>
    </row>
    <row r="31" spans="1:29" ht="15">
      <c r="A31" s="428"/>
      <c r="B31" s="2669">
        <v>111</v>
      </c>
      <c r="C31" s="2607"/>
      <c r="D31" s="435">
        <v>100</v>
      </c>
      <c r="E31" s="432"/>
      <c r="F31" s="435">
        <f>SUMIF(97:97,E31,98:98)-SUMIF(97:97,C31,98:98)+100</f>
        <v>100</v>
      </c>
      <c r="G31" s="2664"/>
      <c r="H31" s="435">
        <f>SUMIF(97:97,G31,98:98)-SUMIF(97:97,C31,98:98)+100</f>
        <v>100</v>
      </c>
      <c r="I31" s="432"/>
      <c r="J31" s="435">
        <f>SUMIF(97:97,I31,98:98)-SUMIF(97:97,C31,98:98)+100</f>
        <v>100</v>
      </c>
      <c r="K31" s="613"/>
      <c r="L31" s="1140"/>
      <c r="M31" s="1131"/>
      <c r="N31" s="1131"/>
      <c r="O31" s="1131"/>
      <c r="P31" s="3278"/>
      <c r="Q31" s="1800">
        <f t="shared" si="11"/>
        <v>111</v>
      </c>
      <c r="R31" s="774" t="s">
        <v>17</v>
      </c>
      <c r="S31" s="775">
        <f t="shared" si="12"/>
        <v>100</v>
      </c>
      <c r="T31" s="774" t="s">
        <v>17</v>
      </c>
      <c r="U31" s="775">
        <f t="shared" si="13"/>
        <v>100</v>
      </c>
      <c r="V31" s="774" t="s">
        <v>17</v>
      </c>
      <c r="W31" s="775">
        <f t="shared" si="14"/>
        <v>100</v>
      </c>
      <c r="X31" s="1803"/>
      <c r="Y31" s="3271"/>
      <c r="Z31" s="1804">
        <f t="shared" si="15"/>
        <v>111</v>
      </c>
      <c r="AA31" s="1801">
        <f t="shared" si="3"/>
        <v>1</v>
      </c>
      <c r="AB31" s="1801">
        <f t="shared" si="4"/>
        <v>1</v>
      </c>
      <c r="AC31" s="2666">
        <f t="shared" si="5"/>
        <v>1</v>
      </c>
    </row>
    <row r="32" spans="1:29" ht="15.6" thickBot="1">
      <c r="A32" s="436"/>
      <c r="B32" s="635">
        <v>111</v>
      </c>
      <c r="C32" s="2608"/>
      <c r="D32" s="438">
        <v>100</v>
      </c>
      <c r="E32" s="628"/>
      <c r="F32" s="438">
        <f>SUMIF(99:99,E32,100:100)-SUMIF(99:99,C32,100:100)+100</f>
        <v>100</v>
      </c>
      <c r="G32" s="2664"/>
      <c r="H32" s="438">
        <f>SUMIF(99:99,G32,100:100)-SUMIF(99:99,C32,100:100)+100</f>
        <v>100</v>
      </c>
      <c r="I32" s="432"/>
      <c r="J32" s="438">
        <f>SUMIF(99:99,I32,100:100)-SUMIF(99:99,C32,100:100)+100</f>
        <v>100</v>
      </c>
      <c r="K32" s="613"/>
      <c r="L32" s="1140"/>
      <c r="M32" s="1131"/>
      <c r="N32" s="1131"/>
      <c r="O32" s="1131"/>
      <c r="P32" s="3278"/>
      <c r="Q32" s="1800">
        <f t="shared" si="11"/>
        <v>111</v>
      </c>
      <c r="R32" s="774" t="s">
        <v>17</v>
      </c>
      <c r="S32" s="775">
        <f t="shared" si="12"/>
        <v>100</v>
      </c>
      <c r="T32" s="774" t="s">
        <v>17</v>
      </c>
      <c r="U32" s="775">
        <f t="shared" si="13"/>
        <v>100</v>
      </c>
      <c r="V32" s="774" t="s">
        <v>17</v>
      </c>
      <c r="W32" s="775">
        <f t="shared" si="14"/>
        <v>100</v>
      </c>
      <c r="X32" s="1803"/>
      <c r="Y32" s="3271"/>
      <c r="Z32" s="1804">
        <f t="shared" si="15"/>
        <v>111</v>
      </c>
      <c r="AA32" s="1801">
        <f t="shared" si="3"/>
        <v>1</v>
      </c>
      <c r="AB32" s="1801">
        <f t="shared" si="4"/>
        <v>1</v>
      </c>
      <c r="AC32" s="2666">
        <f t="shared" si="5"/>
        <v>1</v>
      </c>
    </row>
    <row r="33" spans="1:29" ht="15">
      <c r="A33" s="440" t="s">
        <v>2564</v>
      </c>
      <c r="B33" s="71" t="s">
        <v>2694</v>
      </c>
      <c r="C33" s="2670"/>
      <c r="D33" s="467">
        <v>100</v>
      </c>
      <c r="E33" s="2670"/>
      <c r="F33" s="461">
        <f>SUMIF(101:101,E33,102:102)-SUMIF(101:101,C33,102:102)+100</f>
        <v>100</v>
      </c>
      <c r="G33" s="2670"/>
      <c r="H33" s="435">
        <f>SUMIF(101:101,G33,102:102)-SUMIF(101:101,C33,102:102)+100</f>
        <v>100</v>
      </c>
      <c r="I33" s="2670"/>
      <c r="J33" s="467">
        <f>SUMIF(101:101,I33,102:102)-SUMIF(101:101,C33,102:102)+100</f>
        <v>100</v>
      </c>
      <c r="K33" s="612"/>
      <c r="L33" s="1140"/>
      <c r="M33" s="1131"/>
      <c r="N33" s="1131"/>
      <c r="O33" s="1131"/>
      <c r="P33" s="3272" t="s">
        <v>2566</v>
      </c>
      <c r="Q33" s="1800" t="str">
        <f t="shared" si="11"/>
        <v>建筑类型</v>
      </c>
      <c r="R33" s="774" t="s">
        <v>17</v>
      </c>
      <c r="S33" s="775">
        <f t="shared" si="12"/>
        <v>100</v>
      </c>
      <c r="T33" s="774" t="s">
        <v>17</v>
      </c>
      <c r="U33" s="775">
        <f t="shared" si="13"/>
        <v>100</v>
      </c>
      <c r="V33" s="774" t="s">
        <v>17</v>
      </c>
      <c r="W33" s="775">
        <f t="shared" si="14"/>
        <v>100</v>
      </c>
      <c r="X33" s="1803"/>
      <c r="Y33" s="3275" t="s">
        <v>2566</v>
      </c>
      <c r="Z33" s="1804" t="str">
        <f t="shared" si="15"/>
        <v>建筑类型</v>
      </c>
      <c r="AA33" s="1801">
        <f t="shared" si="3"/>
        <v>1</v>
      </c>
      <c r="AB33" s="1801">
        <f t="shared" si="4"/>
        <v>1</v>
      </c>
      <c r="AC33" s="2666">
        <f t="shared" si="5"/>
        <v>1</v>
      </c>
    </row>
    <row r="34" spans="1:29" s="471" customFormat="1" ht="15">
      <c r="A34" s="468"/>
      <c r="B34" s="422" t="s">
        <v>2567</v>
      </c>
      <c r="C34" s="469">
        <f>'数据-汇总表'!F19</f>
        <v>440.53</v>
      </c>
      <c r="D34" s="136">
        <v>100</v>
      </c>
      <c r="E34" s="430">
        <v>364</v>
      </c>
      <c r="F34" s="425">
        <f>LOOKUP(E34,104:104,105:105)-LOOKUP(C34,104:104,105:105)+100</f>
        <v>100</v>
      </c>
      <c r="G34" s="429">
        <v>1582</v>
      </c>
      <c r="H34" s="136">
        <f>LOOKUP(G34,104:104,105:105)-LOOKUP(C34,104:104,105:105)+100</f>
        <v>92</v>
      </c>
      <c r="I34" s="429">
        <v>1540</v>
      </c>
      <c r="J34" s="136">
        <f>LOOKUP(I34,104:104,105:105)-LOOKUP(C34,104:104,105:105)+100</f>
        <v>92</v>
      </c>
      <c r="K34" s="613"/>
      <c r="L34" s="1138"/>
      <c r="M34" s="1141"/>
      <c r="N34" s="1141"/>
      <c r="O34" s="1141"/>
      <c r="P34" s="3273"/>
      <c r="Q34" s="776" t="str">
        <f t="shared" si="11"/>
        <v>项目建筑规模</v>
      </c>
      <c r="R34" s="777" t="s">
        <v>17</v>
      </c>
      <c r="S34" s="778">
        <f t="shared" si="12"/>
        <v>100</v>
      </c>
      <c r="T34" s="777" t="s">
        <v>17</v>
      </c>
      <c r="U34" s="778">
        <f t="shared" si="13"/>
        <v>92</v>
      </c>
      <c r="V34" s="777" t="s">
        <v>17</v>
      </c>
      <c r="W34" s="778">
        <f t="shared" si="14"/>
        <v>92</v>
      </c>
      <c r="X34" s="779"/>
      <c r="Y34" s="3275"/>
      <c r="Z34" s="780" t="str">
        <f t="shared" si="15"/>
        <v>项目建筑规模</v>
      </c>
      <c r="AA34" s="1801">
        <f t="shared" si="3"/>
        <v>1</v>
      </c>
      <c r="AB34" s="1801">
        <f t="shared" si="4"/>
        <v>1.0869565217391304</v>
      </c>
      <c r="AC34" s="2666">
        <f t="shared" si="5"/>
        <v>1.0869565217391304</v>
      </c>
    </row>
    <row r="35" spans="1:29" ht="15">
      <c r="A35" s="472"/>
      <c r="B35" s="422" t="s">
        <v>2568</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73"/>
      <c r="Q35" s="1800" t="str">
        <f t="shared" si="11"/>
        <v>建筑结构</v>
      </c>
      <c r="R35" s="774" t="s">
        <v>17</v>
      </c>
      <c r="S35" s="775">
        <f t="shared" si="12"/>
        <v>100</v>
      </c>
      <c r="T35" s="774" t="s">
        <v>17</v>
      </c>
      <c r="U35" s="775">
        <f t="shared" si="13"/>
        <v>100</v>
      </c>
      <c r="V35" s="774" t="s">
        <v>17</v>
      </c>
      <c r="W35" s="775">
        <f t="shared" si="14"/>
        <v>100</v>
      </c>
      <c r="X35" s="1803"/>
      <c r="Y35" s="3275"/>
      <c r="Z35" s="1804" t="str">
        <f t="shared" si="15"/>
        <v>建筑结构</v>
      </c>
      <c r="AA35" s="1801">
        <f t="shared" si="3"/>
        <v>1</v>
      </c>
      <c r="AB35" s="1801">
        <f t="shared" si="4"/>
        <v>1</v>
      </c>
      <c r="AC35" s="2666">
        <f t="shared" si="5"/>
        <v>1</v>
      </c>
    </row>
    <row r="36" spans="1:29" ht="15">
      <c r="A36" s="472"/>
      <c r="B36" s="422" t="s">
        <v>2662</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73"/>
      <c r="Q36" s="1800" t="str">
        <f t="shared" si="11"/>
        <v>公共部分装修</v>
      </c>
      <c r="R36" s="774" t="s">
        <v>17</v>
      </c>
      <c r="S36" s="775">
        <f t="shared" si="12"/>
        <v>100</v>
      </c>
      <c r="T36" s="774" t="s">
        <v>17</v>
      </c>
      <c r="U36" s="775">
        <f t="shared" si="13"/>
        <v>100</v>
      </c>
      <c r="V36" s="774" t="s">
        <v>17</v>
      </c>
      <c r="W36" s="775">
        <f t="shared" si="14"/>
        <v>100</v>
      </c>
      <c r="X36" s="1803"/>
      <c r="Y36" s="3275"/>
      <c r="Z36" s="1804" t="str">
        <f t="shared" si="15"/>
        <v>公共部分装修</v>
      </c>
      <c r="AA36" s="1801">
        <f t="shared" si="3"/>
        <v>1</v>
      </c>
      <c r="AB36" s="1801">
        <f t="shared" si="4"/>
        <v>1</v>
      </c>
      <c r="AC36" s="2666">
        <f t="shared" si="5"/>
        <v>1</v>
      </c>
    </row>
    <row r="37" spans="1:29" ht="15">
      <c r="A37" s="472"/>
      <c r="B37" s="422" t="s">
        <v>2663</v>
      </c>
      <c r="C37" s="474">
        <v>0.78</v>
      </c>
      <c r="D37" s="435">
        <v>100</v>
      </c>
      <c r="E37" s="474">
        <v>0.8</v>
      </c>
      <c r="F37" s="461">
        <f>LOOKUP(E37,111:111,112:112)-LOOKUP(C37,111:111,112:112)+100</f>
        <v>100</v>
      </c>
      <c r="G37" s="474">
        <v>0.8</v>
      </c>
      <c r="H37" s="461">
        <f>LOOKUP(G37,111:111,112:112)-LOOKUP(C37,111:111,112:112)+100</f>
        <v>100</v>
      </c>
      <c r="I37" s="474">
        <v>0.8</v>
      </c>
      <c r="J37" s="435">
        <f>LOOKUP(I37,111:111,112:112)-LOOKUP(C37,111:111,112:112)+100</f>
        <v>100</v>
      </c>
      <c r="K37" s="612"/>
      <c r="L37" s="1140"/>
      <c r="M37" s="1131"/>
      <c r="N37" s="1131"/>
      <c r="O37" s="1131"/>
      <c r="P37" s="3273"/>
      <c r="Q37" s="1800" t="str">
        <f t="shared" si="11"/>
        <v>成新度</v>
      </c>
      <c r="R37" s="774" t="s">
        <v>17</v>
      </c>
      <c r="S37" s="775">
        <f t="shared" si="12"/>
        <v>100</v>
      </c>
      <c r="T37" s="774" t="s">
        <v>17</v>
      </c>
      <c r="U37" s="775">
        <f t="shared" si="13"/>
        <v>100</v>
      </c>
      <c r="V37" s="774" t="s">
        <v>17</v>
      </c>
      <c r="W37" s="775">
        <f t="shared" si="14"/>
        <v>100</v>
      </c>
      <c r="X37" s="1803"/>
      <c r="Y37" s="3275"/>
      <c r="Z37" s="1804" t="str">
        <f t="shared" si="15"/>
        <v>成新度</v>
      </c>
      <c r="AA37" s="1801">
        <f t="shared" si="3"/>
        <v>1</v>
      </c>
      <c r="AB37" s="1801">
        <f t="shared" si="4"/>
        <v>1</v>
      </c>
      <c r="AC37" s="2666">
        <f t="shared" si="5"/>
        <v>1</v>
      </c>
    </row>
    <row r="38" spans="1:29" s="117" customFormat="1" ht="15">
      <c r="A38" s="473"/>
      <c r="B38" s="422" t="s">
        <v>2695</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73"/>
      <c r="Q38" s="1785" t="str">
        <f t="shared" si="11"/>
        <v>写字楼等级</v>
      </c>
      <c r="R38" s="770" t="s">
        <v>17</v>
      </c>
      <c r="S38" s="771">
        <f t="shared" si="12"/>
        <v>100</v>
      </c>
      <c r="T38" s="770" t="s">
        <v>17</v>
      </c>
      <c r="U38" s="771">
        <f t="shared" si="13"/>
        <v>100</v>
      </c>
      <c r="V38" s="770" t="s">
        <v>17</v>
      </c>
      <c r="W38" s="771">
        <f t="shared" si="14"/>
        <v>100</v>
      </c>
      <c r="X38" s="772"/>
      <c r="Y38" s="3275"/>
      <c r="Z38" s="55" t="str">
        <f t="shared" si="15"/>
        <v>写字楼等级</v>
      </c>
      <c r="AA38" s="773">
        <f t="shared" si="3"/>
        <v>1</v>
      </c>
      <c r="AB38" s="773">
        <f t="shared" si="4"/>
        <v>1</v>
      </c>
      <c r="AC38" s="2663">
        <f t="shared" si="5"/>
        <v>1</v>
      </c>
    </row>
    <row r="39" spans="1:29" ht="15">
      <c r="A39" s="472"/>
      <c r="B39" s="422" t="s">
        <v>2696</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73" t="s">
        <v>2566</v>
      </c>
      <c r="Q39" s="1800" t="str">
        <f t="shared" si="11"/>
        <v>物业管理</v>
      </c>
      <c r="R39" s="774" t="s">
        <v>17</v>
      </c>
      <c r="S39" s="775">
        <f t="shared" si="12"/>
        <v>100</v>
      </c>
      <c r="T39" s="774" t="s">
        <v>17</v>
      </c>
      <c r="U39" s="775">
        <f t="shared" si="13"/>
        <v>100</v>
      </c>
      <c r="V39" s="774" t="s">
        <v>17</v>
      </c>
      <c r="W39" s="775">
        <f t="shared" si="14"/>
        <v>100</v>
      </c>
      <c r="X39" s="1803"/>
      <c r="Y39" s="3275" t="s">
        <v>2566</v>
      </c>
      <c r="Z39" s="1804" t="str">
        <f t="shared" si="15"/>
        <v>物业管理</v>
      </c>
      <c r="AA39" s="1801">
        <f t="shared" si="3"/>
        <v>1</v>
      </c>
      <c r="AB39" s="1801">
        <f t="shared" si="4"/>
        <v>1</v>
      </c>
      <c r="AC39" s="2666">
        <f t="shared" si="5"/>
        <v>1</v>
      </c>
    </row>
    <row r="40" spans="1:29" ht="15">
      <c r="A40" s="472"/>
      <c r="B40" s="422" t="s">
        <v>2664</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73"/>
      <c r="Q40" s="1800" t="str">
        <f t="shared" si="11"/>
        <v>市政基础设施</v>
      </c>
      <c r="R40" s="774" t="s">
        <v>17</v>
      </c>
      <c r="S40" s="775">
        <f t="shared" si="12"/>
        <v>100</v>
      </c>
      <c r="T40" s="774" t="s">
        <v>17</v>
      </c>
      <c r="U40" s="775">
        <f t="shared" si="13"/>
        <v>100</v>
      </c>
      <c r="V40" s="774" t="s">
        <v>17</v>
      </c>
      <c r="W40" s="775">
        <f t="shared" si="14"/>
        <v>100</v>
      </c>
      <c r="X40" s="1803"/>
      <c r="Y40" s="3275"/>
      <c r="Z40" s="1804" t="str">
        <f t="shared" si="15"/>
        <v>市政基础设施</v>
      </c>
      <c r="AA40" s="1801">
        <f t="shared" si="3"/>
        <v>1</v>
      </c>
      <c r="AB40" s="1801">
        <f t="shared" si="4"/>
        <v>1</v>
      </c>
      <c r="AC40" s="2666">
        <f t="shared" si="5"/>
        <v>1</v>
      </c>
    </row>
    <row r="41" spans="1:29" ht="15">
      <c r="A41" s="472"/>
      <c r="B41" s="422" t="s">
        <v>2666</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73"/>
      <c r="Q41" s="1800" t="str">
        <f t="shared" si="11"/>
        <v>层高</v>
      </c>
      <c r="R41" s="774" t="s">
        <v>17</v>
      </c>
      <c r="S41" s="775">
        <f t="shared" si="12"/>
        <v>100</v>
      </c>
      <c r="T41" s="774" t="s">
        <v>17</v>
      </c>
      <c r="U41" s="775">
        <f t="shared" si="13"/>
        <v>100</v>
      </c>
      <c r="V41" s="774" t="s">
        <v>17</v>
      </c>
      <c r="W41" s="775">
        <f t="shared" si="14"/>
        <v>100</v>
      </c>
      <c r="X41" s="1803"/>
      <c r="Y41" s="3275"/>
      <c r="Z41" s="1804" t="str">
        <f t="shared" si="15"/>
        <v>层高</v>
      </c>
      <c r="AA41" s="1801">
        <f t="shared" si="3"/>
        <v>1</v>
      </c>
      <c r="AB41" s="1801">
        <f t="shared" si="4"/>
        <v>1</v>
      </c>
      <c r="AC41" s="2666">
        <f t="shared" si="5"/>
        <v>1</v>
      </c>
    </row>
    <row r="42" spans="1:29" s="471" customFormat="1" ht="15">
      <c r="A42" s="468"/>
      <c r="B42" s="1802" t="s">
        <v>2697</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73"/>
      <c r="Q42" s="776" t="str">
        <f t="shared" si="11"/>
        <v>单套建筑面积</v>
      </c>
      <c r="R42" s="777" t="s">
        <v>17</v>
      </c>
      <c r="S42" s="778">
        <f t="shared" si="12"/>
        <v>100</v>
      </c>
      <c r="T42" s="777" t="s">
        <v>17</v>
      </c>
      <c r="U42" s="778">
        <f t="shared" si="13"/>
        <v>100</v>
      </c>
      <c r="V42" s="777" t="s">
        <v>17</v>
      </c>
      <c r="W42" s="778">
        <f t="shared" si="14"/>
        <v>100</v>
      </c>
      <c r="X42" s="779"/>
      <c r="Y42" s="3275"/>
      <c r="Z42" s="780" t="str">
        <f t="shared" si="15"/>
        <v>单套建筑面积</v>
      </c>
      <c r="AA42" s="1801">
        <f t="shared" si="3"/>
        <v>1</v>
      </c>
      <c r="AB42" s="1801">
        <f t="shared" si="4"/>
        <v>1</v>
      </c>
      <c r="AC42" s="2666">
        <f t="shared" si="5"/>
        <v>1</v>
      </c>
    </row>
    <row r="43" spans="1:29" ht="15">
      <c r="A43" s="472"/>
      <c r="B43" s="422" t="s">
        <v>2669</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73"/>
      <c r="Q43" s="1800" t="str">
        <f t="shared" si="11"/>
        <v>内部装修</v>
      </c>
      <c r="R43" s="774" t="s">
        <v>17</v>
      </c>
      <c r="S43" s="775">
        <f t="shared" si="12"/>
        <v>100</v>
      </c>
      <c r="T43" s="774" t="s">
        <v>17</v>
      </c>
      <c r="U43" s="775">
        <f t="shared" si="13"/>
        <v>100</v>
      </c>
      <c r="V43" s="774" t="s">
        <v>17</v>
      </c>
      <c r="W43" s="775">
        <f t="shared" si="14"/>
        <v>100</v>
      </c>
      <c r="X43" s="1803"/>
      <c r="Y43" s="3275"/>
      <c r="Z43" s="1804" t="str">
        <f t="shared" si="15"/>
        <v>内部装修</v>
      </c>
      <c r="AA43" s="1801">
        <f t="shared" si="3"/>
        <v>1</v>
      </c>
      <c r="AB43" s="1801">
        <f t="shared" si="4"/>
        <v>1</v>
      </c>
      <c r="AC43" s="2666">
        <f t="shared" si="5"/>
        <v>1</v>
      </c>
    </row>
    <row r="44" spans="1:29" ht="28.8">
      <c r="A44" s="472"/>
      <c r="B44" s="422" t="s">
        <v>2577</v>
      </c>
      <c r="C44" s="460"/>
      <c r="D44" s="435">
        <v>100</v>
      </c>
      <c r="E44" s="2605"/>
      <c r="F44" s="461">
        <f>SUMIF(125:125,E44,126:126)-SUMIF(125:125,C44,126:126)+100</f>
        <v>100</v>
      </c>
      <c r="G44" s="2605"/>
      <c r="H44" s="435">
        <f>SUMIF(125:125,G44,126:126)-SUMIF(125:125,C44,126:126)+100</f>
        <v>100</v>
      </c>
      <c r="I44" s="2605"/>
      <c r="J44" s="435">
        <f>SUMIF(125:125,I44,126:126)-SUMIF(125:125,C44,126:126)+100</f>
        <v>100</v>
      </c>
      <c r="K44" s="612"/>
      <c r="L44" s="1140"/>
      <c r="M44" s="1131"/>
      <c r="N44" s="1131"/>
      <c r="O44" s="1131"/>
      <c r="P44" s="3273"/>
      <c r="Q44" s="1800" t="str">
        <f t="shared" si="11"/>
        <v>内部装修维护情况</v>
      </c>
      <c r="R44" s="774" t="s">
        <v>17</v>
      </c>
      <c r="S44" s="775">
        <f t="shared" si="12"/>
        <v>100</v>
      </c>
      <c r="T44" s="774" t="s">
        <v>17</v>
      </c>
      <c r="U44" s="775">
        <f t="shared" si="13"/>
        <v>100</v>
      </c>
      <c r="V44" s="774" t="s">
        <v>17</v>
      </c>
      <c r="W44" s="775">
        <f t="shared" si="14"/>
        <v>100</v>
      </c>
      <c r="X44" s="1803"/>
      <c r="Y44" s="3275"/>
      <c r="Z44" s="1804" t="str">
        <f t="shared" si="15"/>
        <v>内部装修维护情况</v>
      </c>
      <c r="AA44" s="1801">
        <f t="shared" si="3"/>
        <v>1</v>
      </c>
      <c r="AB44" s="1801">
        <f t="shared" si="4"/>
        <v>1</v>
      </c>
      <c r="AC44" s="2666">
        <f t="shared" si="5"/>
        <v>1</v>
      </c>
    </row>
    <row r="45" spans="1:29" s="117" customFormat="1" ht="15">
      <c r="A45" s="473"/>
      <c r="B45" s="1385">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73"/>
      <c r="Q45" s="1785">
        <f t="shared" si="11"/>
        <v>111</v>
      </c>
      <c r="R45" s="770" t="s">
        <v>17</v>
      </c>
      <c r="S45" s="771">
        <f t="shared" si="12"/>
        <v>100</v>
      </c>
      <c r="T45" s="770" t="s">
        <v>17</v>
      </c>
      <c r="U45" s="771">
        <f t="shared" si="13"/>
        <v>100</v>
      </c>
      <c r="V45" s="770" t="s">
        <v>17</v>
      </c>
      <c r="W45" s="771">
        <f t="shared" si="14"/>
        <v>100</v>
      </c>
      <c r="X45" s="772"/>
      <c r="Y45" s="3275"/>
      <c r="Z45" s="55">
        <f t="shared" si="15"/>
        <v>111</v>
      </c>
      <c r="AA45" s="773">
        <f t="shared" si="3"/>
        <v>1</v>
      </c>
      <c r="AB45" s="773">
        <f t="shared" si="4"/>
        <v>1</v>
      </c>
      <c r="AC45" s="2663">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73"/>
      <c r="Q46" s="1800">
        <f t="shared" si="11"/>
        <v>111</v>
      </c>
      <c r="R46" s="774" t="s">
        <v>17</v>
      </c>
      <c r="S46" s="775">
        <f t="shared" si="12"/>
        <v>100</v>
      </c>
      <c r="T46" s="774" t="s">
        <v>17</v>
      </c>
      <c r="U46" s="775">
        <f t="shared" si="13"/>
        <v>100</v>
      </c>
      <c r="V46" s="774" t="s">
        <v>17</v>
      </c>
      <c r="W46" s="775">
        <f t="shared" si="14"/>
        <v>100</v>
      </c>
      <c r="X46" s="1803"/>
      <c r="Y46" s="3275"/>
      <c r="Z46" s="1804">
        <f t="shared" si="15"/>
        <v>111</v>
      </c>
      <c r="AA46" s="1801">
        <f t="shared" si="3"/>
        <v>1</v>
      </c>
      <c r="AB46" s="1801">
        <f t="shared" si="4"/>
        <v>1</v>
      </c>
      <c r="AC46" s="2666">
        <f t="shared" si="5"/>
        <v>1</v>
      </c>
    </row>
    <row r="47" spans="1:29" ht="15.6" thickBot="1">
      <c r="A47" s="478"/>
      <c r="B47" s="259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74"/>
      <c r="Q47" s="1800">
        <f t="shared" si="11"/>
        <v>111</v>
      </c>
      <c r="R47" s="774" t="s">
        <v>17</v>
      </c>
      <c r="S47" s="775">
        <f t="shared" si="12"/>
        <v>100</v>
      </c>
      <c r="T47" s="774" t="s">
        <v>17</v>
      </c>
      <c r="U47" s="775">
        <f t="shared" si="13"/>
        <v>100</v>
      </c>
      <c r="V47" s="774" t="s">
        <v>17</v>
      </c>
      <c r="W47" s="775">
        <f t="shared" si="14"/>
        <v>100</v>
      </c>
      <c r="X47" s="1803"/>
      <c r="Y47" s="3276"/>
      <c r="Z47" s="1804">
        <f t="shared" si="15"/>
        <v>111</v>
      </c>
      <c r="AA47" s="1801">
        <f t="shared" si="3"/>
        <v>1</v>
      </c>
      <c r="AB47" s="1801">
        <f t="shared" si="4"/>
        <v>1</v>
      </c>
      <c r="AC47" s="2666">
        <f t="shared" si="5"/>
        <v>1</v>
      </c>
    </row>
    <row r="48" spans="1:29" ht="14.4">
      <c r="A48" s="479" t="s">
        <v>2578</v>
      </c>
      <c r="B48" s="480"/>
      <c r="C48" s="1406" t="s">
        <v>1</v>
      </c>
      <c r="D48" s="1407"/>
      <c r="E48" s="1408">
        <v>40000</v>
      </c>
      <c r="F48" s="1409"/>
      <c r="G48" s="1410">
        <v>45000</v>
      </c>
      <c r="H48" s="1411"/>
      <c r="I48" s="1408">
        <v>40000</v>
      </c>
      <c r="J48" s="485"/>
      <c r="K48" s="783"/>
      <c r="L48" s="1143"/>
      <c r="M48" s="1131"/>
      <c r="N48" s="1131"/>
      <c r="O48" s="1131"/>
      <c r="P48" s="3250" t="str">
        <f>A48</f>
        <v>成交单价（元/平方米）</v>
      </c>
      <c r="Q48" s="3268"/>
      <c r="R48" s="3269">
        <f>E48</f>
        <v>40000</v>
      </c>
      <c r="S48" s="3269"/>
      <c r="T48" s="3269">
        <f>G48</f>
        <v>45000</v>
      </c>
      <c r="U48" s="3269"/>
      <c r="V48" s="3269">
        <f>I48</f>
        <v>40000</v>
      </c>
      <c r="W48" s="3269"/>
      <c r="X48" s="446"/>
      <c r="Y48" s="781"/>
      <c r="Z48" s="446"/>
      <c r="AA48" s="446"/>
      <c r="AB48" s="446"/>
      <c r="AC48" s="630"/>
    </row>
    <row r="49" spans="1:29" ht="15" thickBot="1">
      <c r="A49" s="486" t="s">
        <v>2670</v>
      </c>
      <c r="B49" s="487"/>
      <c r="C49" s="1412">
        <f>R50</f>
        <v>42029</v>
      </c>
      <c r="D49" s="1413"/>
      <c r="E49" s="1414">
        <f>R49</f>
        <v>38095</v>
      </c>
      <c r="F49" s="1414"/>
      <c r="G49" s="1412">
        <f>T49</f>
        <v>46584</v>
      </c>
      <c r="H49" s="1413"/>
      <c r="I49" s="1414">
        <f>V49</f>
        <v>41408</v>
      </c>
      <c r="J49" s="489"/>
      <c r="K49" s="784"/>
      <c r="L49" s="1143"/>
      <c r="M49" s="1131"/>
      <c r="N49" s="1131"/>
      <c r="O49" s="1131"/>
      <c r="P49" s="3250" t="str">
        <f>A49</f>
        <v>比较价值（元/平方米）</v>
      </c>
      <c r="Q49" s="3268"/>
      <c r="R49" s="3269">
        <f>IF(F1="售价",ROUND(PRODUCT(R48,AA7:AA47),0),ROUND(PRODUCT(R48,AA7:AA47),1))</f>
        <v>38095</v>
      </c>
      <c r="S49" s="3269"/>
      <c r="T49" s="3269">
        <f>IF(F1="售价",ROUND(PRODUCT(T48,AB7:AB47),0),ROUND(PRODUCT(T48,AB7:AB47),1))</f>
        <v>46584</v>
      </c>
      <c r="U49" s="3269"/>
      <c r="V49" s="3269">
        <f>IF(F1="售价",ROUND(PRODUCT(V48,AC7:AC47),0),ROUND(PRODUCT(V48,AC7:AC47),1))</f>
        <v>41408</v>
      </c>
      <c r="W49" s="3269"/>
      <c r="X49" s="446"/>
      <c r="Y49" s="446"/>
      <c r="Z49" s="446"/>
      <c r="AA49" s="446"/>
      <c r="AB49" s="446"/>
      <c r="AC49" s="630"/>
    </row>
    <row r="50" spans="1:29" ht="15" thickBot="1">
      <c r="A50" s="492" t="s">
        <v>2671</v>
      </c>
      <c r="B50" s="493"/>
      <c r="C50" s="1416">
        <f>R50</f>
        <v>42029</v>
      </c>
      <c r="D50" s="1416"/>
      <c r="E50" s="1416"/>
      <c r="F50" s="1416"/>
      <c r="G50" s="1416"/>
      <c r="H50" s="1416"/>
      <c r="I50" s="1416"/>
      <c r="J50" s="494"/>
      <c r="K50" s="785"/>
      <c r="L50" s="1143"/>
      <c r="M50" s="1131"/>
      <c r="N50" s="1131"/>
      <c r="O50" s="1131"/>
      <c r="P50" s="3293" t="str">
        <f>A50</f>
        <v>估价对象XX用房的比较价值（楼面单价，元/平方米）</v>
      </c>
      <c r="Q50" s="3294"/>
      <c r="R50" s="3295">
        <f>IF(F1="售价",ROUND(AVERAGE(R49:V49),0),ROUND(AVERAGE(R49:V49),1))</f>
        <v>42029</v>
      </c>
      <c r="S50" s="3295"/>
      <c r="T50" s="3295"/>
      <c r="U50" s="3295"/>
      <c r="V50" s="3295"/>
      <c r="W50" s="3295"/>
      <c r="X50" s="2646"/>
      <c r="Y50" s="2646"/>
      <c r="Z50" s="2646"/>
      <c r="AA50" s="2646"/>
      <c r="AB50" s="2646"/>
      <c r="AC50" s="264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2672</v>
      </c>
      <c r="D53" s="498"/>
      <c r="E53" s="499">
        <f>IF(E48&lt;E49,E49/E48-1,E48/E49-1)</f>
        <v>5.0006562541015986E-2</v>
      </c>
      <c r="F53" s="500" t="str">
        <f>IF(OR(E53&gt;=0.3,E53&lt;=-0.3),"超过30%","")</f>
        <v/>
      </c>
      <c r="G53" s="499">
        <f>IF(G48&lt;G49,G49/G48-1,G48/G49-1)</f>
        <v>3.5199999999999898E-2</v>
      </c>
      <c r="H53" s="500" t="str">
        <f>IF(OR(G53&gt;=0.3,G53&lt;=-0.3),"超过30%","")</f>
        <v/>
      </c>
      <c r="I53" s="499">
        <f>IF(I48&lt;I49,I49/I48-1,I48/I49-1)</f>
        <v>3.5199999999999898E-2</v>
      </c>
      <c r="J53" s="500" t="str">
        <f>IF(OR(I53&gt;=0.3,I53&lt;=-0.3),"超过30%","")</f>
        <v/>
      </c>
      <c r="K53" s="1105"/>
      <c r="L53" s="1106"/>
      <c r="M53" s="1144"/>
      <c r="N53" s="1144"/>
      <c r="O53" s="1144"/>
    </row>
    <row r="54" spans="1:29" ht="13.5" customHeight="1">
      <c r="A54" s="1144"/>
      <c r="B54" s="1144"/>
      <c r="C54" s="497" t="s">
        <v>2673</v>
      </c>
      <c r="D54" s="501"/>
      <c r="E54" s="499">
        <f>IF(E49&lt;G49,G49/E49-1,E49/G49-1)</f>
        <v>0.22283764273526718</v>
      </c>
      <c r="F54" s="500" t="str">
        <f>IF(OR(E54&gt;=0.2,E54&lt;=-0.2),"超过20%","")</f>
        <v>超过20%</v>
      </c>
      <c r="G54" s="499">
        <f>IF(G49&lt;I49,I49/G49-1,G49/I49-1)</f>
        <v>0.125</v>
      </c>
      <c r="H54" s="500" t="str">
        <f>IF(OR(G54&gt;=0.2,G54&lt;=-0.2),"超过20%","")</f>
        <v/>
      </c>
      <c r="I54" s="499">
        <f>IF(I49&lt;E49,E49/I49-1,I49/E49-1)</f>
        <v>8.6966793542459619E-2</v>
      </c>
      <c r="J54" s="500" t="str">
        <f>IF(OR(I54&gt;=0.2,I54&lt;=-0.2),"超过20%","")</f>
        <v/>
      </c>
      <c r="K54" s="1105"/>
      <c r="L54" s="1106"/>
      <c r="M54" s="1144"/>
      <c r="N54" s="1144"/>
      <c r="O54" s="1144"/>
    </row>
    <row r="55" spans="1:29" s="502" customFormat="1" ht="13.5" customHeight="1">
      <c r="A55" s="1145"/>
      <c r="B55" s="1145"/>
      <c r="C55" s="497" t="s">
        <v>2674</v>
      </c>
      <c r="D55" s="501"/>
      <c r="E55" s="499">
        <f>IF(E48&lt;G48,G48/E48-1,E48/G48-1)</f>
        <v>0.125</v>
      </c>
      <c r="F55" s="500" t="str">
        <f>IF(OR(E55&gt;=0.3,E55&lt;=-0.3),"超过30%","")</f>
        <v/>
      </c>
      <c r="G55" s="499">
        <f>IF(G48&lt;I48,I48/G48-1,G48/I48-1)</f>
        <v>0.125</v>
      </c>
      <c r="H55" s="500" t="str">
        <f>IF(OR(G55&gt;=0.3,G55&lt;=-0.3),"超过30%","")</f>
        <v/>
      </c>
      <c r="I55" s="499">
        <f>IF(I48&lt;E48,E48/I48-1,I48/E48-1)</f>
        <v>0</v>
      </c>
      <c r="J55" s="500" t="str">
        <f>IF(OR(I55&gt;=0.3,I55&lt;=-0.3),"超过30%","")</f>
        <v/>
      </c>
      <c r="K55" s="1148"/>
      <c r="L55" s="1149"/>
      <c r="M55" s="1145"/>
      <c r="N55" s="1145"/>
      <c r="O55" s="1145"/>
      <c r="P55" s="2671"/>
    </row>
    <row r="56" spans="1:29" s="502" customFormat="1">
      <c r="A56" s="1145"/>
      <c r="B56" s="1146"/>
      <c r="C56" s="1150"/>
      <c r="D56" s="1145"/>
      <c r="E56" s="1145"/>
      <c r="F56" s="1145"/>
      <c r="G56" s="1145"/>
      <c r="H56" s="1145"/>
      <c r="I56" s="1145"/>
      <c r="J56" s="1145"/>
      <c r="K56" s="1148"/>
      <c r="L56" s="1149"/>
      <c r="M56" s="1145"/>
      <c r="N56" s="1145"/>
      <c r="O56" s="1145"/>
      <c r="P56" s="2671"/>
    </row>
    <row r="57" spans="1:29">
      <c r="A57" s="1144"/>
      <c r="B57" s="1146"/>
      <c r="C57" s="1150"/>
      <c r="D57" s="1144"/>
      <c r="E57" s="1144"/>
      <c r="F57" s="1144"/>
      <c r="G57" s="1144"/>
      <c r="H57" s="1144"/>
      <c r="I57" s="1144"/>
      <c r="J57" s="1144"/>
      <c r="K57" s="1105"/>
      <c r="L57" s="1106"/>
      <c r="M57" s="1144"/>
      <c r="N57" s="1144"/>
      <c r="O57" s="1144"/>
    </row>
    <row r="58" spans="1:29" ht="22.2" thickBot="1">
      <c r="A58" s="763" t="s">
        <v>2675</v>
      </c>
      <c r="B58" s="759"/>
      <c r="C58" s="764"/>
      <c r="D58" s="764"/>
      <c r="E58" s="764"/>
      <c r="F58" s="765"/>
      <c r="G58" s="765"/>
      <c r="H58" s="764"/>
      <c r="I58" s="764"/>
      <c r="J58" s="764"/>
      <c r="K58" s="766"/>
      <c r="L58" s="1161"/>
      <c r="M58" s="1159"/>
      <c r="N58" s="1159"/>
      <c r="O58" s="1159"/>
      <c r="P58" s="2672"/>
      <c r="Q58" s="504"/>
    </row>
    <row r="59" spans="1:29" s="508" customFormat="1" ht="14.4">
      <c r="A59" s="505" t="s">
        <v>2549</v>
      </c>
      <c r="B59" s="506"/>
      <c r="C59" s="1573" t="str">
        <f>YEAR(C7)&amp;"-"&amp;MONTH(C7)</f>
        <v>2020-6</v>
      </c>
      <c r="D59" s="1574">
        <f>EDATE(C59,-1)</f>
        <v>43952</v>
      </c>
      <c r="E59" s="1574">
        <f>EDATE(D59,-1)</f>
        <v>43922</v>
      </c>
      <c r="F59" s="1574">
        <f t="shared" ref="F59:O59" si="16">EDATE(E59,-1)</f>
        <v>43891</v>
      </c>
      <c r="G59" s="1574">
        <f t="shared" si="16"/>
        <v>43862</v>
      </c>
      <c r="H59" s="1574">
        <f t="shared" si="16"/>
        <v>43831</v>
      </c>
      <c r="I59" s="1574">
        <f t="shared" si="16"/>
        <v>43800</v>
      </c>
      <c r="J59" s="1574">
        <f t="shared" si="16"/>
        <v>43770</v>
      </c>
      <c r="K59" s="1574">
        <f t="shared" si="16"/>
        <v>43739</v>
      </c>
      <c r="L59" s="1574">
        <f t="shared" si="16"/>
        <v>43709</v>
      </c>
      <c r="M59" s="1574">
        <f t="shared" si="16"/>
        <v>43678</v>
      </c>
      <c r="N59" s="1574">
        <f t="shared" si="16"/>
        <v>43647</v>
      </c>
      <c r="O59" s="1574">
        <f t="shared" si="16"/>
        <v>43617</v>
      </c>
      <c r="P59" s="1570"/>
    </row>
    <row r="60" spans="1:29" s="117" customFormat="1">
      <c r="A60" s="509"/>
      <c r="B60" s="510"/>
      <c r="C60" s="1572">
        <v>100</v>
      </c>
      <c r="D60" s="512"/>
      <c r="E60" s="512"/>
      <c r="F60" s="512"/>
      <c r="G60" s="512"/>
      <c r="H60" s="512"/>
      <c r="I60" s="512"/>
      <c r="J60" s="512"/>
      <c r="K60" s="512"/>
      <c r="L60" s="512"/>
      <c r="M60" s="513"/>
      <c r="N60" s="512"/>
      <c r="O60" s="513"/>
      <c r="P60" s="2673"/>
    </row>
    <row r="61" spans="1:29" s="117" customFormat="1" ht="15" thickBot="1">
      <c r="A61" s="515" t="s">
        <v>2586</v>
      </c>
      <c r="B61" s="516"/>
      <c r="C61" s="517"/>
      <c r="D61" s="518"/>
      <c r="E61" s="518"/>
      <c r="F61" s="518"/>
      <c r="G61" s="518"/>
      <c r="H61" s="518"/>
      <c r="I61" s="518"/>
      <c r="J61" s="518"/>
      <c r="K61" s="518"/>
      <c r="L61" s="518"/>
      <c r="M61" s="519"/>
      <c r="N61" s="518"/>
      <c r="O61" s="519"/>
      <c r="P61" s="2673"/>
      <c r="Q61" s="504"/>
    </row>
    <row r="62" spans="1:29" s="117" customFormat="1" ht="14.4">
      <c r="A62" s="521" t="s">
        <v>2551</v>
      </c>
      <c r="B62" s="510"/>
      <c r="C62" s="522" t="s">
        <v>2653</v>
      </c>
      <c r="D62" s="523"/>
      <c r="E62" s="523"/>
      <c r="F62" s="523"/>
      <c r="G62" s="523"/>
      <c r="H62" s="523"/>
      <c r="I62" s="523"/>
      <c r="J62" s="523"/>
      <c r="K62" s="523"/>
      <c r="L62" s="524"/>
      <c r="M62" s="525"/>
      <c r="N62" s="1151"/>
      <c r="O62" s="1151"/>
      <c r="P62" s="2674"/>
      <c r="Q62" s="504"/>
    </row>
    <row r="63" spans="1:29" s="117" customFormat="1" ht="14.4" thickBot="1">
      <c r="A63" s="521"/>
      <c r="B63" s="510"/>
      <c r="C63" s="511">
        <v>100</v>
      </c>
      <c r="D63" s="512"/>
      <c r="E63" s="512"/>
      <c r="F63" s="512"/>
      <c r="G63" s="512"/>
      <c r="H63" s="512"/>
      <c r="I63" s="512"/>
      <c r="J63" s="512"/>
      <c r="K63" s="512"/>
      <c r="L63" s="512"/>
      <c r="M63" s="514"/>
      <c r="N63" s="1151"/>
      <c r="O63" s="1151"/>
      <c r="P63" s="2673"/>
      <c r="Q63" s="504"/>
    </row>
    <row r="64" spans="1:29" ht="14.4">
      <c r="A64" s="527" t="s">
        <v>2589</v>
      </c>
      <c r="B64" s="528" t="s">
        <v>2555</v>
      </c>
      <c r="C64" s="529" t="str">
        <f>C9</f>
        <v>办公</v>
      </c>
      <c r="D64" s="530"/>
      <c r="E64" s="530"/>
      <c r="F64" s="530"/>
      <c r="G64" s="530"/>
      <c r="H64" s="530"/>
      <c r="I64" s="530"/>
      <c r="J64" s="530"/>
      <c r="K64" s="531"/>
      <c r="L64" s="532"/>
      <c r="M64" s="533"/>
      <c r="N64" s="1152"/>
      <c r="O64" s="1152"/>
      <c r="P64" s="2675"/>
      <c r="Q64" s="504"/>
    </row>
    <row r="65" spans="1:17" ht="14.4" thickBot="1">
      <c r="A65" s="534"/>
      <c r="B65" s="535"/>
      <c r="C65" s="536">
        <v>100</v>
      </c>
      <c r="D65" s="536"/>
      <c r="E65" s="536"/>
      <c r="F65" s="536"/>
      <c r="G65" s="536"/>
      <c r="H65" s="536"/>
      <c r="I65" s="536"/>
      <c r="J65" s="536"/>
      <c r="K65" s="536"/>
      <c r="L65" s="536"/>
      <c r="M65" s="537"/>
      <c r="N65" s="1153"/>
      <c r="O65" s="1153"/>
      <c r="P65" s="2675"/>
      <c r="Q65" s="504"/>
    </row>
    <row r="66" spans="1:17" ht="29.4" thickTop="1">
      <c r="A66" s="534"/>
      <c r="B66" s="538" t="s">
        <v>2558</v>
      </c>
      <c r="C66" s="539" t="s">
        <v>2590</v>
      </c>
      <c r="D66" s="539" t="s">
        <v>2591</v>
      </c>
      <c r="E66" s="539" t="s">
        <v>2592</v>
      </c>
      <c r="F66" s="539" t="s">
        <v>2593</v>
      </c>
      <c r="G66" s="539" t="s">
        <v>2594</v>
      </c>
      <c r="H66" s="539" t="s">
        <v>2595</v>
      </c>
      <c r="I66" s="539" t="s">
        <v>2596</v>
      </c>
      <c r="J66" s="539"/>
      <c r="K66" s="540"/>
      <c r="L66" s="541"/>
      <c r="M66" s="542"/>
      <c r="N66" s="1152"/>
      <c r="O66" s="1152"/>
      <c r="P66" s="2675"/>
      <c r="Q66" s="504"/>
    </row>
    <row r="67" spans="1:17" ht="14.4"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75"/>
      <c r="Q67" s="504"/>
    </row>
    <row r="68" spans="1:17" ht="15" thickTop="1">
      <c r="A68" s="534"/>
      <c r="B68" s="546" t="s">
        <v>2559</v>
      </c>
      <c r="C68" s="547" t="str">
        <f>C69&amp;"（含）"&amp;"-"&amp;D69</f>
        <v>0（含）-1</v>
      </c>
      <c r="D68" s="547" t="str">
        <f t="shared" ref="D68:L68" si="17">D69&amp;"（含）"&amp;"-"&amp;E69</f>
        <v>1（含）-2</v>
      </c>
      <c r="E68" s="547" t="str">
        <f t="shared" si="17"/>
        <v>2（含）-4</v>
      </c>
      <c r="F68" s="547" t="str">
        <f t="shared" si="17"/>
        <v>4（含）-5</v>
      </c>
      <c r="G68" s="547" t="str">
        <f t="shared" si="17"/>
        <v>5（含）-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75"/>
      <c r="Q68" s="504"/>
    </row>
    <row r="69" spans="1:17">
      <c r="A69" s="534"/>
      <c r="B69" s="548"/>
      <c r="C69" s="549">
        <v>0</v>
      </c>
      <c r="D69" s="549">
        <v>1</v>
      </c>
      <c r="E69" s="549">
        <v>2</v>
      </c>
      <c r="F69" s="549">
        <v>4</v>
      </c>
      <c r="G69" s="549">
        <v>5</v>
      </c>
      <c r="H69" s="549"/>
      <c r="I69" s="549"/>
      <c r="J69" s="549"/>
      <c r="K69" s="550"/>
      <c r="L69" s="551"/>
      <c r="M69" s="552"/>
      <c r="N69" s="1152"/>
      <c r="O69" s="1152"/>
      <c r="P69" s="2675"/>
      <c r="Q69" s="504"/>
    </row>
    <row r="70" spans="1:17" ht="14.4"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75"/>
      <c r="Q70" s="504"/>
    </row>
    <row r="71" spans="1:17" s="471" customFormat="1" ht="14.4" thickTop="1">
      <c r="A71" s="553"/>
      <c r="B71" s="538">
        <f>B12</f>
        <v>111</v>
      </c>
      <c r="C71" s="554"/>
      <c r="D71" s="554"/>
      <c r="E71" s="554"/>
      <c r="F71" s="554"/>
      <c r="G71" s="554"/>
      <c r="H71" s="555"/>
      <c r="I71" s="555"/>
      <c r="J71" s="555"/>
      <c r="K71" s="555"/>
      <c r="L71" s="556"/>
      <c r="M71" s="557"/>
      <c r="N71" s="1154"/>
      <c r="O71" s="1154"/>
      <c r="P71" s="2676"/>
      <c r="Q71" s="559"/>
    </row>
    <row r="72" spans="1:17" s="471" customFormat="1" ht="14.4" thickBot="1">
      <c r="A72" s="553"/>
      <c r="B72" s="543"/>
      <c r="C72" s="560"/>
      <c r="D72" s="536"/>
      <c r="E72" s="536"/>
      <c r="F72" s="536"/>
      <c r="G72" s="536"/>
      <c r="H72" s="536"/>
      <c r="I72" s="536"/>
      <c r="J72" s="536"/>
      <c r="K72" s="536"/>
      <c r="L72" s="536"/>
      <c r="M72" s="537"/>
      <c r="N72" s="1153"/>
      <c r="O72" s="1153"/>
      <c r="P72" s="2676"/>
      <c r="Q72" s="559"/>
    </row>
    <row r="73" spans="1:17" s="471" customFormat="1" ht="14.4" thickTop="1">
      <c r="A73" s="553"/>
      <c r="B73" s="538">
        <f>B13</f>
        <v>111</v>
      </c>
      <c r="C73" s="554"/>
      <c r="D73" s="554"/>
      <c r="E73" s="554"/>
      <c r="F73" s="554"/>
      <c r="G73" s="554"/>
      <c r="H73" s="555"/>
      <c r="I73" s="555"/>
      <c r="J73" s="555"/>
      <c r="K73" s="555"/>
      <c r="L73" s="556"/>
      <c r="M73" s="557"/>
      <c r="N73" s="1154"/>
      <c r="O73" s="1154"/>
      <c r="P73" s="2677"/>
      <c r="Q73" s="561"/>
    </row>
    <row r="74" spans="1:17" s="471" customFormat="1" ht="14.4" thickBot="1">
      <c r="A74" s="553"/>
      <c r="B74" s="543"/>
      <c r="C74" s="560"/>
      <c r="D74" s="560"/>
      <c r="E74" s="560"/>
      <c r="F74" s="560"/>
      <c r="G74" s="560"/>
      <c r="H74" s="562"/>
      <c r="I74" s="562"/>
      <c r="J74" s="562"/>
      <c r="K74" s="562"/>
      <c r="L74" s="562"/>
      <c r="M74" s="563"/>
      <c r="N74" s="1154"/>
      <c r="O74" s="1154"/>
      <c r="P74" s="2676"/>
      <c r="Q74" s="559"/>
    </row>
    <row r="75" spans="1:17" s="471" customFormat="1" ht="14.4" thickTop="1">
      <c r="A75" s="553"/>
      <c r="B75" s="546">
        <f>B14</f>
        <v>111</v>
      </c>
      <c r="C75" s="523"/>
      <c r="D75" s="523"/>
      <c r="E75" s="523"/>
      <c r="F75" s="523"/>
      <c r="G75" s="523"/>
      <c r="H75" s="564"/>
      <c r="I75" s="564"/>
      <c r="J75" s="564"/>
      <c r="K75" s="564"/>
      <c r="L75" s="565"/>
      <c r="M75" s="566"/>
      <c r="N75" s="1154"/>
      <c r="O75" s="1154"/>
      <c r="P75" s="2678"/>
      <c r="Q75" s="559"/>
    </row>
    <row r="76" spans="1:17" s="471" customFormat="1" ht="14.4" thickBot="1">
      <c r="A76" s="568"/>
      <c r="B76" s="569"/>
      <c r="C76" s="570"/>
      <c r="D76" s="570"/>
      <c r="E76" s="570"/>
      <c r="F76" s="570"/>
      <c r="G76" s="570"/>
      <c r="H76" s="571"/>
      <c r="I76" s="571"/>
      <c r="J76" s="571"/>
      <c r="K76" s="571"/>
      <c r="L76" s="571"/>
      <c r="M76" s="572"/>
      <c r="N76" s="1154"/>
      <c r="O76" s="1154"/>
      <c r="P76" s="2676"/>
      <c r="Q76" s="559"/>
    </row>
    <row r="77" spans="1:17" ht="14.4">
      <c r="A77" s="527" t="s">
        <v>2560</v>
      </c>
      <c r="B77" s="528" t="s">
        <v>2698</v>
      </c>
      <c r="C77" s="573" t="s">
        <v>2598</v>
      </c>
      <c r="D77" s="573" t="s">
        <v>2599</v>
      </c>
      <c r="E77" s="573" t="s">
        <v>2600</v>
      </c>
      <c r="F77" s="573" t="s">
        <v>2601</v>
      </c>
      <c r="G77" s="573" t="s">
        <v>2602</v>
      </c>
      <c r="H77" s="529"/>
      <c r="I77" s="529"/>
      <c r="J77" s="529"/>
      <c r="K77" s="574"/>
      <c r="L77" s="575"/>
      <c r="M77" s="576"/>
      <c r="N77" s="1152"/>
      <c r="O77" s="1152"/>
      <c r="P77" s="2679"/>
      <c r="Q77" s="504"/>
    </row>
    <row r="78" spans="1:17" ht="14.4" thickBot="1">
      <c r="A78" s="534"/>
      <c r="B78" s="543"/>
      <c r="C78" s="544">
        <v>100</v>
      </c>
      <c r="D78" s="544">
        <f>C78-$K15</f>
        <v>100</v>
      </c>
      <c r="E78" s="544">
        <f>D78-$K15</f>
        <v>100</v>
      </c>
      <c r="F78" s="544">
        <f>E78-$K15</f>
        <v>100</v>
      </c>
      <c r="G78" s="544">
        <f>F78-$K15</f>
        <v>100</v>
      </c>
      <c r="H78" s="544"/>
      <c r="I78" s="544"/>
      <c r="J78" s="544"/>
      <c r="K78" s="544"/>
      <c r="L78" s="544"/>
      <c r="M78" s="545"/>
      <c r="N78" s="1153"/>
      <c r="O78" s="1153"/>
      <c r="P78" s="2675"/>
      <c r="Q78" s="504"/>
    </row>
    <row r="79" spans="1:17" ht="15" thickTop="1">
      <c r="A79" s="534"/>
      <c r="B79" s="538" t="s">
        <v>2603</v>
      </c>
      <c r="C79" s="578" t="s">
        <v>2598</v>
      </c>
      <c r="D79" s="578" t="s">
        <v>2599</v>
      </c>
      <c r="E79" s="578" t="s">
        <v>2600</v>
      </c>
      <c r="F79" s="578" t="s">
        <v>2601</v>
      </c>
      <c r="G79" s="578" t="s">
        <v>2602</v>
      </c>
      <c r="H79" s="539"/>
      <c r="I79" s="539"/>
      <c r="J79" s="539"/>
      <c r="K79" s="540"/>
      <c r="L79" s="541"/>
      <c r="M79" s="542"/>
      <c r="N79" s="1152"/>
      <c r="O79" s="1152"/>
      <c r="P79" s="2675"/>
      <c r="Q79" s="504"/>
    </row>
    <row r="80" spans="1:17" ht="14.4" thickBot="1">
      <c r="A80" s="534"/>
      <c r="B80" s="543"/>
      <c r="C80" s="544">
        <v>100</v>
      </c>
      <c r="D80" s="544">
        <f>C80-$K17</f>
        <v>100</v>
      </c>
      <c r="E80" s="544">
        <f>D80-$K17</f>
        <v>100</v>
      </c>
      <c r="F80" s="544">
        <f>E80-$K17</f>
        <v>100</v>
      </c>
      <c r="G80" s="544">
        <f>F80-$K17</f>
        <v>100</v>
      </c>
      <c r="H80" s="544"/>
      <c r="I80" s="544"/>
      <c r="J80" s="544"/>
      <c r="K80" s="544"/>
      <c r="L80" s="544"/>
      <c r="M80" s="545"/>
      <c r="N80" s="1153"/>
      <c r="O80" s="1153"/>
      <c r="P80" s="2675"/>
      <c r="Q80" s="504"/>
    </row>
    <row r="81" spans="1:17" ht="15" thickTop="1">
      <c r="A81" s="534"/>
      <c r="B81" s="538" t="s">
        <v>2604</v>
      </c>
      <c r="C81" s="578" t="s">
        <v>2598</v>
      </c>
      <c r="D81" s="578" t="s">
        <v>2599</v>
      </c>
      <c r="E81" s="578" t="s">
        <v>2600</v>
      </c>
      <c r="F81" s="578" t="s">
        <v>2601</v>
      </c>
      <c r="G81" s="578" t="s">
        <v>2602</v>
      </c>
      <c r="H81" s="539"/>
      <c r="I81" s="539"/>
      <c r="J81" s="539"/>
      <c r="K81" s="540"/>
      <c r="L81" s="541"/>
      <c r="M81" s="542"/>
      <c r="N81" s="1152"/>
      <c r="O81" s="1152"/>
      <c r="P81" s="2675"/>
      <c r="Q81" s="504"/>
    </row>
    <row r="82" spans="1:17" ht="14.4" thickBot="1">
      <c r="A82" s="534"/>
      <c r="B82" s="543"/>
      <c r="C82" s="544">
        <v>100</v>
      </c>
      <c r="D82" s="544">
        <f>C82-$K19</f>
        <v>100</v>
      </c>
      <c r="E82" s="544">
        <f>D82-$K19</f>
        <v>100</v>
      </c>
      <c r="F82" s="544">
        <f>E82-$K19</f>
        <v>100</v>
      </c>
      <c r="G82" s="544">
        <f>F82-$K19</f>
        <v>100</v>
      </c>
      <c r="H82" s="544"/>
      <c r="I82" s="544"/>
      <c r="J82" s="544"/>
      <c r="K82" s="544"/>
      <c r="L82" s="544"/>
      <c r="M82" s="545"/>
      <c r="N82" s="1153"/>
      <c r="O82" s="1153"/>
      <c r="P82" s="2675"/>
      <c r="Q82" s="504"/>
    </row>
    <row r="83" spans="1:17" ht="15" thickTop="1">
      <c r="A83" s="534"/>
      <c r="B83" s="546" t="s">
        <v>2690</v>
      </c>
      <c r="C83" s="660" t="s">
        <v>2676</v>
      </c>
      <c r="D83" s="660" t="s">
        <v>2677</v>
      </c>
      <c r="E83" s="660" t="s">
        <v>2678</v>
      </c>
      <c r="F83" s="660" t="s">
        <v>2679</v>
      </c>
      <c r="G83" s="660" t="s">
        <v>2680</v>
      </c>
      <c r="H83" s="539"/>
      <c r="I83" s="539"/>
      <c r="J83" s="539"/>
      <c r="K83" s="539"/>
      <c r="L83" s="539"/>
      <c r="M83" s="1381"/>
      <c r="N83" s="1153"/>
      <c r="O83" s="1153"/>
      <c r="P83" s="2675"/>
      <c r="Q83" s="504"/>
    </row>
    <row r="84" spans="1:17" ht="14.4" thickBot="1">
      <c r="A84" s="534"/>
      <c r="B84" s="546"/>
      <c r="C84" s="544">
        <v>100</v>
      </c>
      <c r="D84" s="544">
        <f>C84-$K21</f>
        <v>100</v>
      </c>
      <c r="E84" s="544">
        <f>D84-$K21</f>
        <v>100</v>
      </c>
      <c r="F84" s="544">
        <f>E84-$K21</f>
        <v>100</v>
      </c>
      <c r="G84" s="544">
        <f>F84-$K21</f>
        <v>100</v>
      </c>
      <c r="H84" s="660"/>
      <c r="I84" s="660"/>
      <c r="J84" s="660"/>
      <c r="K84" s="660"/>
      <c r="L84" s="660"/>
      <c r="M84" s="450"/>
      <c r="N84" s="1153"/>
      <c r="O84" s="1153"/>
      <c r="P84" s="2675"/>
      <c r="Q84" s="504"/>
    </row>
    <row r="85" spans="1:17" ht="15" thickTop="1">
      <c r="A85" s="534"/>
      <c r="B85" s="538" t="s">
        <v>2699</v>
      </c>
      <c r="C85" s="578" t="s">
        <v>2598</v>
      </c>
      <c r="D85" s="578" t="s">
        <v>2599</v>
      </c>
      <c r="E85" s="578" t="s">
        <v>2600</v>
      </c>
      <c r="F85" s="578" t="s">
        <v>2601</v>
      </c>
      <c r="G85" s="578" t="s">
        <v>2602</v>
      </c>
      <c r="H85" s="539"/>
      <c r="I85" s="539"/>
      <c r="J85" s="539"/>
      <c r="K85" s="540"/>
      <c r="L85" s="541"/>
      <c r="M85" s="542"/>
      <c r="N85" s="1152"/>
      <c r="O85" s="1152"/>
      <c r="P85" s="2675"/>
      <c r="Q85" s="504"/>
    </row>
    <row r="86" spans="1:17" ht="14.4" thickBot="1">
      <c r="A86" s="534"/>
      <c r="B86" s="543"/>
      <c r="C86" s="544">
        <v>100</v>
      </c>
      <c r="D86" s="544">
        <f>C86-$K23</f>
        <v>100</v>
      </c>
      <c r="E86" s="544">
        <f>D86-$K23</f>
        <v>100</v>
      </c>
      <c r="F86" s="544">
        <f>E86-$K23</f>
        <v>100</v>
      </c>
      <c r="G86" s="544">
        <f>F86-$K23</f>
        <v>100</v>
      </c>
      <c r="H86" s="544"/>
      <c r="I86" s="544"/>
      <c r="J86" s="544"/>
      <c r="K86" s="544"/>
      <c r="L86" s="544"/>
      <c r="M86" s="545"/>
      <c r="N86" s="1153"/>
      <c r="O86" s="1153"/>
      <c r="P86" s="2675"/>
      <c r="Q86" s="504"/>
    </row>
    <row r="87" spans="1:17" s="117" customFormat="1" ht="29.4" thickTop="1">
      <c r="A87" s="579"/>
      <c r="B87" s="538" t="s">
        <v>2700</v>
      </c>
      <c r="C87" s="554"/>
      <c r="D87" s="554"/>
      <c r="E87" s="554"/>
      <c r="F87" s="554"/>
      <c r="G87" s="554"/>
      <c r="H87" s="554"/>
      <c r="I87" s="554"/>
      <c r="J87" s="554"/>
      <c r="K87" s="554"/>
      <c r="L87" s="580"/>
      <c r="M87" s="581"/>
      <c r="N87" s="1151"/>
      <c r="O87" s="1151"/>
      <c r="P87" s="2675"/>
      <c r="Q87" s="504"/>
    </row>
    <row r="88" spans="1:17" s="117" customFormat="1" ht="14.4"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75"/>
      <c r="Q88" s="504"/>
    </row>
    <row r="89" spans="1:17" s="117" customFormat="1" ht="15" thickTop="1">
      <c r="A89" s="579"/>
      <c r="B89" s="538" t="str">
        <f>B27</f>
        <v>楼层</v>
      </c>
      <c r="C89" s="2982" t="s">
        <v>3179</v>
      </c>
      <c r="D89" s="2982" t="s">
        <v>3178</v>
      </c>
      <c r="E89" s="2982" t="s">
        <v>3180</v>
      </c>
      <c r="F89" s="2627"/>
      <c r="G89" s="554"/>
      <c r="H89" s="554"/>
      <c r="I89" s="554"/>
      <c r="J89" s="554"/>
      <c r="K89" s="554"/>
      <c r="L89" s="554"/>
      <c r="M89" s="581"/>
      <c r="N89" s="1151"/>
      <c r="O89" s="1151"/>
      <c r="P89" s="2675"/>
      <c r="Q89" s="504"/>
    </row>
    <row r="90" spans="1:17" s="117" customFormat="1" ht="14.4" thickBot="1">
      <c r="A90" s="579"/>
      <c r="B90" s="543"/>
      <c r="C90" s="582">
        <v>100</v>
      </c>
      <c r="D90" s="544">
        <f>C90-$K27</f>
        <v>95</v>
      </c>
      <c r="E90" s="544">
        <f t="shared" ref="E90:M90" si="20">D90-$K27</f>
        <v>90</v>
      </c>
      <c r="F90" s="544">
        <f t="shared" si="20"/>
        <v>85</v>
      </c>
      <c r="G90" s="544">
        <f t="shared" si="20"/>
        <v>80</v>
      </c>
      <c r="H90" s="544">
        <f t="shared" si="20"/>
        <v>75</v>
      </c>
      <c r="I90" s="544">
        <f t="shared" si="20"/>
        <v>70</v>
      </c>
      <c r="J90" s="544">
        <f t="shared" si="20"/>
        <v>65</v>
      </c>
      <c r="K90" s="544">
        <f t="shared" si="20"/>
        <v>60</v>
      </c>
      <c r="L90" s="544">
        <f t="shared" si="20"/>
        <v>55</v>
      </c>
      <c r="M90" s="544">
        <f t="shared" si="20"/>
        <v>50</v>
      </c>
      <c r="N90" s="1153"/>
      <c r="O90" s="1153"/>
      <c r="P90" s="2675"/>
      <c r="Q90" s="504"/>
    </row>
    <row r="91" spans="1:17" s="471" customFormat="1" ht="14.4" thickTop="1">
      <c r="A91" s="553"/>
      <c r="B91" s="538" t="str">
        <f>B28</f>
        <v>朝向</v>
      </c>
      <c r="C91" s="554"/>
      <c r="D91" s="554"/>
      <c r="E91" s="554"/>
      <c r="F91" s="554"/>
      <c r="G91" s="554"/>
      <c r="H91" s="555"/>
      <c r="I91" s="555"/>
      <c r="J91" s="555"/>
      <c r="K91" s="555"/>
      <c r="L91" s="556"/>
      <c r="M91" s="557"/>
      <c r="N91" s="1154"/>
      <c r="O91" s="1154"/>
      <c r="P91" s="2676"/>
      <c r="Q91" s="559"/>
    </row>
    <row r="92" spans="1:17" s="471" customFormat="1" ht="14.4"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76"/>
      <c r="Q92" s="559"/>
    </row>
    <row r="93" spans="1:17" ht="14.4" thickTop="1">
      <c r="A93" s="534"/>
      <c r="B93" s="538">
        <f>B29</f>
        <v>111</v>
      </c>
      <c r="C93" s="554"/>
      <c r="D93" s="554"/>
      <c r="E93" s="554"/>
      <c r="F93" s="554"/>
      <c r="G93" s="554"/>
      <c r="H93" s="554"/>
      <c r="I93" s="554"/>
      <c r="J93" s="554"/>
      <c r="K93" s="554"/>
      <c r="L93" s="580"/>
      <c r="M93" s="581"/>
      <c r="N93" s="1152"/>
      <c r="O93" s="1152"/>
      <c r="P93" s="2675"/>
      <c r="Q93" s="504"/>
    </row>
    <row r="94" spans="1:17" ht="14.4" thickBot="1">
      <c r="A94" s="534"/>
      <c r="B94" s="543"/>
      <c r="C94" s="560"/>
      <c r="D94" s="536"/>
      <c r="E94" s="536"/>
      <c r="F94" s="536"/>
      <c r="G94" s="536"/>
      <c r="H94" s="536"/>
      <c r="I94" s="536"/>
      <c r="J94" s="536"/>
      <c r="K94" s="536"/>
      <c r="L94" s="536"/>
      <c r="M94" s="537"/>
      <c r="N94" s="1153"/>
      <c r="O94" s="1153"/>
      <c r="P94" s="2675"/>
      <c r="Q94" s="504"/>
    </row>
    <row r="95" spans="1:17" ht="14.4" thickTop="1">
      <c r="A95" s="534"/>
      <c r="B95" s="538">
        <f>B30</f>
        <v>111</v>
      </c>
      <c r="C95" s="554"/>
      <c r="D95" s="554"/>
      <c r="E95" s="554"/>
      <c r="F95" s="554"/>
      <c r="G95" s="583"/>
      <c r="H95" s="583"/>
      <c r="I95" s="583"/>
      <c r="J95" s="583"/>
      <c r="K95" s="584"/>
      <c r="L95" s="585"/>
      <c r="M95" s="586"/>
      <c r="N95" s="1152"/>
      <c r="O95" s="1152"/>
      <c r="P95" s="2675"/>
      <c r="Q95" s="504"/>
    </row>
    <row r="96" spans="1:17" ht="14.4" thickBot="1">
      <c r="A96" s="534"/>
      <c r="B96" s="543"/>
      <c r="C96" s="560"/>
      <c r="D96" s="560"/>
      <c r="E96" s="560"/>
      <c r="F96" s="560"/>
      <c r="G96" s="536"/>
      <c r="H96" s="536"/>
      <c r="I96" s="536"/>
      <c r="J96" s="536"/>
      <c r="K96" s="536"/>
      <c r="L96" s="536"/>
      <c r="M96" s="537"/>
      <c r="N96" s="1153"/>
      <c r="O96" s="1153"/>
      <c r="P96" s="2675"/>
      <c r="Q96" s="504"/>
    </row>
    <row r="97" spans="1:17" ht="14.4" thickTop="1">
      <c r="A97" s="534"/>
      <c r="B97" s="538">
        <f>B31</f>
        <v>111</v>
      </c>
      <c r="C97" s="554"/>
      <c r="D97" s="554"/>
      <c r="E97" s="554"/>
      <c r="F97" s="554"/>
      <c r="G97" s="583"/>
      <c r="H97" s="583"/>
      <c r="I97" s="583"/>
      <c r="J97" s="583"/>
      <c r="K97" s="584"/>
      <c r="L97" s="585"/>
      <c r="M97" s="586"/>
      <c r="N97" s="1152"/>
      <c r="O97" s="1152"/>
      <c r="P97" s="2675"/>
      <c r="Q97" s="504"/>
    </row>
    <row r="98" spans="1:17" ht="14.4" thickBot="1">
      <c r="A98" s="534"/>
      <c r="B98" s="543"/>
      <c r="C98" s="560"/>
      <c r="D98" s="536"/>
      <c r="E98" s="536"/>
      <c r="F98" s="536"/>
      <c r="G98" s="536"/>
      <c r="H98" s="536"/>
      <c r="I98" s="536"/>
      <c r="J98" s="536"/>
      <c r="K98" s="536"/>
      <c r="L98" s="536"/>
      <c r="M98" s="537"/>
      <c r="N98" s="1153"/>
      <c r="O98" s="1153"/>
      <c r="P98" s="2675"/>
      <c r="Q98" s="504"/>
    </row>
    <row r="99" spans="1:17" ht="14.4" thickTop="1">
      <c r="A99" s="534"/>
      <c r="B99" s="546">
        <f>B32</f>
        <v>111</v>
      </c>
      <c r="C99" s="523"/>
      <c r="D99" s="523"/>
      <c r="E99" s="523"/>
      <c r="F99" s="523"/>
      <c r="G99" s="587"/>
      <c r="H99" s="587"/>
      <c r="I99" s="587"/>
      <c r="J99" s="587"/>
      <c r="K99" s="588"/>
      <c r="L99" s="589"/>
      <c r="M99" s="590"/>
      <c r="N99" s="1152"/>
      <c r="O99" s="1152"/>
      <c r="P99" s="2675"/>
      <c r="Q99" s="504"/>
    </row>
    <row r="100" spans="1:17" ht="14.4" thickBot="1">
      <c r="A100" s="2628"/>
      <c r="B100" s="569"/>
      <c r="C100" s="570"/>
      <c r="D100" s="570"/>
      <c r="E100" s="570"/>
      <c r="F100" s="570"/>
      <c r="G100" s="591"/>
      <c r="H100" s="591"/>
      <c r="I100" s="591"/>
      <c r="J100" s="591"/>
      <c r="K100" s="591"/>
      <c r="L100" s="591"/>
      <c r="M100" s="592"/>
      <c r="N100" s="1153"/>
      <c r="O100" s="1153"/>
      <c r="P100" s="2675"/>
      <c r="Q100" s="504"/>
    </row>
    <row r="101" spans="1:17" ht="14.4">
      <c r="A101" s="527" t="s">
        <v>2564</v>
      </c>
      <c r="B101" s="528" t="s">
        <v>2613</v>
      </c>
      <c r="C101" s="530"/>
      <c r="D101" s="530"/>
      <c r="E101" s="530"/>
      <c r="F101" s="530"/>
      <c r="G101" s="530"/>
      <c r="H101" s="530"/>
      <c r="I101" s="530"/>
      <c r="J101" s="530"/>
      <c r="K101" s="531"/>
      <c r="L101" s="532"/>
      <c r="M101" s="533"/>
      <c r="N101" s="1152"/>
      <c r="O101" s="1152"/>
      <c r="P101" s="2675"/>
      <c r="Q101" s="504"/>
    </row>
    <row r="102" spans="1:17" ht="14.4"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75"/>
      <c r="Q102" s="504"/>
    </row>
    <row r="103" spans="1:17" ht="28.2" thickTop="1">
      <c r="A103" s="534"/>
      <c r="B103" s="538" t="s">
        <v>2614</v>
      </c>
      <c r="C103" s="578" t="str">
        <f>C104&amp;"(含)"&amp;"-"&amp;D104</f>
        <v>0(含)-300</v>
      </c>
      <c r="D103" s="578" t="str">
        <f t="shared" ref="D103:L103" si="23">D104&amp;"(含)"&amp;"-"&amp;E104</f>
        <v>300(含)-600</v>
      </c>
      <c r="E103" s="578" t="str">
        <f t="shared" si="23"/>
        <v>600(含)-900</v>
      </c>
      <c r="F103" s="578" t="str">
        <f t="shared" si="23"/>
        <v>900(含)-1200</v>
      </c>
      <c r="G103" s="578" t="str">
        <f t="shared" si="23"/>
        <v>1200(含)-1500</v>
      </c>
      <c r="H103" s="578" t="str">
        <f t="shared" si="23"/>
        <v>1500(含)-1800</v>
      </c>
      <c r="I103" s="578" t="str">
        <f t="shared" si="23"/>
        <v>1800(含)-</v>
      </c>
      <c r="J103" s="578" t="str">
        <f t="shared" si="23"/>
        <v>(含)-</v>
      </c>
      <c r="K103" s="578" t="str">
        <f t="shared" si="23"/>
        <v>(含)-</v>
      </c>
      <c r="L103" s="578" t="str">
        <f t="shared" si="23"/>
        <v>(含)-</v>
      </c>
      <c r="M103" s="622" t="str">
        <f>M104&amp;"(含)"&amp;"-"&amp;P104</f>
        <v>(含)-</v>
      </c>
      <c r="N103" s="1151"/>
      <c r="O103" s="1151"/>
      <c r="P103" s="2675"/>
      <c r="Q103" s="504"/>
    </row>
    <row r="104" spans="1:17" s="471" customFormat="1">
      <c r="A104" s="593"/>
      <c r="B104" s="594"/>
      <c r="C104" s="595">
        <v>0</v>
      </c>
      <c r="D104" s="595">
        <v>300</v>
      </c>
      <c r="E104" s="595">
        <v>600</v>
      </c>
      <c r="F104" s="595">
        <v>900</v>
      </c>
      <c r="G104" s="595">
        <v>1200</v>
      </c>
      <c r="H104" s="595">
        <v>1500</v>
      </c>
      <c r="I104" s="595">
        <v>1800</v>
      </c>
      <c r="J104" s="596"/>
      <c r="K104" s="596"/>
      <c r="L104" s="597"/>
      <c r="M104" s="598"/>
      <c r="N104" s="1154"/>
      <c r="O104" s="1154"/>
      <c r="P104" s="2676"/>
      <c r="Q104" s="559"/>
    </row>
    <row r="105" spans="1:17" s="471" customFormat="1" ht="14.4" thickBot="1">
      <c r="A105" s="553"/>
      <c r="B105" s="543"/>
      <c r="C105" s="560">
        <v>98</v>
      </c>
      <c r="D105" s="536">
        <v>100</v>
      </c>
      <c r="E105" s="536">
        <v>98</v>
      </c>
      <c r="F105" s="536">
        <v>96</v>
      </c>
      <c r="G105" s="536">
        <v>94</v>
      </c>
      <c r="H105" s="536">
        <v>92</v>
      </c>
      <c r="I105" s="536">
        <v>90</v>
      </c>
      <c r="J105" s="536"/>
      <c r="K105" s="536"/>
      <c r="L105" s="536"/>
      <c r="M105" s="537"/>
      <c r="N105" s="1153"/>
      <c r="O105" s="1153"/>
      <c r="P105" s="2676"/>
      <c r="Q105" s="559"/>
    </row>
    <row r="106" spans="1:17" ht="15" thickTop="1">
      <c r="A106" s="599"/>
      <c r="B106" s="538" t="s">
        <v>2615</v>
      </c>
      <c r="C106" s="554"/>
      <c r="D106" s="554"/>
      <c r="E106" s="583"/>
      <c r="F106" s="583"/>
      <c r="G106" s="583"/>
      <c r="H106" s="583"/>
      <c r="I106" s="583"/>
      <c r="J106" s="583"/>
      <c r="K106" s="584"/>
      <c r="L106" s="585"/>
      <c r="M106" s="586"/>
      <c r="N106" s="1152"/>
      <c r="O106" s="1152"/>
      <c r="P106" s="2675"/>
      <c r="Q106" s="504"/>
    </row>
    <row r="107" spans="1:17" ht="14.4"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75"/>
      <c r="Q107" s="504"/>
    </row>
    <row r="108" spans="1:17" ht="15" thickTop="1">
      <c r="A108" s="599"/>
      <c r="B108" s="538" t="s">
        <v>2617</v>
      </c>
      <c r="C108" s="554"/>
      <c r="D108" s="554"/>
      <c r="E108" s="554"/>
      <c r="F108" s="583"/>
      <c r="G108" s="583"/>
      <c r="H108" s="583"/>
      <c r="I108" s="583"/>
      <c r="J108" s="583"/>
      <c r="K108" s="584"/>
      <c r="L108" s="585"/>
      <c r="M108" s="586"/>
      <c r="N108" s="1152"/>
      <c r="O108" s="1152"/>
      <c r="P108" s="2675"/>
      <c r="Q108" s="504"/>
    </row>
    <row r="109" spans="1:17" ht="14.4"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75"/>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75"/>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75"/>
      <c r="Q111" s="504"/>
    </row>
    <row r="112" spans="1:17" ht="14.4"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75"/>
      <c r="Q112" s="504"/>
    </row>
    <row r="113" spans="1:17" s="471" customFormat="1" ht="15" thickTop="1">
      <c r="A113" s="593"/>
      <c r="B113" s="538" t="s">
        <v>2701</v>
      </c>
      <c r="C113" s="554"/>
      <c r="D113" s="554"/>
      <c r="E113" s="554"/>
      <c r="F113" s="554"/>
      <c r="G113" s="554"/>
      <c r="H113" s="583"/>
      <c r="I113" s="583"/>
      <c r="J113" s="583"/>
      <c r="K113" s="584"/>
      <c r="L113" s="585"/>
      <c r="M113" s="586"/>
      <c r="N113" s="1154"/>
      <c r="O113" s="1154"/>
      <c r="P113" s="2676"/>
      <c r="Q113" s="559"/>
    </row>
    <row r="114" spans="1:17" s="471" customFormat="1" ht="14.4"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76"/>
      <c r="Q114" s="559"/>
    </row>
    <row r="115" spans="1:17" ht="15" thickTop="1">
      <c r="A115" s="599"/>
      <c r="B115" s="538" t="s">
        <v>2618</v>
      </c>
      <c r="C115" s="554"/>
      <c r="D115" s="554"/>
      <c r="E115" s="583"/>
      <c r="F115" s="583"/>
      <c r="G115" s="583"/>
      <c r="H115" s="583"/>
      <c r="I115" s="583"/>
      <c r="J115" s="583"/>
      <c r="K115" s="584"/>
      <c r="L115" s="585"/>
      <c r="M115" s="586"/>
      <c r="N115" s="1152"/>
      <c r="O115" s="1152"/>
      <c r="P115" s="2675"/>
      <c r="Q115" s="504"/>
    </row>
    <row r="116" spans="1:17" ht="14.4"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75"/>
      <c r="Q116" s="504"/>
    </row>
    <row r="117" spans="1:17" ht="15" thickTop="1">
      <c r="A117" s="599"/>
      <c r="B117" s="538" t="s">
        <v>2619</v>
      </c>
      <c r="C117" s="554"/>
      <c r="D117" s="554"/>
      <c r="E117" s="554"/>
      <c r="F117" s="554"/>
      <c r="G117" s="554"/>
      <c r="H117" s="583"/>
      <c r="I117" s="583"/>
      <c r="J117" s="583"/>
      <c r="K117" s="584"/>
      <c r="L117" s="585"/>
      <c r="M117" s="586"/>
      <c r="N117" s="1152"/>
      <c r="O117" s="1152"/>
      <c r="P117" s="2675"/>
      <c r="Q117" s="504"/>
    </row>
    <row r="118" spans="1:17" ht="14.4"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75"/>
      <c r="Q118" s="504"/>
    </row>
    <row r="119" spans="1:17" ht="15" thickTop="1">
      <c r="A119" s="599"/>
      <c r="B119" s="636" t="s">
        <v>2702</v>
      </c>
      <c r="C119" s="583"/>
      <c r="D119" s="583"/>
      <c r="E119" s="583"/>
      <c r="F119" s="583"/>
      <c r="G119" s="583"/>
      <c r="H119" s="583"/>
      <c r="I119" s="583"/>
      <c r="J119" s="583"/>
      <c r="K119" s="583"/>
      <c r="L119" s="2680"/>
      <c r="M119" s="2681"/>
      <c r="N119" s="1153"/>
      <c r="O119" s="1153"/>
      <c r="P119" s="2682"/>
      <c r="Q119" s="638"/>
    </row>
    <row r="120" spans="1:17" ht="14.4"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75"/>
      <c r="Q120" s="504"/>
    </row>
    <row r="121" spans="1:17" s="471" customFormat="1" ht="15" thickTop="1">
      <c r="A121" s="593"/>
      <c r="B121" s="538" t="s">
        <v>2685</v>
      </c>
      <c r="C121" s="554"/>
      <c r="D121" s="554"/>
      <c r="E121" s="554"/>
      <c r="F121" s="583"/>
      <c r="G121" s="555"/>
      <c r="H121" s="555"/>
      <c r="I121" s="555"/>
      <c r="J121" s="555"/>
      <c r="K121" s="555"/>
      <c r="L121" s="556"/>
      <c r="M121" s="557"/>
      <c r="N121" s="1154"/>
      <c r="O121" s="1154"/>
      <c r="P121" s="2676"/>
      <c r="Q121" s="559"/>
    </row>
    <row r="122" spans="1:17" s="471" customFormat="1" ht="14.4" thickBot="1">
      <c r="A122" s="553"/>
      <c r="B122" s="535"/>
      <c r="C122" s="560"/>
      <c r="D122" s="560"/>
      <c r="E122" s="560"/>
      <c r="F122" s="560"/>
      <c r="G122" s="560"/>
      <c r="H122" s="560"/>
      <c r="I122" s="560"/>
      <c r="J122" s="560"/>
      <c r="K122" s="560"/>
      <c r="L122" s="560"/>
      <c r="M122" s="560"/>
      <c r="N122" s="1154"/>
      <c r="O122" s="1154"/>
      <c r="P122" s="2676"/>
      <c r="Q122" s="559"/>
    </row>
    <row r="123" spans="1:17" ht="15" thickTop="1">
      <c r="A123" s="599"/>
      <c r="B123" s="538" t="s">
        <v>2621</v>
      </c>
      <c r="C123" s="554"/>
      <c r="D123" s="554"/>
      <c r="E123" s="554"/>
      <c r="F123" s="583"/>
      <c r="G123" s="583"/>
      <c r="H123" s="583"/>
      <c r="I123" s="583"/>
      <c r="J123" s="583"/>
      <c r="K123" s="584"/>
      <c r="L123" s="585"/>
      <c r="M123" s="586"/>
      <c r="N123" s="1152"/>
      <c r="O123" s="1152"/>
      <c r="P123" s="2675"/>
      <c r="Q123" s="504"/>
    </row>
    <row r="124" spans="1:17" ht="14.4"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75"/>
      <c r="Q124" s="504"/>
    </row>
    <row r="125" spans="1:17" ht="29.4" thickTop="1">
      <c r="A125" s="599"/>
      <c r="B125" s="538" t="s">
        <v>2622</v>
      </c>
      <c r="C125" s="578" t="s">
        <v>2598</v>
      </c>
      <c r="D125" s="578" t="s">
        <v>2599</v>
      </c>
      <c r="E125" s="578" t="s">
        <v>2600</v>
      </c>
      <c r="F125" s="578" t="s">
        <v>2601</v>
      </c>
      <c r="G125" s="578" t="s">
        <v>2602</v>
      </c>
      <c r="H125" s="539"/>
      <c r="I125" s="539"/>
      <c r="J125" s="539"/>
      <c r="K125" s="540"/>
      <c r="L125" s="541"/>
      <c r="M125" s="542"/>
      <c r="N125" s="1152"/>
      <c r="O125" s="1152"/>
      <c r="P125" s="2676"/>
      <c r="Q125" s="504"/>
    </row>
    <row r="126" spans="1:17" ht="14.4"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75"/>
      <c r="Q126" s="504"/>
    </row>
    <row r="127" spans="1:17" s="471" customFormat="1" ht="14.4" thickTop="1">
      <c r="A127" s="593"/>
      <c r="B127" s="538">
        <f>B45</f>
        <v>111</v>
      </c>
      <c r="C127" s="554"/>
      <c r="D127" s="554"/>
      <c r="E127" s="554"/>
      <c r="F127" s="554"/>
      <c r="G127" s="554"/>
      <c r="H127" s="555"/>
      <c r="I127" s="555"/>
      <c r="J127" s="555"/>
      <c r="K127" s="555"/>
      <c r="L127" s="556"/>
      <c r="M127" s="557"/>
      <c r="N127" s="1154"/>
      <c r="O127" s="1154"/>
      <c r="P127" s="2676"/>
      <c r="Q127" s="559"/>
    </row>
    <row r="128" spans="1:17" s="471" customFormat="1" ht="14.4" thickBot="1">
      <c r="A128" s="553"/>
      <c r="B128" s="543"/>
      <c r="C128" s="560"/>
      <c r="D128" s="536"/>
      <c r="E128" s="536"/>
      <c r="F128" s="536"/>
      <c r="G128" s="560"/>
      <c r="H128" s="562"/>
      <c r="I128" s="562"/>
      <c r="J128" s="562"/>
      <c r="K128" s="562"/>
      <c r="L128" s="562"/>
      <c r="M128" s="563"/>
      <c r="N128" s="1154"/>
      <c r="O128" s="1154"/>
      <c r="P128" s="2676"/>
      <c r="Q128" s="559"/>
    </row>
    <row r="129" spans="1:17" ht="14.4" thickTop="1">
      <c r="A129" s="599"/>
      <c r="B129" s="538">
        <f>B46</f>
        <v>111</v>
      </c>
      <c r="C129" s="554"/>
      <c r="D129" s="554"/>
      <c r="E129" s="554"/>
      <c r="F129" s="554"/>
      <c r="G129" s="583"/>
      <c r="H129" s="583"/>
      <c r="I129" s="583"/>
      <c r="J129" s="583"/>
      <c r="K129" s="584"/>
      <c r="L129" s="585"/>
      <c r="M129" s="586"/>
      <c r="N129" s="1152"/>
      <c r="O129" s="1152"/>
      <c r="P129" s="2675"/>
      <c r="Q129" s="504"/>
    </row>
    <row r="130" spans="1:17" ht="14.4" thickBot="1">
      <c r="A130" s="534"/>
      <c r="B130" s="543"/>
      <c r="C130" s="560"/>
      <c r="D130" s="560"/>
      <c r="E130" s="560"/>
      <c r="F130" s="560"/>
      <c r="G130" s="536"/>
      <c r="H130" s="536"/>
      <c r="I130" s="536"/>
      <c r="J130" s="536"/>
      <c r="K130" s="536"/>
      <c r="L130" s="536"/>
      <c r="M130" s="537"/>
      <c r="N130" s="1153"/>
      <c r="O130" s="1153"/>
      <c r="P130" s="2675"/>
      <c r="Q130" s="504"/>
    </row>
    <row r="131" spans="1:17" ht="14.4" thickTop="1">
      <c r="A131" s="599"/>
      <c r="B131" s="546">
        <f>B47</f>
        <v>111</v>
      </c>
      <c r="C131" s="523"/>
      <c r="D131" s="523"/>
      <c r="E131" s="523"/>
      <c r="F131" s="523"/>
      <c r="G131" s="587"/>
      <c r="H131" s="587"/>
      <c r="I131" s="587"/>
      <c r="J131" s="587"/>
      <c r="K131" s="523"/>
      <c r="L131" s="524"/>
      <c r="M131" s="590"/>
      <c r="N131" s="1152"/>
      <c r="O131" s="1152"/>
      <c r="P131" s="2675"/>
      <c r="Q131" s="504"/>
    </row>
    <row r="132" spans="1:17" ht="14.4" thickBot="1">
      <c r="A132" s="2628"/>
      <c r="B132" s="569"/>
      <c r="C132" s="570"/>
      <c r="D132" s="570"/>
      <c r="E132" s="570"/>
      <c r="F132" s="570"/>
      <c r="G132" s="591"/>
      <c r="H132" s="591"/>
      <c r="I132" s="591"/>
      <c r="J132" s="591"/>
      <c r="K132" s="591"/>
      <c r="L132" s="591"/>
      <c r="M132" s="592"/>
      <c r="N132" s="1153"/>
      <c r="O132" s="1153"/>
      <c r="P132" s="2675"/>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B16" zoomScale="70" zoomScaleNormal="70" zoomScaleSheetLayoutView="90" workbookViewId="0">
      <selection activeCell="F40" sqref="F40"/>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0.109375" style="1924" customWidth="1"/>
    <col min="12" max="12" width="16.33203125" style="302" customWidth="1"/>
    <col min="13" max="13" width="13" style="302" customWidth="1"/>
    <col min="14" max="14" width="13.77734375" style="1832" customWidth="1"/>
    <col min="15" max="15" width="5.109375" style="1832" customWidth="1"/>
    <col min="16" max="16" width="25.77734375" style="1832" customWidth="1"/>
    <col min="17" max="17" width="13.77734375" style="1832" customWidth="1"/>
    <col min="18" max="18" width="20.44140625" style="1832" customWidth="1"/>
    <col min="19" max="19" width="13.21875" style="1832" customWidth="1"/>
    <col min="20" max="37" width="9" style="1832"/>
    <col min="38" max="16384" width="9" style="302"/>
  </cols>
  <sheetData>
    <row r="1" spans="1:37" s="337" customFormat="1" ht="21.6">
      <c r="A1" s="1823" t="s">
        <v>1583</v>
      </c>
      <c r="B1" s="782"/>
      <c r="C1" s="1827" t="s">
        <v>3117</v>
      </c>
      <c r="D1" s="1810" t="s">
        <v>70</v>
      </c>
      <c r="E1" s="1811" t="s">
        <v>1381</v>
      </c>
      <c r="F1" s="1282">
        <f ca="1">J53</f>
        <v>29.58</v>
      </c>
      <c r="G1" s="182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33" t="s">
        <v>1584</v>
      </c>
      <c r="B2" s="1834">
        <f ca="1">ROUND(D2/10000,0)</f>
        <v>2598</v>
      </c>
      <c r="C2" s="1835" t="s">
        <v>1585</v>
      </c>
      <c r="D2" s="1927">
        <f ca="1">C40+J29+L46</f>
        <v>25984811</v>
      </c>
      <c r="E2" s="1836" t="s">
        <v>1586</v>
      </c>
      <c r="F2" s="1837"/>
      <c r="G2" s="1838"/>
      <c r="H2" s="1830"/>
      <c r="I2" s="1830"/>
      <c r="J2" s="1830"/>
      <c r="K2" s="1831"/>
      <c r="L2" s="1830"/>
      <c r="M2" s="1830"/>
    </row>
    <row r="3" spans="1:37" ht="18" customHeight="1" thickBot="1">
      <c r="A3" s="1839" t="s">
        <v>1587</v>
      </c>
      <c r="B3" s="1840">
        <f ca="1">IF(ISERROR(D2/F43),0,ROUND(D2/F43,0))</f>
        <v>58985</v>
      </c>
      <c r="C3" s="1835" t="s">
        <v>1588</v>
      </c>
      <c r="D3" s="1835"/>
      <c r="E3" s="1836"/>
      <c r="F3" s="1837"/>
      <c r="G3" s="1838"/>
      <c r="H3" s="744" t="s">
        <v>1582</v>
      </c>
      <c r="I3" s="1830"/>
      <c r="J3" s="1830"/>
      <c r="K3" s="1831"/>
      <c r="L3" s="1830"/>
      <c r="M3" s="1830"/>
    </row>
    <row r="4" spans="1:37" ht="18" customHeight="1">
      <c r="A4" s="340" t="s">
        <v>1589</v>
      </c>
      <c r="B4" s="341" t="s">
        <v>1590</v>
      </c>
      <c r="C4" s="341" t="s">
        <v>1591</v>
      </c>
      <c r="D4" s="341" t="s">
        <v>1592</v>
      </c>
      <c r="E4" s="342" t="s">
        <v>1593</v>
      </c>
      <c r="F4" s="343"/>
      <c r="G4" s="1841"/>
      <c r="H4" s="340" t="s">
        <v>1589</v>
      </c>
      <c r="I4" s="341" t="s">
        <v>1590</v>
      </c>
      <c r="J4" s="341" t="s">
        <v>1591</v>
      </c>
      <c r="K4" s="341" t="s">
        <v>1592</v>
      </c>
      <c r="L4" s="342" t="s">
        <v>1593</v>
      </c>
      <c r="M4" s="343"/>
    </row>
    <row r="5" spans="1:37" ht="18" customHeight="1">
      <c r="A5" s="344">
        <v>1</v>
      </c>
      <c r="B5" s="345" t="s">
        <v>1594</v>
      </c>
      <c r="C5" s="1291">
        <f ca="1">C6+C10+C12</f>
        <v>1521397</v>
      </c>
      <c r="D5" s="1812" t="s">
        <v>1595</v>
      </c>
      <c r="E5" s="1292"/>
      <c r="F5" s="1293"/>
      <c r="G5" s="1841"/>
      <c r="H5" s="344">
        <v>1</v>
      </c>
      <c r="I5" s="345" t="s">
        <v>1594</v>
      </c>
      <c r="J5" s="1291">
        <f ca="1">J6+J10+J12</f>
        <v>0</v>
      </c>
      <c r="K5" s="1812" t="s">
        <v>1595</v>
      </c>
      <c r="L5" s="1292"/>
      <c r="M5" s="1293"/>
    </row>
    <row r="6" spans="1:37" ht="18" customHeight="1">
      <c r="A6" s="1290" t="s">
        <v>1031</v>
      </c>
      <c r="B6" s="3208" t="s">
        <v>1397</v>
      </c>
      <c r="C6" s="1295">
        <f ca="1">ROUND(F6*F8*F7*(1-F9),0)</f>
        <v>1519498</v>
      </c>
      <c r="D6" s="164" t="s">
        <v>3028</v>
      </c>
      <c r="E6" s="347" t="s">
        <v>1399</v>
      </c>
      <c r="F6" s="348">
        <f ca="1">INDIRECT("'数据-取费表'!u"&amp;$G$1)</f>
        <v>10.5</v>
      </c>
      <c r="G6" s="1841"/>
      <c r="H6" s="1290" t="s">
        <v>1031</v>
      </c>
      <c r="I6" s="3208" t="s">
        <v>1397</v>
      </c>
      <c r="J6" s="346">
        <f ca="1">ROUND(M6*M8*M7*(1-M9),0)</f>
        <v>0</v>
      </c>
      <c r="K6" s="1824" t="s">
        <v>3029</v>
      </c>
      <c r="L6" s="347" t="s">
        <v>1399</v>
      </c>
      <c r="M6" s="348">
        <f ca="1">INDIRECT("'数据-取费表'!z"&amp;$G$1)</f>
        <v>0</v>
      </c>
    </row>
    <row r="7" spans="1:37" ht="18" customHeight="1">
      <c r="A7" s="1294"/>
      <c r="B7" s="3209"/>
      <c r="C7" s="1296"/>
      <c r="D7" s="352"/>
      <c r="E7" s="1297" t="s">
        <v>1400</v>
      </c>
      <c r="F7" s="348">
        <f ca="1">IF(INDIRECT("'数据-取费表'!ah"&amp;$G$1)="",INDIRECT("'数据-取费表'!k"&amp;$G$1),INDIRECT("'数据-取费表'!ah"&amp;$G$1))</f>
        <v>440.53</v>
      </c>
      <c r="G7" s="1841"/>
      <c r="H7" s="349"/>
      <c r="I7" s="3209"/>
      <c r="J7" s="351"/>
      <c r="K7" s="352"/>
      <c r="L7" s="347" t="s">
        <v>1400</v>
      </c>
      <c r="M7" s="348">
        <f ca="1">F7</f>
        <v>440.53</v>
      </c>
    </row>
    <row r="8" spans="1:37" ht="18" customHeight="1">
      <c r="A8" s="349"/>
      <c r="B8" s="3209"/>
      <c r="C8" s="351"/>
      <c r="D8" s="352"/>
      <c r="E8" s="347" t="s">
        <v>1401</v>
      </c>
      <c r="F8" s="348">
        <f ca="1">INDIRECT("'数据-取费表'!ai"&amp;$G$1)</f>
        <v>365</v>
      </c>
      <c r="G8" s="1841"/>
      <c r="H8" s="349"/>
      <c r="I8" s="3209"/>
      <c r="J8" s="351"/>
      <c r="K8" s="352"/>
      <c r="L8" s="347" t="s">
        <v>1401</v>
      </c>
      <c r="M8" s="348">
        <f ca="1">INDIRECT("'数据-取费表'!ai"&amp;$G$1)</f>
        <v>365</v>
      </c>
    </row>
    <row r="9" spans="1:37" ht="18" customHeight="1">
      <c r="A9" s="349"/>
      <c r="B9" s="3210"/>
      <c r="C9" s="351"/>
      <c r="D9" s="352"/>
      <c r="E9" s="347" t="s">
        <v>1402</v>
      </c>
      <c r="F9" s="357">
        <f ca="1">INDIRECT("'数据-取费表'!w"&amp;$G$1)</f>
        <v>0.1</v>
      </c>
      <c r="G9" s="1841"/>
      <c r="H9" s="349"/>
      <c r="I9" s="3210"/>
      <c r="J9" s="351"/>
      <c r="K9" s="352"/>
      <c r="L9" s="358" t="s">
        <v>1402</v>
      </c>
      <c r="M9" s="359">
        <f ca="1">INDIRECT("'数据-取费表'!ab"&amp;$G$1)</f>
        <v>0</v>
      </c>
    </row>
    <row r="10" spans="1:37" ht="18" customHeight="1">
      <c r="A10" s="1290" t="s">
        <v>1035</v>
      </c>
      <c r="B10" s="1813" t="s">
        <v>1403</v>
      </c>
      <c r="C10" s="361">
        <f ca="1">ROUND(IF(F10="押一",C6/12*F11,IF(F10="押二",C6/12*2*F11,IF(F10="押三",C6/12*3*F11,C11*F11))),0)</f>
        <v>1899</v>
      </c>
      <c r="D10" s="1814" t="s">
        <v>3039</v>
      </c>
      <c r="E10" s="358" t="s">
        <v>1404</v>
      </c>
      <c r="F10" s="1365" t="s">
        <v>3169</v>
      </c>
      <c r="G10" s="1841"/>
      <c r="H10" s="1290" t="s">
        <v>1035</v>
      </c>
      <c r="I10" s="1813" t="s">
        <v>1403</v>
      </c>
      <c r="J10" s="346">
        <f ca="1">ROUND(IF(M10="押一",J6/12*M11,IF(M10="押二",J6/12*2*M11,IF(M10="押三",J6/12*3*M11,J11*M11))),0)</f>
        <v>0</v>
      </c>
      <c r="K10" s="1825" t="s">
        <v>3041</v>
      </c>
      <c r="L10" s="358" t="s">
        <v>1404</v>
      </c>
      <c r="M10" s="1365"/>
    </row>
    <row r="11" spans="1:37" ht="18" customHeight="1">
      <c r="A11" s="353"/>
      <c r="B11" s="1815" t="s">
        <v>1596</v>
      </c>
      <c r="C11" s="1178"/>
      <c r="D11" s="352"/>
      <c r="E11" s="358" t="s">
        <v>1406</v>
      </c>
      <c r="F11" s="359">
        <f ca="1">'数据-取费表'!B39</f>
        <v>1.4999999999999999E-2</v>
      </c>
      <c r="G11" s="1841"/>
      <c r="H11" s="1298"/>
      <c r="I11" s="1815" t="s">
        <v>1597</v>
      </c>
      <c r="J11" s="1178"/>
      <c r="K11" s="748"/>
      <c r="L11" s="358" t="s">
        <v>1406</v>
      </c>
      <c r="M11" s="1056">
        <f ca="1">'数据-取费表'!B39</f>
        <v>1.4999999999999999E-2</v>
      </c>
    </row>
    <row r="12" spans="1:37" ht="18" customHeight="1" thickBot="1">
      <c r="A12" s="1332" t="s">
        <v>1071</v>
      </c>
      <c r="B12" s="1817" t="s">
        <v>1407</v>
      </c>
      <c r="C12" s="1333"/>
      <c r="D12" s="1334"/>
      <c r="E12" s="1339"/>
      <c r="F12" s="1335"/>
      <c r="G12" s="1841"/>
      <c r="H12" s="1332" t="s">
        <v>1071</v>
      </c>
      <c r="I12" s="1817" t="s">
        <v>1407</v>
      </c>
      <c r="J12" s="1333"/>
      <c r="K12" s="1347"/>
      <c r="L12" s="1339"/>
      <c r="M12" s="1348"/>
    </row>
    <row r="13" spans="1:37" ht="18" customHeight="1" thickTop="1">
      <c r="A13" s="1328">
        <v>2</v>
      </c>
      <c r="B13" s="1329" t="s">
        <v>1408</v>
      </c>
      <c r="C13" s="355">
        <f ca="1">ROUND(C29*F13,0)</f>
        <v>1985894</v>
      </c>
      <c r="D13" s="1330" t="s">
        <v>1409</v>
      </c>
      <c r="E13" s="1330" t="s">
        <v>1410</v>
      </c>
      <c r="F13" s="1331">
        <f ca="1">INDIRECT("'数据-取费表'!y"&amp;$G$1)</f>
        <v>0.78</v>
      </c>
      <c r="G13" s="1841"/>
      <c r="H13" s="1328">
        <v>2</v>
      </c>
      <c r="I13" s="1329" t="s">
        <v>1408</v>
      </c>
      <c r="J13" s="1289">
        <f ca="1">ROUND(J14*J15,0)</f>
        <v>0</v>
      </c>
      <c r="K13" s="1336" t="s">
        <v>1409</v>
      </c>
      <c r="L13" s="1842"/>
      <c r="M13" s="1843"/>
    </row>
    <row r="14" spans="1:37" ht="18" customHeight="1">
      <c r="A14" s="1201" t="s">
        <v>1030</v>
      </c>
      <c r="B14" s="347" t="s">
        <v>1411</v>
      </c>
      <c r="C14" s="363">
        <f ca="1">ROUND(INDIRECT("'数据-取费表'!l"&amp;$G$1)*F43+'数据-取费表'!L14*INDIRECT("'数据-取费表'!S"&amp;$G$1),0)</f>
        <v>1674014</v>
      </c>
      <c r="D14" s="1790" t="s">
        <v>1412</v>
      </c>
      <c r="E14" s="1784"/>
      <c r="F14" s="364"/>
      <c r="G14" s="1841"/>
      <c r="H14" s="1201" t="s">
        <v>1031</v>
      </c>
      <c r="I14" s="347" t="s">
        <v>1413</v>
      </c>
      <c r="J14" s="24">
        <f ca="1">C29</f>
        <v>2546018</v>
      </c>
      <c r="K14" s="15"/>
      <c r="L14" s="979"/>
      <c r="M14" s="980"/>
    </row>
    <row r="15" spans="1:37" s="1848" customFormat="1" ht="18" customHeight="1" thickBot="1">
      <c r="A15" s="1201" t="s">
        <v>1032</v>
      </c>
      <c r="B15" s="347" t="s">
        <v>1414</v>
      </c>
      <c r="C15" s="24">
        <f ca="1">ROUND(C14*F15,0)</f>
        <v>50220</v>
      </c>
      <c r="D15" s="365" t="s">
        <v>1415</v>
      </c>
      <c r="E15" s="365" t="s">
        <v>1416</v>
      </c>
      <c r="F15" s="366">
        <f>'数据-取费表'!B33</f>
        <v>0.03</v>
      </c>
      <c r="G15" s="1844"/>
      <c r="H15" s="1338" t="s">
        <v>1035</v>
      </c>
      <c r="I15" s="1339" t="s">
        <v>1410</v>
      </c>
      <c r="J15" s="1348">
        <f ca="1">INDIRECT("'数据-取费表'!ad"&amp;$G$1)</f>
        <v>0</v>
      </c>
      <c r="K15" s="1349"/>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201" t="s">
        <v>1383</v>
      </c>
      <c r="B16" s="347" t="s">
        <v>1417</v>
      </c>
      <c r="C16" s="24">
        <f ca="1">ROUND(INDIRECT("'数据-取费表'!l"&amp;$G$1)*F43*F16,0)</f>
        <v>0</v>
      </c>
      <c r="D16" s="347" t="s">
        <v>1415</v>
      </c>
      <c r="E16" s="347" t="s">
        <v>1416</v>
      </c>
      <c r="F16" s="367">
        <f ca="1">IF(INDIRECT("'数据-取费表'!c"&amp;$G$1)="住宅",'数据-取费表'!B34,0)</f>
        <v>0</v>
      </c>
      <c r="G16" s="1841"/>
      <c r="H16" s="1328" t="s">
        <v>1026</v>
      </c>
      <c r="I16" s="1329" t="s">
        <v>1418</v>
      </c>
      <c r="J16" s="355">
        <f ca="1">ROUND(J17+J22+J23+J24,0)</f>
        <v>60089</v>
      </c>
      <c r="K16" s="1336" t="s">
        <v>1419</v>
      </c>
      <c r="L16" s="1337"/>
      <c r="M16" s="1293"/>
    </row>
    <row r="17" spans="1:37" s="1848" customFormat="1" ht="18" customHeight="1">
      <c r="A17" s="1201" t="s">
        <v>1384</v>
      </c>
      <c r="B17" s="347" t="s">
        <v>1420</v>
      </c>
      <c r="C17" s="24">
        <f ca="1">ROUND(F17*(F43+INDIRECT("'数据-取费表'!S"&amp;$G$1)),0)</f>
        <v>88106</v>
      </c>
      <c r="D17" s="347" t="s">
        <v>1421</v>
      </c>
      <c r="E17" s="347" t="s">
        <v>1422</v>
      </c>
      <c r="F17" s="26">
        <f>'数据-取费表'!B35</f>
        <v>200</v>
      </c>
      <c r="G17" s="1844"/>
      <c r="H17" s="1201" t="s">
        <v>1031</v>
      </c>
      <c r="I17" s="347" t="s">
        <v>1423</v>
      </c>
      <c r="J17" s="24">
        <f ca="1">ROUND(IF(项目基本情况!B11="自然人",J6*M17/(1+'数据-取费表'!C42),J18+J19+J20),0)</f>
        <v>21899</v>
      </c>
      <c r="K17" s="1790" t="s">
        <v>1424</v>
      </c>
      <c r="L17" s="1788" t="s">
        <v>1425</v>
      </c>
      <c r="M17" s="368"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201" t="s">
        <v>1385</v>
      </c>
      <c r="B18" s="347" t="s">
        <v>1426</v>
      </c>
      <c r="C18" s="24">
        <f ca="1">ROUND(C14*F18,0)</f>
        <v>25110</v>
      </c>
      <c r="D18" s="347" t="s">
        <v>1415</v>
      </c>
      <c r="E18" s="347" t="s">
        <v>1416</v>
      </c>
      <c r="F18" s="367">
        <f>'数据-取费表'!B36</f>
        <v>1.4999999999999999E-2</v>
      </c>
      <c r="G18" s="1844"/>
      <c r="H18" s="1201" t="s">
        <v>1030</v>
      </c>
      <c r="I18" s="347" t="s">
        <v>1427</v>
      </c>
      <c r="J18" s="24">
        <f ca="1">ROUND(J6*M18/(1+'数据-取费表'!C42),0)</f>
        <v>0</v>
      </c>
      <c r="K18" s="1788" t="s">
        <v>1428</v>
      </c>
      <c r="L18" s="347" t="s">
        <v>1416</v>
      </c>
      <c r="M18" s="367">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201" t="s">
        <v>1031</v>
      </c>
      <c r="B19" s="347" t="s">
        <v>1429</v>
      </c>
      <c r="C19" s="24">
        <f ca="1">SUM(C14:C18)</f>
        <v>1837450</v>
      </c>
      <c r="D19" s="140" t="s">
        <v>1430</v>
      </c>
      <c r="E19" s="1808"/>
      <c r="F19" s="26"/>
      <c r="G19" s="1841"/>
      <c r="H19" s="1201" t="s">
        <v>1032</v>
      </c>
      <c r="I19" s="347" t="s">
        <v>1431</v>
      </c>
      <c r="J19" s="24">
        <f ca="1">IF(K19="按租金收入计税",ROUND(J6*M19/(1+'数据-取费表'!C42),0),ROUND(C29*M19*0.7,0))</f>
        <v>21387</v>
      </c>
      <c r="K19" s="1818" t="s">
        <v>1432</v>
      </c>
      <c r="L19" s="347" t="s">
        <v>1416</v>
      </c>
      <c r="M19" s="367">
        <f>IF(K19="按租金收入计税",'数据-取费表'!B51,'数据-取费表'!B50)</f>
        <v>1.2E-2</v>
      </c>
    </row>
    <row r="20" spans="1:37" s="1848" customFormat="1" ht="18" customHeight="1">
      <c r="A20" s="1201" t="s">
        <v>1035</v>
      </c>
      <c r="B20" s="347" t="s">
        <v>1433</v>
      </c>
      <c r="C20" s="24">
        <f ca="1">ROUND(C19*F20,0)</f>
        <v>36749</v>
      </c>
      <c r="D20" s="369" t="s">
        <v>1434</v>
      </c>
      <c r="E20" s="347" t="s">
        <v>1416</v>
      </c>
      <c r="F20" s="367">
        <f>'数据-取费表'!B37</f>
        <v>0.02</v>
      </c>
      <c r="G20" s="1844"/>
      <c r="H20" s="1201" t="s">
        <v>1383</v>
      </c>
      <c r="I20" s="164" t="s">
        <v>1435</v>
      </c>
      <c r="J20" s="25">
        <f ca="1">ROUND(M20*M21,0)</f>
        <v>512</v>
      </c>
      <c r="K20" s="370" t="s">
        <v>1436</v>
      </c>
      <c r="L20" s="347" t="s">
        <v>1437</v>
      </c>
      <c r="M20" s="371">
        <f>'数据-取费表'!B52</f>
        <v>24</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201" t="s">
        <v>1071</v>
      </c>
      <c r="B21" s="347" t="s">
        <v>1438</v>
      </c>
      <c r="C21" s="24" t="s">
        <v>1</v>
      </c>
      <c r="D21" s="369" t="s">
        <v>1439</v>
      </c>
      <c r="E21" s="347" t="s">
        <v>1440</v>
      </c>
      <c r="F21" s="367">
        <f>'数据-取费表'!B38</f>
        <v>0.02</v>
      </c>
      <c r="G21" s="1844"/>
      <c r="H21" s="372"/>
      <c r="I21" s="356"/>
      <c r="J21" s="29"/>
      <c r="K21" s="373"/>
      <c r="L21" s="347" t="s">
        <v>1441</v>
      </c>
      <c r="M21" s="348">
        <f ca="1">INDIRECT("'数据-取费表'!r"&amp;$G$1)</f>
        <v>21.35</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08"/>
      <c r="F22" s="26"/>
      <c r="G22" s="1841"/>
      <c r="H22" s="1201" t="s">
        <v>1035</v>
      </c>
      <c r="I22" s="347" t="s">
        <v>1443</v>
      </c>
      <c r="J22" s="24">
        <f ca="1">ROUND(J14*M22,0)</f>
        <v>38190</v>
      </c>
      <c r="K22" s="1788" t="s">
        <v>1444</v>
      </c>
      <c r="L22" s="347" t="s">
        <v>1416</v>
      </c>
      <c r="M22" s="374">
        <f ca="1">INDIRECT("'数据-取费表'!Ak"&amp;$G$1)</f>
        <v>1.4999999999999999E-2</v>
      </c>
    </row>
    <row r="23" spans="1:37" s="1848" customFormat="1" ht="18" customHeight="1">
      <c r="A23" s="1201" t="s">
        <v>1030</v>
      </c>
      <c r="B23" s="347" t="s">
        <v>1445</v>
      </c>
      <c r="C23" s="24">
        <f ca="1">IF('数据-取费表'!B22&lt;=1,ROUND(C19*F24*F23/2,0)+ROUND(C20*F24*F23/2,0),ROUND(C19*(POWER((1+F24),F23/2)-1),0)+ROUND(C20*(POWER((1+F24),F23/2)-1),0))</f>
        <v>135110</v>
      </c>
      <c r="D23" s="375" t="str">
        <f>IF(F23&lt;=1,"(建造成本+管理费用)×利率×(建设周期÷2)","(建造成本+管理费用)×((1+利率)^(建设周期÷2)-1)")</f>
        <v>(建造成本+管理费用)×((1+利率)^(建设周期÷2)-1)</v>
      </c>
      <c r="E23" s="347" t="s">
        <v>1446</v>
      </c>
      <c r="F23" s="371">
        <f>'数据-取费表'!B20</f>
        <v>3</v>
      </c>
      <c r="G23" s="1844"/>
      <c r="H23" s="1201" t="s">
        <v>1071</v>
      </c>
      <c r="I23" s="347" t="s">
        <v>1447</v>
      </c>
      <c r="J23" s="24">
        <f ca="1">ROUND(J13*M23,0)</f>
        <v>0</v>
      </c>
      <c r="K23" s="1788" t="s">
        <v>1448</v>
      </c>
      <c r="L23" s="347" t="s">
        <v>1449</v>
      </c>
      <c r="M23" s="376">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201" t="s">
        <v>1450</v>
      </c>
      <c r="B24" s="347" t="s">
        <v>1451</v>
      </c>
      <c r="C24" s="24">
        <f ca="1">ROUND(IF('数据-取费表'!B22&lt;=1,F21*F24*F23/2,F21*(POWER((1+F24),F23/2)-1)),4)</f>
        <v>1.4E-3</v>
      </c>
      <c r="D24" s="375" t="str">
        <f>IF(F23&lt;=1,"销售费用×利率×(建设周期÷2)","销售费用×((1+利率)^(建设周期÷2)-1)")</f>
        <v>销售费用×((1+利率)^(建设周期÷2)-1)</v>
      </c>
      <c r="E24" s="347" t="s">
        <v>1452</v>
      </c>
      <c r="F24" s="377">
        <f ca="1">'数据-取费表'!B40</f>
        <v>4.7500000000000001E-2</v>
      </c>
      <c r="G24" s="1844"/>
      <c r="H24" s="1338" t="s">
        <v>1387</v>
      </c>
      <c r="I24" s="1339" t="s">
        <v>1433</v>
      </c>
      <c r="J24" s="1340">
        <f ca="1">ROUND(J5*M24,0)</f>
        <v>0</v>
      </c>
      <c r="K24" s="1341" t="s">
        <v>1453</v>
      </c>
      <c r="L24" s="1339" t="s">
        <v>1449</v>
      </c>
      <c r="M24" s="1335">
        <f ca="1">INDIRECT("'数据-取费表'!Am"&amp;$G$1)</f>
        <v>1.4999999999999999E-2</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18" customHeight="1" thickTop="1">
      <c r="A25" s="1201" t="s">
        <v>1454</v>
      </c>
      <c r="B25" s="347" t="s">
        <v>1455</v>
      </c>
      <c r="C25" s="24"/>
      <c r="D25" s="140" t="s">
        <v>1456</v>
      </c>
      <c r="E25" s="1808"/>
      <c r="F25" s="26"/>
      <c r="G25" s="1841"/>
      <c r="H25" s="1328" t="s">
        <v>1027</v>
      </c>
      <c r="I25" s="1343" t="s">
        <v>1457</v>
      </c>
      <c r="J25" s="355">
        <f ca="1">J5-J16</f>
        <v>-60089</v>
      </c>
      <c r="K25" s="1344" t="s">
        <v>1458</v>
      </c>
      <c r="L25" s="1345"/>
      <c r="M25" s="1346"/>
    </row>
    <row r="26" spans="1:37" ht="18" customHeight="1">
      <c r="A26" s="1201" t="s">
        <v>1030</v>
      </c>
      <c r="B26" s="347" t="s">
        <v>1459</v>
      </c>
      <c r="C26" s="24">
        <f ca="1">ROUND((C19+C20)*F26,0)</f>
        <v>337356</v>
      </c>
      <c r="D26" s="369" t="s">
        <v>1460</v>
      </c>
      <c r="E26" s="358" t="s">
        <v>1461</v>
      </c>
      <c r="F26" s="357">
        <f ca="1">INDIRECT("'数据-取费表'!q"&amp;$G$1)</f>
        <v>0.18</v>
      </c>
      <c r="G26" s="1841"/>
      <c r="H26" s="344" t="s">
        <v>1028</v>
      </c>
      <c r="I26" s="345" t="s">
        <v>1462</v>
      </c>
      <c r="J26" s="346">
        <f ca="1">IF(J5&lt;&gt;0,ROUND(J25*(1-((1+M28)/(1+M26))^M27)/(M26-M28),0),0)</f>
        <v>0</v>
      </c>
      <c r="K26" s="370" t="s">
        <v>1463</v>
      </c>
      <c r="L26" s="347" t="s">
        <v>1464</v>
      </c>
      <c r="M26" s="357">
        <f ca="1">INDIRECT("'数据-取费表'!I"&amp;$G$1)</f>
        <v>5.5E-2</v>
      </c>
    </row>
    <row r="27" spans="1:37" ht="18" customHeight="1">
      <c r="A27" s="1201" t="s">
        <v>1032</v>
      </c>
      <c r="B27" s="347" t="s">
        <v>1465</v>
      </c>
      <c r="C27" s="24">
        <f ca="1">ROUND(F21*F26,4)</f>
        <v>3.5999999999999999E-3</v>
      </c>
      <c r="D27" s="369" t="s">
        <v>1466</v>
      </c>
      <c r="E27" s="365"/>
      <c r="F27" s="366"/>
      <c r="G27" s="1841"/>
      <c r="H27" s="349"/>
      <c r="I27" s="350"/>
      <c r="J27" s="351"/>
      <c r="K27" s="378" t="s">
        <v>1467</v>
      </c>
      <c r="L27" s="347" t="s">
        <v>1468</v>
      </c>
      <c r="M27" s="379">
        <f ca="1">INDIRECT("'数据-取费表'!ag"&amp;$G$1)</f>
        <v>0</v>
      </c>
    </row>
    <row r="28" spans="1:37" s="1848" customFormat="1" ht="18" customHeight="1">
      <c r="A28" s="1201" t="s">
        <v>1033</v>
      </c>
      <c r="B28" s="347" t="s">
        <v>1469</v>
      </c>
      <c r="C28" s="24">
        <f>ROUND(F28/(1+'数据-取费表'!C42),4)</f>
        <v>5.33E-2</v>
      </c>
      <c r="D28" s="369" t="s">
        <v>1470</v>
      </c>
      <c r="E28" s="347" t="s">
        <v>1416</v>
      </c>
      <c r="F28" s="367">
        <f>'数据-取费表'!B41</f>
        <v>5.6000000000000001E-2</v>
      </c>
      <c r="G28" s="1844"/>
      <c r="H28" s="353"/>
      <c r="I28" s="354"/>
      <c r="J28" s="355"/>
      <c r="K28" s="373"/>
      <c r="L28" s="347" t="s">
        <v>1471</v>
      </c>
      <c r="M28" s="357">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8" t="s">
        <v>1034</v>
      </c>
      <c r="B29" s="1339" t="s">
        <v>1472</v>
      </c>
      <c r="C29" s="1340">
        <f ca="1">ROUND((C19+C20+C23+C26)/(1-F21-C24-C27-C28),0)</f>
        <v>2546018</v>
      </c>
      <c r="D29" s="1341"/>
      <c r="E29" s="1339"/>
      <c r="F29" s="1342"/>
      <c r="G29" s="1844"/>
      <c r="H29" s="380" t="s">
        <v>1029</v>
      </c>
      <c r="I29" s="381" t="s">
        <v>1473</v>
      </c>
      <c r="J29" s="382">
        <f ca="1">ROUND(J26/(1+F40)^F41,0)</f>
        <v>0</v>
      </c>
      <c r="K29" s="383" t="s">
        <v>1474</v>
      </c>
      <c r="L29" s="384"/>
      <c r="M29" s="385">
        <f ca="1">INDIRECT("'数据-取费表'!k"&amp;$G$1)</f>
        <v>440.53</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8" t="s">
        <v>1026</v>
      </c>
      <c r="B30" s="1329" t="s">
        <v>1418</v>
      </c>
      <c r="C30" s="355">
        <f ca="1">ROUND(C31+C36+C37+C38,0)</f>
        <v>319199</v>
      </c>
      <c r="D30" s="1336" t="s">
        <v>1419</v>
      </c>
      <c r="E30" s="1337"/>
      <c r="F30" s="1293"/>
      <c r="G30" s="1841"/>
      <c r="H30" s="745"/>
      <c r="I30" s="746"/>
      <c r="J30" s="747"/>
      <c r="K30" s="748"/>
      <c r="L30" s="749"/>
      <c r="M30" s="750"/>
    </row>
    <row r="31" spans="1:37" ht="18" customHeight="1">
      <c r="A31" s="1201" t="s">
        <v>1031</v>
      </c>
      <c r="B31" s="347" t="s">
        <v>1423</v>
      </c>
      <c r="C31" s="24">
        <f ca="1">ROUND(IF(项目基本情况!B11="自然人",C6*F31/(1+'数据-取费表'!C42),C32+C33+C34),0)</f>
        <v>255209</v>
      </c>
      <c r="D31" s="1790" t="s">
        <v>1424</v>
      </c>
      <c r="E31" s="1788" t="s">
        <v>1475</v>
      </c>
      <c r="F31" s="368" t="str">
        <f ca="1">IF(项目基本情况!B11="企业","",IF(INDIRECT("'数据-取费表'!c"&amp;$G$1)="住宅",5%,IF(F6*F7*F8/12/(1+'数据-取费表'!C42)&gt;20000,12%,7%)))</f>
        <v/>
      </c>
      <c r="G31" s="1841"/>
      <c r="H31" s="745"/>
      <c r="I31" s="746"/>
      <c r="J31" s="747"/>
      <c r="K31" s="748"/>
      <c r="L31" s="749"/>
      <c r="M31" s="750"/>
    </row>
    <row r="32" spans="1:37" ht="18" customHeight="1">
      <c r="A32" s="1201" t="s">
        <v>1030</v>
      </c>
      <c r="B32" s="347" t="s">
        <v>1427</v>
      </c>
      <c r="C32" s="24">
        <f ca="1">IF(项目基本情况!B11="自然人","——",ROUND(C6*F32/(1+'数据-取费表'!C42),0))</f>
        <v>81040</v>
      </c>
      <c r="D32" s="1788" t="s">
        <v>1428</v>
      </c>
      <c r="E32" s="347" t="s">
        <v>1416</v>
      </c>
      <c r="F32" s="377">
        <f>'数据-取费表'!B41</f>
        <v>5.6000000000000001E-2</v>
      </c>
      <c r="G32" s="1841"/>
      <c r="H32" s="745"/>
      <c r="I32" s="746"/>
      <c r="J32" s="747"/>
      <c r="K32" s="748"/>
      <c r="L32" s="749"/>
      <c r="M32" s="750"/>
    </row>
    <row r="33" spans="1:18" ht="18" customHeight="1">
      <c r="A33" s="1201" t="s">
        <v>1032</v>
      </c>
      <c r="B33" s="347" t="s">
        <v>1431</v>
      </c>
      <c r="C33" s="24">
        <f ca="1">IF(项目基本情况!B11="自然人","——",IF(D33="按租金收入计税",ROUND(C6*F33/(1+'数据-取费表'!C42),0),IF(D33="按房产原值计税",ROUND(C29*F33*0.7,0),INDIRECT("'数据-取费表'!Aj"&amp;$G$1))))</f>
        <v>173657</v>
      </c>
      <c r="D33" s="1818" t="s">
        <v>3170</v>
      </c>
      <c r="E33" s="347" t="s">
        <v>1416</v>
      </c>
      <c r="F33" s="367">
        <f>IF(D33="按票据","——",IF(D33="按租金收入计税",'数据-取费表'!B51,'数据-取费表'!B50))</f>
        <v>0.12</v>
      </c>
      <c r="G33" s="1841"/>
      <c r="H33" s="1849"/>
      <c r="I33" s="1850"/>
      <c r="J33" s="1851"/>
      <c r="K33" s="1852"/>
      <c r="L33" s="1849"/>
      <c r="M33" s="1849"/>
    </row>
    <row r="34" spans="1:18" ht="18" customHeight="1">
      <c r="A34" s="1290" t="s">
        <v>1383</v>
      </c>
      <c r="B34" s="164" t="s">
        <v>1435</v>
      </c>
      <c r="C34" s="25">
        <f ca="1">IF(项目基本情况!B11="自然人","——",ROUND(F34*F35,))</f>
        <v>512</v>
      </c>
      <c r="D34" s="370" t="s">
        <v>1436</v>
      </c>
      <c r="E34" s="347" t="s">
        <v>1437</v>
      </c>
      <c r="F34" s="371">
        <f>'数据-取费表'!B52</f>
        <v>24</v>
      </c>
      <c r="G34" s="1841"/>
      <c r="H34" s="745"/>
      <c r="I34" s="1850"/>
      <c r="J34" s="1851"/>
      <c r="K34" s="1853"/>
      <c r="L34" s="1854"/>
      <c r="M34" s="1854"/>
    </row>
    <row r="35" spans="1:18" ht="18" customHeight="1">
      <c r="A35" s="1352"/>
      <c r="B35" s="1350"/>
      <c r="C35" s="29"/>
      <c r="D35" s="373"/>
      <c r="E35" s="347" t="s">
        <v>1441</v>
      </c>
      <c r="F35" s="348">
        <f ca="1">INDIRECT("'数据-取费表'!r"&amp;$G$1)</f>
        <v>21.35</v>
      </c>
      <c r="G35" s="1841"/>
      <c r="H35" s="745"/>
      <c r="I35" s="1850"/>
      <c r="J35" s="1851"/>
      <c r="K35" s="1852"/>
      <c r="L35" s="1849"/>
      <c r="M35" s="1849"/>
    </row>
    <row r="36" spans="1:18" ht="18" customHeight="1">
      <c r="A36" s="1351" t="s">
        <v>1035</v>
      </c>
      <c r="B36" s="347" t="s">
        <v>1443</v>
      </c>
      <c r="C36" s="24">
        <f ca="1">ROUND(C29*F36,0)</f>
        <v>38190</v>
      </c>
      <c r="D36" s="1788" t="s">
        <v>1476</v>
      </c>
      <c r="E36" s="347" t="s">
        <v>1416</v>
      </c>
      <c r="F36" s="374">
        <f ca="1">INDIRECT("'数据-取费表'!Ak"&amp;$G$1)</f>
        <v>1.4999999999999999E-2</v>
      </c>
      <c r="G36" s="1841"/>
      <c r="H36" s="1849"/>
      <c r="I36" s="1850"/>
      <c r="J36" s="1851"/>
      <c r="K36" s="751"/>
      <c r="L36" s="1849"/>
      <c r="M36" s="1849"/>
    </row>
    <row r="37" spans="1:18" ht="18" customHeight="1">
      <c r="A37" s="1201" t="s">
        <v>1071</v>
      </c>
      <c r="B37" s="347" t="s">
        <v>1447</v>
      </c>
      <c r="C37" s="24">
        <f ca="1">ROUND(C13*F37,0)</f>
        <v>2979</v>
      </c>
      <c r="D37" s="1788" t="s">
        <v>1448</v>
      </c>
      <c r="E37" s="347" t="s">
        <v>1449</v>
      </c>
      <c r="F37" s="376">
        <f ca="1">INDIRECT("'数据-取费表'!Al"&amp;$G$1)</f>
        <v>1.5E-3</v>
      </c>
      <c r="G37" s="1841"/>
      <c r="H37" s="1849"/>
      <c r="I37" s="1850"/>
      <c r="J37" s="1851"/>
      <c r="K37" s="751"/>
      <c r="L37" s="1849"/>
      <c r="M37" s="1849"/>
    </row>
    <row r="38" spans="1:18" ht="18" customHeight="1" thickBot="1">
      <c r="A38" s="1338" t="s">
        <v>1387</v>
      </c>
      <c r="B38" s="1339" t="s">
        <v>1433</v>
      </c>
      <c r="C38" s="1340">
        <f ca="1">ROUND(C5*F38,1)</f>
        <v>22821</v>
      </c>
      <c r="D38" s="1341" t="s">
        <v>1453</v>
      </c>
      <c r="E38" s="1339" t="s">
        <v>1449</v>
      </c>
      <c r="F38" s="1335">
        <f ca="1">INDIRECT("'数据-取费表'!Am"&amp;$G$1)</f>
        <v>1.4999999999999999E-2</v>
      </c>
      <c r="G38" s="1841"/>
      <c r="H38" s="1849"/>
      <c r="I38" s="1850"/>
      <c r="J38" s="1851"/>
      <c r="K38" s="1855"/>
      <c r="L38" s="1849"/>
      <c r="M38" s="1849"/>
    </row>
    <row r="39" spans="1:18" ht="24.6" customHeight="1" thickTop="1">
      <c r="A39" s="1328" t="s">
        <v>1027</v>
      </c>
      <c r="B39" s="1343" t="s">
        <v>1477</v>
      </c>
      <c r="C39" s="355">
        <f ca="1">C5-C30</f>
        <v>1202198</v>
      </c>
      <c r="D39" s="1344" t="s">
        <v>1478</v>
      </c>
      <c r="E39" s="1345"/>
      <c r="F39" s="1346"/>
      <c r="G39" s="1841"/>
      <c r="H39" s="1849"/>
      <c r="I39" s="1850"/>
      <c r="J39" s="1851"/>
      <c r="K39" s="1855"/>
      <c r="L39" s="1849"/>
      <c r="M39" s="1849"/>
    </row>
    <row r="40" spans="1:18" ht="18" customHeight="1">
      <c r="A40" s="344" t="s">
        <v>1028</v>
      </c>
      <c r="B40" s="345" t="s">
        <v>1479</v>
      </c>
      <c r="C40" s="346">
        <f ca="1">ROUND(C39*(1-((1+F42)/(1+F40))^F41)/(F40-F42),0)</f>
        <v>25984811</v>
      </c>
      <c r="D40" s="370" t="s">
        <v>1463</v>
      </c>
      <c r="E40" s="347" t="s">
        <v>1464</v>
      </c>
      <c r="F40" s="357">
        <f ca="1">INDIRECT("'数据-取费表'!I"&amp;$G$1)</f>
        <v>5.5E-2</v>
      </c>
      <c r="G40" s="1841"/>
      <c r="H40" s="1829"/>
      <c r="I40" s="1850"/>
      <c r="J40" s="1851"/>
      <c r="K40" s="1855"/>
      <c r="L40" s="1829"/>
      <c r="M40" s="1829"/>
    </row>
    <row r="41" spans="1:18" ht="18" customHeight="1">
      <c r="A41" s="349"/>
      <c r="B41" s="350"/>
      <c r="C41" s="351"/>
      <c r="D41" s="378" t="s">
        <v>1480</v>
      </c>
      <c r="E41" s="347" t="s">
        <v>1468</v>
      </c>
      <c r="F41" s="379">
        <f ca="1">IF(INDIRECT("'数据-取费表'!af"&amp;$G$1)=0,INDIRECT("'数据-取费表'!ae"&amp;$G$1),INDIRECT("'数据-取费表'!af"&amp;$G$1))</f>
        <v>29.58</v>
      </c>
      <c r="G41" s="1841"/>
      <c r="H41" s="732"/>
      <c r="I41" s="1850"/>
      <c r="J41" s="1851"/>
      <c r="K41" s="751"/>
      <c r="L41" s="732"/>
      <c r="M41" s="732"/>
    </row>
    <row r="42" spans="1:18" ht="18" customHeight="1">
      <c r="A42" s="353"/>
      <c r="B42" s="354"/>
      <c r="C42" s="355"/>
      <c r="D42" s="373"/>
      <c r="E42" s="347" t="s">
        <v>1471</v>
      </c>
      <c r="F42" s="357">
        <f ca="1">INDIRECT("'数据-取费表'!v"&amp;$G$1)</f>
        <v>3.5000000000000003E-2</v>
      </c>
      <c r="G42" s="1841"/>
      <c r="H42" s="732"/>
      <c r="I42" s="1850"/>
      <c r="J42" s="1851"/>
      <c r="K42" s="751"/>
      <c r="L42" s="732"/>
      <c r="M42" s="732"/>
    </row>
    <row r="43" spans="1:18" ht="18" customHeight="1" thickBot="1">
      <c r="A43" s="380" t="s">
        <v>1029</v>
      </c>
      <c r="B43" s="381" t="s">
        <v>1481</v>
      </c>
      <c r="C43" s="382">
        <f ca="1">ROUND(C40/F43,0)</f>
        <v>58985</v>
      </c>
      <c r="D43" s="383" t="s">
        <v>1482</v>
      </c>
      <c r="E43" s="384" t="s">
        <v>1483</v>
      </c>
      <c r="F43" s="385">
        <f ca="1">INDIRECT("'数据-取费表'!k"&amp;$G$1)</f>
        <v>440.53</v>
      </c>
      <c r="G43" s="1841"/>
      <c r="H43" s="732"/>
      <c r="I43" s="732"/>
      <c r="J43" s="732"/>
      <c r="K43" s="751"/>
      <c r="L43" s="732"/>
      <c r="M43" s="732"/>
    </row>
    <row r="44" spans="1:18" s="1832" customFormat="1" ht="18" customHeight="1">
      <c r="A44" s="1856"/>
      <c r="B44" s="1856"/>
      <c r="C44" s="1857"/>
      <c r="D44" s="1856"/>
      <c r="E44" s="1856"/>
      <c r="F44" s="1856"/>
      <c r="K44" s="1858"/>
    </row>
    <row r="45" spans="1:18" s="1832" customFormat="1" ht="18" customHeight="1" thickBot="1">
      <c r="A45" s="1856"/>
      <c r="B45" s="1856"/>
      <c r="C45" s="1928">
        <f ca="1">C68-C40</f>
        <v>-31508311</v>
      </c>
      <c r="D45" s="1929" t="s">
        <v>1598</v>
      </c>
      <c r="E45" s="1856"/>
      <c r="F45" s="1856"/>
      <c r="O45" s="1859" t="s">
        <v>1513</v>
      </c>
      <c r="P45" s="1829"/>
      <c r="Q45" s="1829"/>
      <c r="R45" s="1829"/>
    </row>
    <row r="46" spans="1:18" s="1832" customFormat="1" ht="13.8" thickBot="1">
      <c r="A46" s="1860" t="s">
        <v>1514</v>
      </c>
      <c r="C46" s="1861">
        <f ca="1">ROUND(C45/10000,0)</f>
        <v>-3151</v>
      </c>
      <c r="D46" s="1862" t="str">
        <f>C2</f>
        <v>万元</v>
      </c>
      <c r="I46" s="1863" t="s">
        <v>1515</v>
      </c>
      <c r="J46" s="1864"/>
      <c r="K46" s="1865"/>
      <c r="L46" s="1866" t="str">
        <f ca="1">IF(M47="住宅",0,IF(L48&gt;J51,L60,J60))</f>
        <v>0</v>
      </c>
      <c r="O46" s="1867" t="s">
        <v>1516</v>
      </c>
      <c r="P46" s="1868" t="s">
        <v>1517</v>
      </c>
      <c r="Q46" s="1869" t="s">
        <v>1518</v>
      </c>
      <c r="R46" s="1869" t="s">
        <v>1519</v>
      </c>
    </row>
    <row r="47" spans="1:18" s="1832" customFormat="1" ht="13.8" thickBot="1">
      <c r="A47" s="1165" t="s">
        <v>1390</v>
      </c>
      <c r="B47" s="1197" t="s">
        <v>1391</v>
      </c>
      <c r="C47" s="1197" t="s">
        <v>1392</v>
      </c>
      <c r="D47" s="1197" t="s">
        <v>1393</v>
      </c>
      <c r="E47" s="1278" t="s">
        <v>1394</v>
      </c>
      <c r="F47" s="1279"/>
      <c r="G47" s="792"/>
      <c r="I47" s="1870" t="s">
        <v>1520</v>
      </c>
      <c r="J47" s="1871" t="s">
        <v>3167</v>
      </c>
      <c r="K47" s="1872" t="s">
        <v>1521</v>
      </c>
      <c r="L47" s="1873">
        <f ca="1">INDIRECT("'数据-取费表'!d"&amp;$G$1)</f>
        <v>50</v>
      </c>
      <c r="M47" s="1828" t="str">
        <f>IF(ISNUMBER(FIND("住宅",C1)),"住宅","非住宅")</f>
        <v>非住宅</v>
      </c>
      <c r="O47" s="1874" t="s">
        <v>1036</v>
      </c>
      <c r="P47" s="1875" t="s">
        <v>1522</v>
      </c>
      <c r="Q47" s="1876">
        <f ca="1">C40+J29</f>
        <v>25984811</v>
      </c>
      <c r="R47" s="1876" t="s">
        <v>1523</v>
      </c>
    </row>
    <row r="48" spans="1:18" s="1832" customFormat="1" ht="40.200000000000003" thickBot="1">
      <c r="A48" s="1359" t="s">
        <v>1131</v>
      </c>
      <c r="B48" s="345" t="s">
        <v>1395</v>
      </c>
      <c r="C48" s="1807">
        <f ca="1">C49+C53+C55</f>
        <v>0</v>
      </c>
      <c r="D48" s="1361"/>
      <c r="E48" s="1362"/>
      <c r="F48" s="1181"/>
      <c r="G48" s="792"/>
      <c r="H48" s="793"/>
      <c r="I48" s="1877" t="s">
        <v>1524</v>
      </c>
      <c r="J48" s="1878" t="s">
        <v>3168</v>
      </c>
      <c r="K48" s="1879" t="s">
        <v>1525</v>
      </c>
      <c r="L48" s="1880">
        <f ca="1">INDIRECT("'数据-取费表'!f"&amp;$G$1)</f>
        <v>29.58</v>
      </c>
      <c r="O48" s="1874" t="s">
        <v>1037</v>
      </c>
      <c r="P48" s="1875" t="s">
        <v>1526</v>
      </c>
      <c r="Q48" s="1876" t="str">
        <f ca="1">J60</f>
        <v>0</v>
      </c>
      <c r="R48" s="1876" t="s">
        <v>1527</v>
      </c>
    </row>
    <row r="49" spans="1:18" s="1832" customFormat="1" ht="13.8" thickBot="1">
      <c r="A49" s="1194" t="s">
        <v>1132</v>
      </c>
      <c r="B49" s="1819" t="s">
        <v>1484</v>
      </c>
      <c r="C49" s="1363">
        <f ca="1">ROUND(F49*F51*F50*(1-F52),0)</f>
        <v>0</v>
      </c>
      <c r="D49" s="1275" t="s">
        <v>1398</v>
      </c>
      <c r="E49" s="1820" t="s">
        <v>1485</v>
      </c>
      <c r="F49" s="1280"/>
      <c r="G49" s="1881"/>
      <c r="H49" s="793"/>
      <c r="I49" s="1877" t="s">
        <v>1528</v>
      </c>
      <c r="J49" s="1882">
        <v>2000</v>
      </c>
      <c r="K49" s="1879" t="s">
        <v>1529</v>
      </c>
      <c r="L49" s="1883"/>
      <c r="O49" s="1884" t="s">
        <v>1038</v>
      </c>
      <c r="P49" s="1875" t="s">
        <v>1530</v>
      </c>
      <c r="Q49" s="1876">
        <f ca="1">C29</f>
        <v>2546018</v>
      </c>
      <c r="R49" s="1876" t="s">
        <v>1523</v>
      </c>
    </row>
    <row r="50" spans="1:18" s="1832" customFormat="1" ht="13.8" thickBot="1">
      <c r="A50" s="1195"/>
      <c r="B50" s="1198"/>
      <c r="C50" s="1199"/>
      <c r="D50" s="1172"/>
      <c r="E50" s="1276" t="s">
        <v>1400</v>
      </c>
      <c r="F50" s="1277">
        <f ca="1">F7</f>
        <v>440.53</v>
      </c>
      <c r="H50" s="793"/>
      <c r="I50" s="1877" t="s">
        <v>1531</v>
      </c>
      <c r="J50" s="1885">
        <f>SUMPRODUCT((I63:I65=J47)*(J62:L62=J48)*(J63:L65))</f>
        <v>60</v>
      </c>
      <c r="K50" s="1879" t="s">
        <v>1532</v>
      </c>
      <c r="L50" s="1883"/>
      <c r="M50" s="1886"/>
      <c r="O50" s="1884" t="s">
        <v>1039</v>
      </c>
      <c r="P50" s="1875" t="s">
        <v>1533</v>
      </c>
      <c r="Q50" s="1887" t="e">
        <f ca="1">J58</f>
        <v>#VALUE!</v>
      </c>
      <c r="R50" s="1876"/>
    </row>
    <row r="51" spans="1:18" s="1832" customFormat="1" ht="13.8" thickBot="1">
      <c r="A51" s="1196"/>
      <c r="B51" s="1198"/>
      <c r="C51" s="1199"/>
      <c r="D51" s="1172"/>
      <c r="E51" s="1200" t="s">
        <v>1401</v>
      </c>
      <c r="F51" s="348">
        <f ca="1">F8</f>
        <v>365</v>
      </c>
      <c r="I51" s="1888" t="s">
        <v>1534</v>
      </c>
      <c r="J51" s="1889">
        <f>IF(J49="",J50,J49+J50-YEAR('数据-取费表'!B2))</f>
        <v>40</v>
      </c>
      <c r="K51" s="1890" t="s">
        <v>1535</v>
      </c>
      <c r="L51" s="1891">
        <f ca="1">ROUND(-PV(INDIRECT("'数据-取费表'!h"&amp;$G$1),L48,(C39-C13*C76),0),0)</f>
        <v>16879122</v>
      </c>
      <c r="M51" s="1892"/>
      <c r="O51" s="1884" t="s">
        <v>1040</v>
      </c>
      <c r="P51" s="1875" t="s">
        <v>1536</v>
      </c>
      <c r="Q51" s="1887">
        <f>J52</f>
        <v>8.5000000000000006E-2</v>
      </c>
      <c r="R51" s="1876"/>
    </row>
    <row r="52" spans="1:18" s="1832" customFormat="1" ht="13.8" thickBot="1">
      <c r="A52" s="1196"/>
      <c r="B52" s="1198"/>
      <c r="C52" s="1199"/>
      <c r="D52" s="1172"/>
      <c r="E52" s="1200" t="s">
        <v>1402</v>
      </c>
      <c r="F52" s="1274"/>
      <c r="I52" s="1893" t="s">
        <v>1537</v>
      </c>
      <c r="J52" s="1894">
        <v>8.5000000000000006E-2</v>
      </c>
      <c r="K52" s="1893" t="s">
        <v>1538</v>
      </c>
      <c r="L52" s="1894"/>
      <c r="O52" s="1884" t="s">
        <v>1041</v>
      </c>
      <c r="P52" s="1875" t="s">
        <v>1539</v>
      </c>
      <c r="Q52" s="1876">
        <f ca="1">J53</f>
        <v>29.58</v>
      </c>
      <c r="R52" s="1876" t="s">
        <v>1540</v>
      </c>
    </row>
    <row r="53" spans="1:18" s="1832" customFormat="1" ht="30.75" customHeight="1" thickBot="1">
      <c r="A53" s="1360" t="s">
        <v>1133</v>
      </c>
      <c r="B53" s="369" t="s">
        <v>1403</v>
      </c>
      <c r="C53" s="361">
        <f ca="1">ROUND(IF(F53="押一",C49/12*F11,IF(F53="押二",C49/12*2*F11,IF(F53="押三",C49/12*3*F11,C54*F11))),0)</f>
        <v>0</v>
      </c>
      <c r="D53" s="1814" t="s">
        <v>3042</v>
      </c>
      <c r="E53" s="358" t="s">
        <v>1404</v>
      </c>
      <c r="F53" s="1365"/>
      <c r="I53" s="1895" t="s">
        <v>1541</v>
      </c>
      <c r="J53" s="2941">
        <f ca="1">IF(M47="住宅",IF(D1="——",MAX(J51,L48),MAX(J51,L48-'数据-取费表'!B24)),IF(D1="——",MIN(J51,L48),MIN(J51,L48-'数据-取费表'!B24)))</f>
        <v>29.58</v>
      </c>
      <c r="K53" s="3206" t="s">
        <v>1542</v>
      </c>
      <c r="L53" s="3207"/>
      <c r="O53" s="1874" t="s">
        <v>1042</v>
      </c>
      <c r="P53" s="1875" t="s">
        <v>1543</v>
      </c>
      <c r="Q53" s="1876">
        <f ca="1">Q47+Q48</f>
        <v>25984811</v>
      </c>
      <c r="R53" s="1876" t="s">
        <v>1043</v>
      </c>
    </row>
    <row r="54" spans="1:18" s="1832" customFormat="1" ht="13.8" thickBot="1">
      <c r="A54" s="1194"/>
      <c r="B54" s="1930" t="s">
        <v>1597</v>
      </c>
      <c r="C54" s="1178"/>
      <c r="D54" s="1814"/>
      <c r="E54" s="1822"/>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8"/>
      <c r="K54" s="1898"/>
      <c r="L54" s="1898"/>
      <c r="M54" s="1881"/>
      <c r="O54" s="1859" t="s">
        <v>1544</v>
      </c>
      <c r="P54" s="1829"/>
      <c r="Q54" s="1829"/>
      <c r="R54" s="1829"/>
    </row>
    <row r="55" spans="1:18" s="1832" customFormat="1" ht="13.8" thickBot="1">
      <c r="A55" s="1332" t="s">
        <v>1071</v>
      </c>
      <c r="B55" s="1817" t="s">
        <v>1407</v>
      </c>
      <c r="C55" s="1333"/>
      <c r="D55" s="1814"/>
      <c r="E55" s="1822"/>
      <c r="F55" s="1896"/>
      <c r="I55" s="1899" t="s">
        <v>1545</v>
      </c>
      <c r="J55" s="1900" t="e">
        <f ca="1">ROUND(IF(J47="钢混",J57/J50,1-(1-2%)*(J50-J57)/J50),3)</f>
        <v>#VALUE!</v>
      </c>
      <c r="K55" s="1901" t="s">
        <v>1546</v>
      </c>
      <c r="L55" s="1902"/>
      <c r="O55" s="1867" t="s">
        <v>1516</v>
      </c>
      <c r="P55" s="1868" t="s">
        <v>1517</v>
      </c>
      <c r="Q55" s="1869" t="s">
        <v>1518</v>
      </c>
      <c r="R55" s="1869" t="s">
        <v>1519</v>
      </c>
    </row>
    <row r="56" spans="1:18" s="1832" customFormat="1" ht="36" customHeight="1" thickTop="1" thickBot="1">
      <c r="A56" s="1176">
        <v>2</v>
      </c>
      <c r="B56" s="1177" t="s">
        <v>1408</v>
      </c>
      <c r="C56" s="276">
        <f ca="1">C13</f>
        <v>1985894</v>
      </c>
      <c r="D56" s="1903"/>
      <c r="E56" s="1904"/>
      <c r="F56" s="1896"/>
      <c r="I56" s="1905" t="s">
        <v>1548</v>
      </c>
      <c r="J56" s="1906" t="s">
        <v>3161</v>
      </c>
      <c r="K56" s="1877" t="s">
        <v>1549</v>
      </c>
      <c r="L56" s="1880" t="str">
        <f ca="1">IF(L48&lt;J51,"——",L48-J51)</f>
        <v>——</v>
      </c>
      <c r="O56" s="1874" t="s">
        <v>1036</v>
      </c>
      <c r="P56" s="1875" t="s">
        <v>1522</v>
      </c>
      <c r="Q56" s="1876">
        <f ca="1">C40+J29</f>
        <v>25984811</v>
      </c>
      <c r="R56" s="1876" t="s">
        <v>1523</v>
      </c>
    </row>
    <row r="57" spans="1:18" s="1832" customFormat="1" ht="24.6" thickBot="1">
      <c r="A57" s="1907"/>
      <c r="B57" s="1169" t="s">
        <v>1472</v>
      </c>
      <c r="C57" s="282">
        <f ca="1">C29</f>
        <v>2546018</v>
      </c>
      <c r="D57" s="1908"/>
      <c r="E57" s="1909"/>
      <c r="F57" s="1910"/>
      <c r="I57" s="1911" t="s">
        <v>1550</v>
      </c>
      <c r="J57" s="1912" t="str">
        <f ca="1">IF(OR(M47="住宅",J51&lt;L48,J56="是"),"——",J51-L48)</f>
        <v>——</v>
      </c>
      <c r="K57" s="1877" t="s">
        <v>1599</v>
      </c>
      <c r="L57" s="1880" t="str">
        <f ca="1">IF(L48&lt;J51,"——",IF(L55="比较法",L49,IF(L55="基准地价",L50,L51)))</f>
        <v>——</v>
      </c>
      <c r="O57" s="1874" t="s">
        <v>1037</v>
      </c>
      <c r="P57" s="1875" t="s">
        <v>1600</v>
      </c>
      <c r="Q57" s="1876">
        <f ca="1">L60</f>
        <v>0</v>
      </c>
      <c r="R57" s="1876" t="s">
        <v>1601</v>
      </c>
    </row>
    <row r="58" spans="1:18" s="1832" customFormat="1" ht="24.6" thickBot="1">
      <c r="A58" s="360" t="s">
        <v>1026</v>
      </c>
      <c r="B58" s="1177" t="s">
        <v>1418</v>
      </c>
      <c r="C58" s="361">
        <f ca="1">ROUND(C59+C64+C65+C66,0)</f>
        <v>255547</v>
      </c>
      <c r="D58" s="1179" t="s">
        <v>1419</v>
      </c>
      <c r="E58" s="1180"/>
      <c r="F58" s="1181"/>
      <c r="I58" s="1911" t="s">
        <v>1554</v>
      </c>
      <c r="J58" s="1913" t="e">
        <f ca="1">IF(J55&lt;0.4,0.4,J55)</f>
        <v>#VALUE!</v>
      </c>
      <c r="K58" s="1890" t="s">
        <v>1602</v>
      </c>
      <c r="L58" s="1880" t="e">
        <f ca="1">ROUND(POWER(1+L52,L47-L48)*(POWER(1+L52,L48)-1)/(POWER(1+L52,L47)-1),4)</f>
        <v>#DIV/0!</v>
      </c>
      <c r="O58" s="1884" t="s">
        <v>1038</v>
      </c>
      <c r="P58" s="1875" t="s">
        <v>1556</v>
      </c>
      <c r="Q58" s="1876">
        <f>IF(L55="比较法",L49,IF(L55="基准地价",L50,0))</f>
        <v>0</v>
      </c>
      <c r="R58" s="1876" t="s">
        <v>1523</v>
      </c>
    </row>
    <row r="59" spans="1:18" s="1832" customFormat="1" ht="24.6" thickBot="1">
      <c r="A59" s="1201" t="s">
        <v>1031</v>
      </c>
      <c r="B59" s="1169" t="s">
        <v>1423</v>
      </c>
      <c r="C59" s="24">
        <f ca="1">ROUND(IF(项目基本情况!B11="自然人",C48*F59,C60+C61+C62),0)</f>
        <v>214378</v>
      </c>
      <c r="D59" s="1182" t="s">
        <v>1424</v>
      </c>
      <c r="E59" s="1183" t="s">
        <v>1425</v>
      </c>
      <c r="F59" s="368" t="str">
        <f ca="1">IF(项目基本情况!B11="企业","",IF(INDIRECT("'数据-取费表'!c"&amp;$G$1)="住宅",5%,IF(F49*F50*F51/12/(1+'数据-取费表'!C42)&gt;20000,12%,7%)))</f>
        <v/>
      </c>
      <c r="I59" s="1911" t="s">
        <v>1557</v>
      </c>
      <c r="J59" s="1912"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0"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4" t="s">
        <v>1039</v>
      </c>
      <c r="P59" s="1875" t="s">
        <v>1558</v>
      </c>
      <c r="Q59" s="1887">
        <f>L52</f>
        <v>0</v>
      </c>
      <c r="R59" s="1876"/>
    </row>
    <row r="60" spans="1:18" s="1832" customFormat="1" ht="16.2" thickBot="1">
      <c r="A60" s="1201" t="s">
        <v>1030</v>
      </c>
      <c r="B60" s="1169" t="s">
        <v>1427</v>
      </c>
      <c r="C60" s="24">
        <f ca="1">IF(项目基本情况!B11="自然人","——",ROUND(C48*F60/(1+'数据-取费表'!C42),0))</f>
        <v>0</v>
      </c>
      <c r="D60" s="1183" t="s">
        <v>1428</v>
      </c>
      <c r="E60" s="1169" t="s">
        <v>1416</v>
      </c>
      <c r="F60" s="377">
        <f t="shared" ref="F60:F66" si="0">F32</f>
        <v>5.6000000000000001E-2</v>
      </c>
      <c r="I60" s="1914" t="s">
        <v>1559</v>
      </c>
      <c r="J60" s="1915" t="str">
        <f ca="1">IF(OR(M47="住宅",J51&lt;L48,J56="是"),"0",ROUND(J59/(1+J52)^J53,0))</f>
        <v>0</v>
      </c>
      <c r="K60" s="1916" t="s">
        <v>1560</v>
      </c>
      <c r="L60" s="1915">
        <f ca="1">IF(OR(M47="住宅",L48&lt;J51),0,ROUND(L57*(L58/L59-1),0))</f>
        <v>0</v>
      </c>
      <c r="O60" s="1884" t="s">
        <v>1040</v>
      </c>
      <c r="P60" s="1875" t="s">
        <v>1561</v>
      </c>
      <c r="Q60" s="1876" t="e">
        <f ca="1">L58</f>
        <v>#DIV/0!</v>
      </c>
      <c r="R60" s="1876" t="s">
        <v>1562</v>
      </c>
    </row>
    <row r="61" spans="1:18" s="1832" customFormat="1" ht="13.8" thickBot="1">
      <c r="A61" s="1201" t="s">
        <v>1486</v>
      </c>
      <c r="B61" s="1169" t="s">
        <v>1487</v>
      </c>
      <c r="C61" s="24">
        <f ca="1">IF(项目基本情况!B11="自然人","——",IF(D61="按租金收入计税",ROUND(C48*F61,0),IF(D61="按房产原值计税",ROUND(C57*F61*0.7,0),INDIRECT("'数据-取费表'!Aj"&amp;$G$1))))</f>
        <v>213866</v>
      </c>
      <c r="D61" s="1818" t="s">
        <v>1432</v>
      </c>
      <c r="E61" s="1169" t="s">
        <v>1488</v>
      </c>
      <c r="F61" s="367">
        <f t="shared" si="0"/>
        <v>0.12</v>
      </c>
      <c r="I61" s="1917"/>
      <c r="J61" s="1917"/>
      <c r="K61" s="1917"/>
      <c r="L61" s="1917"/>
      <c r="O61" s="1884" t="s">
        <v>1041</v>
      </c>
      <c r="P61" s="1875" t="str">
        <f>K59</f>
        <v>建筑物剩余耐用年限下的土地年期修正系数Kn</v>
      </c>
      <c r="Q61" s="1876" t="e">
        <f ca="1">L59</f>
        <v>#DIV/0!</v>
      </c>
      <c r="R61" s="1876" t="s">
        <v>1563</v>
      </c>
    </row>
    <row r="62" spans="1:18" s="1832" customFormat="1" ht="13.8" thickBot="1">
      <c r="A62" s="1201" t="s">
        <v>1489</v>
      </c>
      <c r="B62" s="1168" t="s">
        <v>1490</v>
      </c>
      <c r="C62" s="25">
        <f ca="1">IF(项目基本情况!B11="自然人","——",ROUND(F62*F63,0))</f>
        <v>512</v>
      </c>
      <c r="D62" s="1184" t="s">
        <v>1491</v>
      </c>
      <c r="E62" s="1169" t="s">
        <v>1492</v>
      </c>
      <c r="F62" s="371">
        <f t="shared" si="0"/>
        <v>24</v>
      </c>
      <c r="I62" s="1918" t="s">
        <v>1564</v>
      </c>
      <c r="J62" s="1919" t="s">
        <v>1565</v>
      </c>
      <c r="K62" s="1919" t="s">
        <v>1566</v>
      </c>
      <c r="L62" s="1919" t="s">
        <v>1567</v>
      </c>
      <c r="M62" s="1920" t="s">
        <v>1568</v>
      </c>
      <c r="O62" s="1874" t="s">
        <v>1042</v>
      </c>
      <c r="P62" s="1875" t="s">
        <v>1569</v>
      </c>
      <c r="Q62" s="1876">
        <f ca="1">Q56+Q57</f>
        <v>25984811</v>
      </c>
      <c r="R62" s="1876" t="s">
        <v>1043</v>
      </c>
    </row>
    <row r="63" spans="1:18" s="1832" customFormat="1" ht="13.8" thickBot="1">
      <c r="A63" s="372"/>
      <c r="B63" s="1175"/>
      <c r="C63" s="29"/>
      <c r="D63" s="1185"/>
      <c r="E63" s="1169" t="s">
        <v>1493</v>
      </c>
      <c r="F63" s="348">
        <f t="shared" ca="1" si="0"/>
        <v>21.35</v>
      </c>
      <c r="I63" s="1918" t="s">
        <v>1570</v>
      </c>
      <c r="J63" s="1919">
        <v>70</v>
      </c>
      <c r="K63" s="1919">
        <v>50</v>
      </c>
      <c r="L63" s="1919">
        <v>80</v>
      </c>
      <c r="M63" s="1921">
        <v>0.02</v>
      </c>
      <c r="O63" s="1859" t="s">
        <v>1571</v>
      </c>
      <c r="P63" s="1829"/>
      <c r="Q63" s="1829"/>
      <c r="R63" s="1829"/>
    </row>
    <row r="64" spans="1:18" s="1832" customFormat="1" ht="13.8" thickBot="1">
      <c r="A64" s="1201" t="s">
        <v>1494</v>
      </c>
      <c r="B64" s="1169" t="s">
        <v>1495</v>
      </c>
      <c r="C64" s="24">
        <f ca="1">ROUND(C57*F64,0)</f>
        <v>38190</v>
      </c>
      <c r="D64" s="1183" t="s">
        <v>1496</v>
      </c>
      <c r="E64" s="1169" t="s">
        <v>1488</v>
      </c>
      <c r="F64" s="374">
        <f t="shared" ca="1" si="0"/>
        <v>1.4999999999999999E-2</v>
      </c>
      <c r="I64" s="1918" t="s">
        <v>1572</v>
      </c>
      <c r="J64" s="1919">
        <v>50</v>
      </c>
      <c r="K64" s="1919">
        <v>35</v>
      </c>
      <c r="L64" s="1919">
        <v>60</v>
      </c>
      <c r="M64" s="1920">
        <v>0</v>
      </c>
      <c r="O64" s="1867" t="s">
        <v>1516</v>
      </c>
      <c r="P64" s="1868" t="s">
        <v>1517</v>
      </c>
      <c r="Q64" s="1869" t="s">
        <v>1518</v>
      </c>
      <c r="R64" s="1869" t="s">
        <v>1519</v>
      </c>
    </row>
    <row r="65" spans="1:18" s="1832" customFormat="1" ht="13.8" thickBot="1">
      <c r="A65" s="1201" t="s">
        <v>1497</v>
      </c>
      <c r="B65" s="1169" t="s">
        <v>1447</v>
      </c>
      <c r="C65" s="24">
        <f ca="1">ROUND(C56*F65,0)</f>
        <v>2979</v>
      </c>
      <c r="D65" s="1183" t="s">
        <v>1448</v>
      </c>
      <c r="E65" s="1169" t="s">
        <v>1449</v>
      </c>
      <c r="F65" s="376">
        <f t="shared" ca="1" si="0"/>
        <v>1.5E-3</v>
      </c>
      <c r="I65" s="1918" t="s">
        <v>1573</v>
      </c>
      <c r="J65" s="1919">
        <v>40</v>
      </c>
      <c r="K65" s="1919">
        <v>30</v>
      </c>
      <c r="L65" s="1919">
        <v>50</v>
      </c>
      <c r="M65" s="1921">
        <v>0.02</v>
      </c>
      <c r="O65" s="1874" t="s">
        <v>1036</v>
      </c>
      <c r="P65" s="1875" t="s">
        <v>1574</v>
      </c>
      <c r="Q65" s="1876">
        <f ca="1">C40+J29</f>
        <v>25984811</v>
      </c>
      <c r="R65" s="1876" t="s">
        <v>1523</v>
      </c>
    </row>
    <row r="66" spans="1:18" s="1832" customFormat="1" ht="16.2" thickBot="1">
      <c r="A66" s="1201" t="s">
        <v>1498</v>
      </c>
      <c r="B66" s="1169" t="s">
        <v>1433</v>
      </c>
      <c r="C66" s="24">
        <f ca="1">ROUND(C48*F66,0)</f>
        <v>0</v>
      </c>
      <c r="D66" s="1183" t="s">
        <v>1499</v>
      </c>
      <c r="E66" s="1169" t="s">
        <v>1416</v>
      </c>
      <c r="F66" s="357">
        <f t="shared" ca="1" si="0"/>
        <v>1.4999999999999999E-2</v>
      </c>
      <c r="O66" s="1874" t="s">
        <v>1037</v>
      </c>
      <c r="P66" s="1875" t="s">
        <v>1552</v>
      </c>
      <c r="Q66" s="1876">
        <f ca="1">L60</f>
        <v>0</v>
      </c>
      <c r="R66" s="1876" t="s">
        <v>1575</v>
      </c>
    </row>
    <row r="67" spans="1:18" s="1832" customFormat="1" ht="24.6" thickBot="1">
      <c r="A67" s="1176" t="s">
        <v>1027</v>
      </c>
      <c r="B67" s="1186" t="s">
        <v>1457</v>
      </c>
      <c r="C67" s="361">
        <f ca="1">C48-C58</f>
        <v>-255547</v>
      </c>
      <c r="D67" s="1182" t="s">
        <v>1458</v>
      </c>
      <c r="E67" s="1187"/>
      <c r="F67" s="1188"/>
      <c r="O67" s="1884" t="s">
        <v>1038</v>
      </c>
      <c r="P67" s="1875" t="s">
        <v>1556</v>
      </c>
      <c r="Q67" s="1922">
        <f ca="1">L51</f>
        <v>16879122</v>
      </c>
      <c r="R67" s="1876" t="s">
        <v>1576</v>
      </c>
    </row>
    <row r="68" spans="1:18" s="1832" customFormat="1" ht="16.2" thickBot="1">
      <c r="A68" s="1166" t="s">
        <v>1028</v>
      </c>
      <c r="B68" s="1167" t="s">
        <v>1479</v>
      </c>
      <c r="C68" s="346">
        <f ca="1">ROUND(C67*(1-((1+F70)/(1+F68))^F69)/(F68-F70),0)</f>
        <v>-5523500</v>
      </c>
      <c r="D68" s="1184" t="s">
        <v>1463</v>
      </c>
      <c r="E68" s="1169" t="s">
        <v>1464</v>
      </c>
      <c r="F68" s="357">
        <f ca="1">F40</f>
        <v>5.5E-2</v>
      </c>
      <c r="O68" s="1884" t="s">
        <v>1039</v>
      </c>
      <c r="P68" s="1923" t="s">
        <v>1577</v>
      </c>
      <c r="Q68" s="1876">
        <f ca="1">ROUND(Q69-Q70*Q71,0)</f>
        <v>1043326</v>
      </c>
      <c r="R68" s="1876" t="s">
        <v>1047</v>
      </c>
    </row>
    <row r="69" spans="1:18" s="1832" customFormat="1" ht="13.8" thickBot="1">
      <c r="A69" s="1170"/>
      <c r="B69" s="1171"/>
      <c r="C69" s="351"/>
      <c r="D69" s="1189" t="s">
        <v>1467</v>
      </c>
      <c r="E69" s="1169" t="s">
        <v>1468</v>
      </c>
      <c r="F69" s="379">
        <f ca="1">F41</f>
        <v>29.58</v>
      </c>
      <c r="O69" s="1884" t="s">
        <v>1044</v>
      </c>
      <c r="P69" s="1923" t="s">
        <v>1578</v>
      </c>
      <c r="Q69" s="1876">
        <f ca="1">C39</f>
        <v>1202198</v>
      </c>
      <c r="R69" s="1876" t="s">
        <v>1523</v>
      </c>
    </row>
    <row r="70" spans="1:18" s="1832" customFormat="1" ht="13.8" thickBot="1">
      <c r="A70" s="1173"/>
      <c r="B70" s="1174"/>
      <c r="C70" s="355"/>
      <c r="D70" s="1185"/>
      <c r="E70" s="1169" t="s">
        <v>1471</v>
      </c>
      <c r="F70" s="1274">
        <f ca="1">F42</f>
        <v>3.5000000000000003E-2</v>
      </c>
      <c r="O70" s="1884" t="s">
        <v>1045</v>
      </c>
      <c r="P70" s="1923" t="s">
        <v>1579</v>
      </c>
      <c r="Q70" s="1876">
        <f ca="1">C13</f>
        <v>1985894</v>
      </c>
      <c r="R70" s="1876" t="s">
        <v>1523</v>
      </c>
    </row>
    <row r="71" spans="1:18" s="1832" customFormat="1" ht="13.8" thickBot="1">
      <c r="A71" s="1190" t="s">
        <v>1029</v>
      </c>
      <c r="B71" s="1191" t="s">
        <v>1481</v>
      </c>
      <c r="C71" s="382">
        <f ca="1">ROUND(C68/F71,0)</f>
        <v>-12538</v>
      </c>
      <c r="D71" s="1192" t="s">
        <v>1482</v>
      </c>
      <c r="E71" s="1193" t="s">
        <v>1483</v>
      </c>
      <c r="F71" s="385">
        <f ca="1">F43</f>
        <v>440.53</v>
      </c>
      <c r="O71" s="1884" t="s">
        <v>1046</v>
      </c>
      <c r="P71" s="1923" t="s">
        <v>1580</v>
      </c>
      <c r="Q71" s="1887">
        <f ca="1">C76</f>
        <v>0.08</v>
      </c>
      <c r="R71" s="1876"/>
    </row>
    <row r="72" spans="1:18" s="1832" customFormat="1" ht="13.8" thickBot="1">
      <c r="B72" s="796"/>
      <c r="C72" s="796"/>
      <c r="O72" s="1884" t="s">
        <v>1040</v>
      </c>
      <c r="P72" s="1875" t="s">
        <v>1558</v>
      </c>
      <c r="Q72" s="1887">
        <f>L52</f>
        <v>0</v>
      </c>
      <c r="R72" s="1876"/>
    </row>
    <row r="73" spans="1:18" ht="16.2" thickBot="1">
      <c r="A73" s="1832"/>
      <c r="B73" s="796"/>
      <c r="C73" s="796"/>
      <c r="D73" s="1832"/>
      <c r="E73" s="1832"/>
      <c r="F73" s="1832"/>
      <c r="O73" s="1884" t="s">
        <v>1041</v>
      </c>
      <c r="P73" s="1875" t="s">
        <v>1561</v>
      </c>
      <c r="Q73" s="1876" t="e">
        <f ca="1">L58</f>
        <v>#DIV/0!</v>
      </c>
      <c r="R73" s="1876" t="s">
        <v>1562</v>
      </c>
    </row>
    <row r="74" spans="1:18" ht="13.8" thickBot="1">
      <c r="A74" s="1832"/>
      <c r="B74" s="317" t="s">
        <v>1581</v>
      </c>
      <c r="C74" s="1925"/>
      <c r="D74" s="1832"/>
      <c r="E74" s="1832"/>
      <c r="F74" s="1832"/>
      <c r="O74" s="1884" t="s">
        <v>1048</v>
      </c>
      <c r="P74" s="1875" t="str">
        <f>K59</f>
        <v>建筑物剩余耐用年限下的土地年期修正系数Kn</v>
      </c>
      <c r="Q74" s="1876" t="e">
        <f ca="1">L59</f>
        <v>#DIV/0!</v>
      </c>
      <c r="R74" s="1876" t="s">
        <v>1563</v>
      </c>
    </row>
    <row r="75" spans="1:18" ht="13.8" thickBot="1">
      <c r="A75" s="1832"/>
      <c r="B75" s="386" t="s">
        <v>1500</v>
      </c>
      <c r="C75" s="387">
        <f ca="1">ROUND(C13*C76,0)</f>
        <v>158872</v>
      </c>
      <c r="D75" s="1832"/>
      <c r="E75" s="1832"/>
      <c r="F75" s="1832"/>
      <c r="K75" s="1858"/>
      <c r="L75" s="1832"/>
      <c r="O75" s="1874" t="s">
        <v>1042</v>
      </c>
      <c r="P75" s="1875" t="s">
        <v>1543</v>
      </c>
      <c r="Q75" s="1876">
        <f ca="1">Q65+Q66</f>
        <v>25984811</v>
      </c>
      <c r="R75" s="1876" t="s">
        <v>1043</v>
      </c>
    </row>
    <row r="76" spans="1:18">
      <c r="B76" s="388" t="s">
        <v>1501</v>
      </c>
      <c r="C76" s="389">
        <f ca="1">INDIRECT("'数据-取费表'!j"&amp;$G$1)</f>
        <v>0.08</v>
      </c>
      <c r="I76" s="1832"/>
      <c r="J76" s="1832"/>
      <c r="K76" s="1858"/>
      <c r="L76" s="1832"/>
    </row>
    <row r="77" spans="1:18">
      <c r="B77" s="390" t="s">
        <v>1502</v>
      </c>
      <c r="C77" s="391"/>
      <c r="I77" s="1832"/>
      <c r="J77" s="1832"/>
      <c r="K77" s="1858"/>
      <c r="L77" s="1832"/>
    </row>
    <row r="78" spans="1:18">
      <c r="B78" s="314" t="s">
        <v>1503</v>
      </c>
      <c r="C78" s="392"/>
    </row>
    <row r="79" spans="1:18">
      <c r="B79" s="386" t="s">
        <v>1504</v>
      </c>
      <c r="C79" s="318">
        <f ca="1">1-C80</f>
        <v>0.86799999999999999</v>
      </c>
    </row>
    <row r="80" spans="1:18">
      <c r="B80" s="386" t="s">
        <v>1505</v>
      </c>
      <c r="C80" s="318">
        <f ca="1">ROUND(C75/C39,3)</f>
        <v>0.13200000000000001</v>
      </c>
    </row>
    <row r="81" spans="2:3">
      <c r="B81" s="314" t="s">
        <v>1506</v>
      </c>
      <c r="C81" s="282"/>
    </row>
    <row r="82" spans="2:3">
      <c r="B82" s="317" t="s">
        <v>1507</v>
      </c>
      <c r="C82" s="319">
        <f ca="1">1-C83</f>
        <v>0.92400000000000004</v>
      </c>
    </row>
    <row r="83" spans="2:3">
      <c r="B83" s="317" t="s">
        <v>1508</v>
      </c>
      <c r="C83" s="318">
        <f ca="1">ROUND(C13/C40,3)</f>
        <v>7.5999999999999998E-2</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2529</v>
      </c>
      <c r="B1" s="2661" t="s">
        <v>2703</v>
      </c>
      <c r="C1" s="1619" t="s">
        <v>2531</v>
      </c>
      <c r="D1" s="1620"/>
      <c r="E1" s="1629"/>
      <c r="F1" s="2576"/>
      <c r="G1" s="1630" t="s">
        <v>2644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2328</v>
      </c>
      <c r="B2" s="1417" t="e">
        <f ca="1">IF(C2="——",ROUND(C43*D3/10000,0),ROUND(C43*D3/10000,0)-D2)</f>
        <v>#DIV/0!</v>
      </c>
      <c r="C2" s="2578"/>
      <c r="D2" s="1124" t="e">
        <f ca="1">SUMIF(INDIRECT("'"&amp;F2&amp;"'"&amp;"!A:A"),"承租人权益价值",INDIRECT("'"&amp;F2&amp;"'"&amp;"!c:c"))</f>
        <v>#REF!</v>
      </c>
      <c r="E2" s="2579" t="s">
        <v>2329</v>
      </c>
      <c r="F2" s="258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2330</v>
      </c>
      <c r="B3" s="609" t="e">
        <f ca="1">IF(C2="——",C43,ROUND(B2*10000/D3,0))</f>
        <v>#DIV/0!</v>
      </c>
      <c r="C3" s="400" t="s">
        <v>2645</v>
      </c>
      <c r="D3" s="399">
        <f>IF(D1="",'数据-汇总表'!E3,SUMIF('数据-汇总表'!$C19:$C33,D1,'数据-汇总表'!$E19:$E33))</f>
        <v>32481.78999999999</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2646</v>
      </c>
      <c r="B4" s="402"/>
      <c r="C4" s="3251" t="s">
        <v>2647</v>
      </c>
      <c r="D4" s="3252"/>
      <c r="E4" s="3253" t="s">
        <v>2648</v>
      </c>
      <c r="F4" s="3254"/>
      <c r="G4" s="3251" t="s">
        <v>2649</v>
      </c>
      <c r="H4" s="3252"/>
      <c r="I4" s="3251" t="s">
        <v>2650</v>
      </c>
      <c r="J4" s="3252"/>
      <c r="K4" s="610" t="s">
        <v>2651</v>
      </c>
      <c r="L4" s="1130"/>
      <c r="M4" s="1131"/>
      <c r="N4" s="1131"/>
      <c r="O4" s="1131"/>
      <c r="P4" s="3255" t="s">
        <v>2652</v>
      </c>
      <c r="Q4" s="3256"/>
      <c r="R4" s="3238" t="s">
        <v>2648</v>
      </c>
      <c r="S4" s="3239"/>
      <c r="T4" s="3238" t="s">
        <v>2649</v>
      </c>
      <c r="U4" s="3239"/>
      <c r="V4" s="3263" t="s">
        <v>2650</v>
      </c>
      <c r="W4" s="3263"/>
      <c r="X4" s="1803"/>
      <c r="Y4" s="3238" t="s">
        <v>2652</v>
      </c>
      <c r="Z4" s="3239"/>
      <c r="AA4" s="3233" t="s">
        <v>2648</v>
      </c>
      <c r="AB4" s="3234" t="s">
        <v>2649</v>
      </c>
      <c r="AC4" s="3233" t="s">
        <v>2650</v>
      </c>
    </row>
    <row r="5" spans="1:29">
      <c r="A5" s="404"/>
      <c r="B5" s="405"/>
      <c r="C5" s="3244" t="s">
        <v>2543</v>
      </c>
      <c r="D5" s="3245"/>
      <c r="E5" s="3242" t="s">
        <v>2544</v>
      </c>
      <c r="F5" s="3243"/>
      <c r="G5" s="3244" t="s">
        <v>2545</v>
      </c>
      <c r="H5" s="3245"/>
      <c r="I5" s="3244" t="s">
        <v>2546</v>
      </c>
      <c r="J5" s="3245"/>
      <c r="K5" s="610"/>
      <c r="L5" s="1130"/>
      <c r="M5" s="1131"/>
      <c r="N5" s="1131"/>
      <c r="O5" s="1131"/>
      <c r="P5" s="3257"/>
      <c r="Q5" s="3258"/>
      <c r="R5" s="3240"/>
      <c r="S5" s="3241"/>
      <c r="T5" s="3240"/>
      <c r="U5" s="3241"/>
      <c r="V5" s="3263"/>
      <c r="W5" s="3263"/>
      <c r="X5" s="1803"/>
      <c r="Y5" s="3240"/>
      <c r="Z5" s="3241"/>
      <c r="AA5" s="3234"/>
      <c r="AB5" s="3234"/>
      <c r="AC5" s="3234"/>
    </row>
    <row r="6" spans="1:29" ht="15" thickBot="1">
      <c r="A6" s="406"/>
      <c r="B6" s="407"/>
      <c r="C6" s="3246" t="s">
        <v>2547</v>
      </c>
      <c r="D6" s="3247"/>
      <c r="E6" s="3248" t="s">
        <v>2547</v>
      </c>
      <c r="F6" s="3249"/>
      <c r="G6" s="3246" t="s">
        <v>2547</v>
      </c>
      <c r="H6" s="3247"/>
      <c r="I6" s="3246" t="s">
        <v>2547</v>
      </c>
      <c r="J6" s="3247"/>
      <c r="K6" s="610" t="s">
        <v>2548</v>
      </c>
      <c r="L6" s="1130"/>
      <c r="M6" s="1131"/>
      <c r="N6" s="1131"/>
      <c r="O6" s="1131"/>
      <c r="P6" s="3259"/>
      <c r="Q6" s="3260"/>
      <c r="R6" s="3240"/>
      <c r="S6" s="3241"/>
      <c r="T6" s="3261"/>
      <c r="U6" s="3262"/>
      <c r="V6" s="3263"/>
      <c r="W6" s="3263"/>
      <c r="X6" s="1803"/>
      <c r="Y6" s="3261"/>
      <c r="Z6" s="3262"/>
      <c r="AA6" s="3235"/>
      <c r="AB6" s="3235"/>
      <c r="AC6" s="3235"/>
    </row>
    <row r="7" spans="1:29" s="117" customFormat="1" ht="15" thickBot="1">
      <c r="A7" s="408" t="s">
        <v>2549</v>
      </c>
      <c r="B7" s="409"/>
      <c r="C7" s="410">
        <f>'数据-取费表'!B2</f>
        <v>43999</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36" t="s">
        <v>2550</v>
      </c>
      <c r="Q7" s="3264"/>
      <c r="R7" s="770" t="s">
        <v>17</v>
      </c>
      <c r="S7" s="771">
        <f t="shared" ref="S7:S15" si="0">F7</f>
        <v>0</v>
      </c>
      <c r="T7" s="770" t="s">
        <v>17</v>
      </c>
      <c r="U7" s="771">
        <f t="shared" ref="U7:U15" si="1">H7</f>
        <v>0</v>
      </c>
      <c r="V7" s="770" t="s">
        <v>17</v>
      </c>
      <c r="W7" s="771">
        <f t="shared" ref="W7:W15" si="2">J7</f>
        <v>0</v>
      </c>
      <c r="X7" s="772"/>
      <c r="Y7" s="3236" t="s">
        <v>2550</v>
      </c>
      <c r="Z7" s="3237"/>
      <c r="AA7" s="773" t="e">
        <f>D7/F7</f>
        <v>#DIV/0!</v>
      </c>
      <c r="AB7" s="773" t="e">
        <f>D7/H7</f>
        <v>#DIV/0!</v>
      </c>
      <c r="AC7" s="773" t="e">
        <f>D7/J7</f>
        <v>#DIV/0!</v>
      </c>
    </row>
    <row r="8" spans="1:29" s="117" customFormat="1" ht="15" thickBot="1">
      <c r="A8" s="408" t="s">
        <v>2551</v>
      </c>
      <c r="B8" s="409"/>
      <c r="C8" s="414" t="s">
        <v>2552</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36" t="s">
        <v>2553</v>
      </c>
      <c r="Q8" s="3237"/>
      <c r="R8" s="770" t="s">
        <v>17</v>
      </c>
      <c r="S8" s="771">
        <f t="shared" si="0"/>
        <v>0</v>
      </c>
      <c r="T8" s="770" t="s">
        <v>17</v>
      </c>
      <c r="U8" s="771">
        <f t="shared" si="1"/>
        <v>0</v>
      </c>
      <c r="V8" s="770" t="s">
        <v>17</v>
      </c>
      <c r="W8" s="771">
        <f t="shared" si="2"/>
        <v>0</v>
      </c>
      <c r="X8" s="772"/>
      <c r="Y8" s="3236" t="s">
        <v>2553</v>
      </c>
      <c r="Z8" s="3237"/>
      <c r="AA8" s="773" t="e">
        <f t="shared" ref="AA8:AA40" si="3">D8/F8</f>
        <v>#DIV/0!</v>
      </c>
      <c r="AB8" s="773" t="e">
        <f t="shared" ref="AB8:AB40" si="4">D8/H8</f>
        <v>#DIV/0!</v>
      </c>
      <c r="AC8" s="773" t="e">
        <f t="shared" ref="AC8:AC40" si="5">D8/J8</f>
        <v>#DIV/0!</v>
      </c>
    </row>
    <row r="9" spans="1:29" s="117" customFormat="1" ht="14.4">
      <c r="A9" s="415" t="s">
        <v>2554</v>
      </c>
      <c r="B9" s="71" t="s">
        <v>2555</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68" t="s">
        <v>2556</v>
      </c>
      <c r="Q9" s="1785" t="str">
        <f t="shared" ref="Q9:Q15" si="6">B9</f>
        <v>用途</v>
      </c>
      <c r="R9" s="770" t="s">
        <v>17</v>
      </c>
      <c r="S9" s="771">
        <f t="shared" si="0"/>
        <v>100</v>
      </c>
      <c r="T9" s="770" t="s">
        <v>17</v>
      </c>
      <c r="U9" s="771">
        <f t="shared" si="1"/>
        <v>100</v>
      </c>
      <c r="V9" s="770" t="s">
        <v>17</v>
      </c>
      <c r="W9" s="771">
        <f t="shared" si="2"/>
        <v>100</v>
      </c>
      <c r="X9" s="772"/>
      <c r="Y9" s="3067" t="s">
        <v>2557</v>
      </c>
      <c r="Z9" s="55" t="str">
        <f t="shared" ref="Z9:Z15" si="7">Q9</f>
        <v>用途</v>
      </c>
      <c r="AA9" s="773">
        <f t="shared" si="3"/>
        <v>1</v>
      </c>
      <c r="AB9" s="773">
        <f t="shared" si="4"/>
        <v>1</v>
      </c>
      <c r="AC9" s="773">
        <f t="shared" si="5"/>
        <v>1</v>
      </c>
    </row>
    <row r="10" spans="1:29" s="427" customFormat="1" ht="28.8">
      <c r="A10" s="421"/>
      <c r="B10" s="422" t="s">
        <v>2558</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68"/>
      <c r="Q10" s="1785" t="str">
        <f t="shared" si="6"/>
        <v>土地使用年限（年）</v>
      </c>
      <c r="R10" s="770" t="s">
        <v>17</v>
      </c>
      <c r="S10" s="771">
        <f t="shared" si="0"/>
        <v>100</v>
      </c>
      <c r="T10" s="770" t="s">
        <v>17</v>
      </c>
      <c r="U10" s="771">
        <f t="shared" si="1"/>
        <v>100</v>
      </c>
      <c r="V10" s="770" t="s">
        <v>17</v>
      </c>
      <c r="W10" s="771">
        <f t="shared" si="2"/>
        <v>100</v>
      </c>
      <c r="X10" s="772"/>
      <c r="Y10" s="3067"/>
      <c r="Z10" s="55" t="str">
        <f t="shared" si="7"/>
        <v>土地使用年限（年）</v>
      </c>
      <c r="AA10" s="773">
        <f t="shared" si="3"/>
        <v>1</v>
      </c>
      <c r="AB10" s="773">
        <f t="shared" si="4"/>
        <v>1</v>
      </c>
      <c r="AC10" s="773">
        <f t="shared" si="5"/>
        <v>1</v>
      </c>
    </row>
    <row r="11" spans="1:29" ht="15">
      <c r="A11" s="428"/>
      <c r="B11" s="422" t="s">
        <v>2559</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68"/>
      <c r="Q11" s="1785" t="str">
        <f t="shared" si="6"/>
        <v>容积率</v>
      </c>
      <c r="R11" s="770" t="s">
        <v>17</v>
      </c>
      <c r="S11" s="771" t="e">
        <f t="shared" si="0"/>
        <v>#N/A</v>
      </c>
      <c r="T11" s="770" t="s">
        <v>17</v>
      </c>
      <c r="U11" s="771" t="e">
        <f t="shared" si="1"/>
        <v>#N/A</v>
      </c>
      <c r="V11" s="770" t="s">
        <v>17</v>
      </c>
      <c r="W11" s="771" t="e">
        <f t="shared" si="2"/>
        <v>#N/A</v>
      </c>
      <c r="X11" s="772"/>
      <c r="Y11" s="3067"/>
      <c r="Z11" s="55" t="str">
        <f t="shared" si="7"/>
        <v>容积率</v>
      </c>
      <c r="AA11" s="773" t="e">
        <f t="shared" si="3"/>
        <v>#N/A</v>
      </c>
      <c r="AB11" s="773" t="e">
        <f t="shared" si="4"/>
        <v>#N/A</v>
      </c>
      <c r="AC11" s="773" t="e">
        <f t="shared" si="5"/>
        <v>#N/A</v>
      </c>
    </row>
    <row r="12" spans="1:29" s="117" customFormat="1" ht="15">
      <c r="A12" s="431"/>
      <c r="B12" s="2592">
        <v>111</v>
      </c>
      <c r="C12" s="432"/>
      <c r="D12" s="433">
        <v>100</v>
      </c>
      <c r="E12" s="434"/>
      <c r="F12" s="136">
        <f>SUMIF(64:64,E12,65:65)-SUMIF(64:64,C12,65:65)+100</f>
        <v>100</v>
      </c>
      <c r="G12" s="2683"/>
      <c r="H12" s="136">
        <f>SUMIF(64:64,G12,65:65)-SUMIF(64:64,C12,65:65)+100</f>
        <v>100</v>
      </c>
      <c r="I12" s="469"/>
      <c r="J12" s="136">
        <f>SUMIF(64:64,I12,65:65)-SUMIF(64:64,C12,65:65)+100</f>
        <v>100</v>
      </c>
      <c r="K12" s="613"/>
      <c r="L12" s="1132"/>
      <c r="M12" s="1133"/>
      <c r="N12" s="1133"/>
      <c r="O12" s="1134"/>
      <c r="P12" s="3268"/>
      <c r="Q12" s="1785">
        <f t="shared" si="6"/>
        <v>111</v>
      </c>
      <c r="R12" s="770" t="s">
        <v>17</v>
      </c>
      <c r="S12" s="771">
        <f t="shared" si="0"/>
        <v>100</v>
      </c>
      <c r="T12" s="770" t="s">
        <v>17</v>
      </c>
      <c r="U12" s="771">
        <f t="shared" si="1"/>
        <v>100</v>
      </c>
      <c r="V12" s="770" t="s">
        <v>17</v>
      </c>
      <c r="W12" s="771">
        <f t="shared" si="2"/>
        <v>100</v>
      </c>
      <c r="X12" s="772"/>
      <c r="Y12" s="3067"/>
      <c r="Z12" s="55">
        <f t="shared" si="7"/>
        <v>111</v>
      </c>
      <c r="AA12" s="773">
        <f>D12/F12</f>
        <v>1</v>
      </c>
      <c r="AB12" s="773">
        <f>D12/H12</f>
        <v>1</v>
      </c>
      <c r="AC12" s="773">
        <f>D12/J12</f>
        <v>1</v>
      </c>
    </row>
    <row r="13" spans="1:29" ht="15">
      <c r="A13" s="428"/>
      <c r="B13" s="2592">
        <v>111</v>
      </c>
      <c r="C13" s="434"/>
      <c r="D13" s="435">
        <v>100</v>
      </c>
      <c r="E13" s="434"/>
      <c r="F13" s="136">
        <f>SUMIF(66:66,E13,67:67)-SUMIF(66:66,C13,67:67)+100</f>
        <v>100</v>
      </c>
      <c r="G13" s="2683"/>
      <c r="H13" s="435">
        <f>SUMIF(66:66,G13,67:67)-SUMIF(66:66,C13,67:67)+100</f>
        <v>100</v>
      </c>
      <c r="I13" s="469"/>
      <c r="J13" s="435">
        <f>SUMIF(66:66,I13,67:67)-SUMIF(66:66,C13,67:67)+100</f>
        <v>100</v>
      </c>
      <c r="K13" s="613"/>
      <c r="L13" s="1140"/>
      <c r="M13" s="1131"/>
      <c r="N13" s="1131"/>
      <c r="O13" s="1139"/>
      <c r="P13" s="3268"/>
      <c r="Q13" s="1785">
        <f t="shared" si="6"/>
        <v>111</v>
      </c>
      <c r="R13" s="770" t="s">
        <v>17</v>
      </c>
      <c r="S13" s="771">
        <f t="shared" si="0"/>
        <v>100</v>
      </c>
      <c r="T13" s="770" t="s">
        <v>17</v>
      </c>
      <c r="U13" s="771">
        <f t="shared" si="1"/>
        <v>100</v>
      </c>
      <c r="V13" s="770" t="s">
        <v>17</v>
      </c>
      <c r="W13" s="771">
        <f t="shared" si="2"/>
        <v>100</v>
      </c>
      <c r="X13" s="772"/>
      <c r="Y13" s="3067"/>
      <c r="Z13" s="55">
        <f t="shared" si="7"/>
        <v>111</v>
      </c>
      <c r="AA13" s="773">
        <f t="shared" si="3"/>
        <v>1</v>
      </c>
      <c r="AB13" s="773">
        <f t="shared" si="4"/>
        <v>1</v>
      </c>
      <c r="AC13" s="773">
        <f t="shared" si="5"/>
        <v>1</v>
      </c>
    </row>
    <row r="14" spans="1:29" ht="15.6" thickBot="1">
      <c r="A14" s="436"/>
      <c r="B14" s="2594">
        <v>111</v>
      </c>
      <c r="C14" s="437"/>
      <c r="D14" s="438">
        <v>100</v>
      </c>
      <c r="E14" s="437"/>
      <c r="F14" s="438">
        <f>SUMIF(68:68,E14,69:69)-SUMIF(68:68,C14,69:69)+100</f>
        <v>100</v>
      </c>
      <c r="G14" s="2683"/>
      <c r="H14" s="438">
        <f>SUMIF(68:68,G14,69:69)-SUMIF(68:68,C14,69:69)+100</f>
        <v>100</v>
      </c>
      <c r="I14" s="469"/>
      <c r="J14" s="438">
        <f>SUMIF(68:68,I14,69:69)-SUMIF(68:68,C14,69:69)+100</f>
        <v>100</v>
      </c>
      <c r="K14" s="613"/>
      <c r="L14" s="1140"/>
      <c r="M14" s="1131"/>
      <c r="N14" s="1131"/>
      <c r="O14" s="1139"/>
      <c r="P14" s="3268"/>
      <c r="Q14" s="1785">
        <f t="shared" si="6"/>
        <v>111</v>
      </c>
      <c r="R14" s="770" t="s">
        <v>17</v>
      </c>
      <c r="S14" s="771">
        <f t="shared" si="0"/>
        <v>100</v>
      </c>
      <c r="T14" s="770" t="s">
        <v>17</v>
      </c>
      <c r="U14" s="771">
        <f t="shared" si="1"/>
        <v>100</v>
      </c>
      <c r="V14" s="770" t="s">
        <v>17</v>
      </c>
      <c r="W14" s="771">
        <f t="shared" si="2"/>
        <v>100</v>
      </c>
      <c r="X14" s="772"/>
      <c r="Y14" s="3067"/>
      <c r="Z14" s="55">
        <f t="shared" si="7"/>
        <v>111</v>
      </c>
      <c r="AA14" s="773">
        <f t="shared" si="3"/>
        <v>1</v>
      </c>
      <c r="AB14" s="773">
        <f t="shared" si="4"/>
        <v>1</v>
      </c>
      <c r="AC14" s="773">
        <f t="shared" si="5"/>
        <v>1</v>
      </c>
    </row>
    <row r="15" spans="1:29" ht="69">
      <c r="A15" s="440" t="s">
        <v>2560</v>
      </c>
      <c r="B15" s="69" t="s">
        <v>2704</v>
      </c>
      <c r="C15" s="2684"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70" t="s">
        <v>2561</v>
      </c>
      <c r="Q15" s="1800" t="str">
        <f t="shared" si="6"/>
        <v>产业集聚程度</v>
      </c>
      <c r="R15" s="774" t="s">
        <v>17</v>
      </c>
      <c r="S15" s="775">
        <f t="shared" si="0"/>
        <v>100</v>
      </c>
      <c r="T15" s="774" t="s">
        <v>17</v>
      </c>
      <c r="U15" s="775">
        <f t="shared" si="1"/>
        <v>100</v>
      </c>
      <c r="V15" s="774" t="s">
        <v>17</v>
      </c>
      <c r="W15" s="775">
        <f t="shared" si="2"/>
        <v>100</v>
      </c>
      <c r="X15" s="1803"/>
      <c r="Y15" s="3270" t="s">
        <v>2561</v>
      </c>
      <c r="Z15" s="1804" t="str">
        <f t="shared" si="7"/>
        <v>产业集聚程度</v>
      </c>
      <c r="AA15" s="1801">
        <f t="shared" si="3"/>
        <v>1</v>
      </c>
      <c r="AB15" s="1801">
        <f t="shared" si="4"/>
        <v>1</v>
      </c>
      <c r="AC15" s="1801">
        <f t="shared" si="5"/>
        <v>1</v>
      </c>
    </row>
    <row r="16" spans="1:29" ht="15">
      <c r="A16" s="428"/>
      <c r="B16" s="446"/>
      <c r="C16" s="447"/>
      <c r="D16" s="448"/>
      <c r="E16" s="447"/>
      <c r="F16" s="449"/>
      <c r="G16" s="447"/>
      <c r="H16" s="450"/>
      <c r="I16" s="447"/>
      <c r="J16" s="448"/>
      <c r="K16" s="615"/>
      <c r="L16" s="1140"/>
      <c r="M16" s="1131"/>
      <c r="N16" s="1131"/>
      <c r="O16" s="1139"/>
      <c r="P16" s="3271"/>
      <c r="Q16" s="1800"/>
      <c r="R16" s="774"/>
      <c r="S16" s="775"/>
      <c r="T16" s="774"/>
      <c r="U16" s="775"/>
      <c r="V16" s="774"/>
      <c r="W16" s="775"/>
      <c r="X16" s="1803"/>
      <c r="Y16" s="3271"/>
      <c r="Z16" s="1804"/>
      <c r="AA16" s="1801">
        <v>1</v>
      </c>
      <c r="AB16" s="1801">
        <v>1</v>
      </c>
      <c r="AC16" s="1801">
        <v>1</v>
      </c>
    </row>
    <row r="17" spans="1:29" ht="96.6">
      <c r="A17" s="428"/>
      <c r="B17" s="451" t="s">
        <v>2096</v>
      </c>
      <c r="C17" s="259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71"/>
      <c r="Q17" s="1800" t="str">
        <f>B17</f>
        <v>交通便捷度</v>
      </c>
      <c r="R17" s="774" t="s">
        <v>17</v>
      </c>
      <c r="S17" s="775">
        <f>F17</f>
        <v>100</v>
      </c>
      <c r="T17" s="774" t="s">
        <v>17</v>
      </c>
      <c r="U17" s="775">
        <f>H17</f>
        <v>100</v>
      </c>
      <c r="V17" s="774" t="s">
        <v>17</v>
      </c>
      <c r="W17" s="775">
        <f>J17</f>
        <v>100</v>
      </c>
      <c r="X17" s="1803"/>
      <c r="Y17" s="3271"/>
      <c r="Z17" s="1804" t="str">
        <f>Q17</f>
        <v>交通便捷度</v>
      </c>
      <c r="AA17" s="1801">
        <f t="shared" si="3"/>
        <v>1</v>
      </c>
      <c r="AB17" s="1801">
        <f t="shared" si="4"/>
        <v>1</v>
      </c>
      <c r="AC17" s="1801">
        <f t="shared" si="5"/>
        <v>1</v>
      </c>
    </row>
    <row r="18" spans="1:29" ht="15">
      <c r="A18" s="428"/>
      <c r="B18" s="456"/>
      <c r="C18" s="2600"/>
      <c r="D18" s="450"/>
      <c r="E18" s="2602"/>
      <c r="F18" s="453"/>
      <c r="G18" s="2601"/>
      <c r="H18" s="448"/>
      <c r="I18" s="2602"/>
      <c r="J18" s="448"/>
      <c r="K18" s="615"/>
      <c r="L18" s="1140"/>
      <c r="M18" s="1131"/>
      <c r="N18" s="1131"/>
      <c r="O18" s="1139"/>
      <c r="P18" s="3271"/>
      <c r="Q18" s="1800"/>
      <c r="R18" s="774"/>
      <c r="S18" s="775"/>
      <c r="T18" s="774"/>
      <c r="U18" s="775"/>
      <c r="V18" s="774"/>
      <c r="W18" s="775"/>
      <c r="X18" s="1803"/>
      <c r="Y18" s="3271"/>
      <c r="Z18" s="1804"/>
      <c r="AA18" s="1801">
        <v>1</v>
      </c>
      <c r="AB18" s="1801">
        <v>1</v>
      </c>
      <c r="AC18" s="1801">
        <v>1</v>
      </c>
    </row>
    <row r="19" spans="1:29" ht="41.4">
      <c r="A19" s="428"/>
      <c r="B19" s="451" t="s">
        <v>2689</v>
      </c>
      <c r="C19" s="259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71"/>
      <c r="Q19" s="1800" t="str">
        <f>B19</f>
        <v>公共配套设施</v>
      </c>
      <c r="R19" s="774" t="s">
        <v>17</v>
      </c>
      <c r="S19" s="775">
        <f>F19</f>
        <v>100</v>
      </c>
      <c r="T19" s="774" t="s">
        <v>17</v>
      </c>
      <c r="U19" s="775">
        <f>H19</f>
        <v>100</v>
      </c>
      <c r="V19" s="774" t="s">
        <v>17</v>
      </c>
      <c r="W19" s="775">
        <f>J19</f>
        <v>100</v>
      </c>
      <c r="X19" s="1803"/>
      <c r="Y19" s="3271"/>
      <c r="Z19" s="1804" t="str">
        <f>Q19</f>
        <v>公共配套设施</v>
      </c>
      <c r="AA19" s="1801">
        <f t="shared" si="3"/>
        <v>1</v>
      </c>
      <c r="AB19" s="1801">
        <f t="shared" si="4"/>
        <v>1</v>
      </c>
      <c r="AC19" s="1801">
        <f t="shared" si="5"/>
        <v>1</v>
      </c>
    </row>
    <row r="20" spans="1:29" ht="15">
      <c r="A20" s="428"/>
      <c r="B20" s="456"/>
      <c r="C20" s="447"/>
      <c r="D20" s="448"/>
      <c r="E20" s="2597"/>
      <c r="F20" s="449"/>
      <c r="G20" s="2596"/>
      <c r="H20" s="448"/>
      <c r="I20" s="2597"/>
      <c r="J20" s="448"/>
      <c r="K20" s="615"/>
      <c r="L20" s="1140"/>
      <c r="M20" s="1131"/>
      <c r="N20" s="1131"/>
      <c r="O20" s="1139"/>
      <c r="P20" s="3271"/>
      <c r="Q20" s="1800"/>
      <c r="R20" s="774"/>
      <c r="S20" s="775"/>
      <c r="T20" s="774"/>
      <c r="U20" s="775"/>
      <c r="V20" s="774"/>
      <c r="W20" s="775"/>
      <c r="X20" s="1803"/>
      <c r="Y20" s="3271"/>
      <c r="Z20" s="1804"/>
      <c r="AA20" s="1801">
        <v>1</v>
      </c>
      <c r="AB20" s="1801">
        <v>1</v>
      </c>
      <c r="AC20" s="1801">
        <v>1</v>
      </c>
    </row>
    <row r="21" spans="1:29" ht="41.4">
      <c r="A21" s="428"/>
      <c r="B21" s="1383" t="s">
        <v>2690</v>
      </c>
      <c r="C21" s="259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71"/>
      <c r="Q21" s="1800" t="str">
        <f>B21</f>
        <v>基础设施水平</v>
      </c>
      <c r="R21" s="774" t="s">
        <v>17</v>
      </c>
      <c r="S21" s="775">
        <f>F21</f>
        <v>100</v>
      </c>
      <c r="T21" s="774" t="s">
        <v>17</v>
      </c>
      <c r="U21" s="775">
        <f>H21</f>
        <v>100</v>
      </c>
      <c r="V21" s="774" t="s">
        <v>17</v>
      </c>
      <c r="W21" s="775">
        <f>J21</f>
        <v>100</v>
      </c>
      <c r="X21" s="1803"/>
      <c r="Y21" s="3271"/>
      <c r="Z21" s="1804" t="str">
        <f>Q21</f>
        <v>基础设施水平</v>
      </c>
      <c r="AA21" s="1801">
        <f t="shared" ref="AA21" si="8">D21/F21</f>
        <v>1</v>
      </c>
      <c r="AB21" s="1801">
        <f t="shared" ref="AB21" si="9">D21/H21</f>
        <v>1</v>
      </c>
      <c r="AC21" s="1801">
        <f t="shared" ref="AC21" si="10">D21/J21</f>
        <v>1</v>
      </c>
    </row>
    <row r="22" spans="1:29" ht="15">
      <c r="A22" s="428"/>
      <c r="B22" s="1383"/>
      <c r="C22" s="2600"/>
      <c r="D22" s="448"/>
      <c r="E22" s="447"/>
      <c r="F22" s="449"/>
      <c r="G22" s="447"/>
      <c r="H22" s="448"/>
      <c r="I22" s="447"/>
      <c r="J22" s="448"/>
      <c r="K22" s="1382"/>
      <c r="L22" s="1140"/>
      <c r="M22" s="1131"/>
      <c r="N22" s="1131"/>
      <c r="O22" s="1139"/>
      <c r="P22" s="3271"/>
      <c r="Q22" s="1800"/>
      <c r="R22" s="774"/>
      <c r="S22" s="775"/>
      <c r="T22" s="774"/>
      <c r="U22" s="775"/>
      <c r="V22" s="774"/>
      <c r="W22" s="775"/>
      <c r="X22" s="1803"/>
      <c r="Y22" s="3271"/>
      <c r="Z22" s="1804"/>
      <c r="AA22" s="1801">
        <v>1</v>
      </c>
      <c r="AB22" s="1801">
        <v>1</v>
      </c>
      <c r="AC22" s="1801">
        <v>1</v>
      </c>
    </row>
    <row r="23" spans="1:29" ht="82.8">
      <c r="A23" s="428"/>
      <c r="B23" s="451" t="s">
        <v>2691</v>
      </c>
      <c r="C23" s="259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71"/>
      <c r="Q23" s="1800" t="str">
        <f>B23</f>
        <v>环境质量</v>
      </c>
      <c r="R23" s="774" t="s">
        <v>17</v>
      </c>
      <c r="S23" s="775">
        <f>F23</f>
        <v>100</v>
      </c>
      <c r="T23" s="774" t="s">
        <v>17</v>
      </c>
      <c r="U23" s="775">
        <f>H23</f>
        <v>100</v>
      </c>
      <c r="V23" s="774" t="s">
        <v>17</v>
      </c>
      <c r="W23" s="775">
        <f>J23</f>
        <v>100</v>
      </c>
      <c r="X23" s="1803"/>
      <c r="Y23" s="3271"/>
      <c r="Z23" s="1804" t="str">
        <f>Q23</f>
        <v>环境质量</v>
      </c>
      <c r="AA23" s="1801">
        <f t="shared" si="3"/>
        <v>1</v>
      </c>
      <c r="AB23" s="1801">
        <f t="shared" si="4"/>
        <v>1</v>
      </c>
      <c r="AC23" s="1801">
        <f t="shared" si="5"/>
        <v>1</v>
      </c>
    </row>
    <row r="24" spans="1:29" ht="15">
      <c r="A24" s="428"/>
      <c r="B24" s="1383"/>
      <c r="C24" s="447"/>
      <c r="D24" s="448"/>
      <c r="E24" s="2597"/>
      <c r="F24" s="449"/>
      <c r="G24" s="2596"/>
      <c r="H24" s="448"/>
      <c r="I24" s="2597"/>
      <c r="J24" s="448"/>
      <c r="K24" s="615"/>
      <c r="L24" s="1140"/>
      <c r="M24" s="1131"/>
      <c r="N24" s="1131"/>
      <c r="O24" s="1139"/>
      <c r="P24" s="3271"/>
      <c r="Q24" s="1800"/>
      <c r="R24" s="774"/>
      <c r="S24" s="775"/>
      <c r="T24" s="774"/>
      <c r="U24" s="775"/>
      <c r="V24" s="774"/>
      <c r="W24" s="775"/>
      <c r="X24" s="1803"/>
      <c r="Y24" s="3271"/>
      <c r="Z24" s="1804"/>
      <c r="AA24" s="1801">
        <v>1</v>
      </c>
      <c r="AB24" s="1801">
        <v>1</v>
      </c>
      <c r="AC24" s="1801">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71"/>
      <c r="Q25" s="1800">
        <f>B25</f>
        <v>111</v>
      </c>
      <c r="R25" s="774" t="s">
        <v>17</v>
      </c>
      <c r="S25" s="775">
        <f>F25</f>
        <v>100</v>
      </c>
      <c r="T25" s="774" t="s">
        <v>17</v>
      </c>
      <c r="U25" s="775">
        <f>H25</f>
        <v>100</v>
      </c>
      <c r="V25" s="774" t="s">
        <v>17</v>
      </c>
      <c r="W25" s="775">
        <f>J25</f>
        <v>100</v>
      </c>
      <c r="X25" s="1803"/>
      <c r="Y25" s="3271"/>
      <c r="Z25" s="1804">
        <f>Q25</f>
        <v>111</v>
      </c>
      <c r="AA25" s="1801">
        <f t="shared" si="3"/>
        <v>1</v>
      </c>
      <c r="AB25" s="1801">
        <f t="shared" si="4"/>
        <v>1</v>
      </c>
      <c r="AC25" s="1801">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71"/>
      <c r="Q26" s="1800">
        <f t="shared" ref="Q26:Q40" si="11">B26</f>
        <v>111</v>
      </c>
      <c r="R26" s="774" t="s">
        <v>17</v>
      </c>
      <c r="S26" s="775">
        <f>F26</f>
        <v>100</v>
      </c>
      <c r="T26" s="774" t="s">
        <v>17</v>
      </c>
      <c r="U26" s="775">
        <f>H26</f>
        <v>100</v>
      </c>
      <c r="V26" s="774" t="s">
        <v>17</v>
      </c>
      <c r="W26" s="775">
        <f>J26</f>
        <v>100</v>
      </c>
      <c r="X26" s="1803"/>
      <c r="Y26" s="3271"/>
      <c r="Z26" s="1804">
        <f>Q26</f>
        <v>111</v>
      </c>
      <c r="AA26" s="1801">
        <f t="shared" si="3"/>
        <v>1</v>
      </c>
      <c r="AB26" s="1801">
        <f t="shared" si="4"/>
        <v>1</v>
      </c>
      <c r="AC26" s="1801">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71"/>
      <c r="Q27" s="1785">
        <f t="shared" si="11"/>
        <v>111</v>
      </c>
      <c r="R27" s="770" t="s">
        <v>17</v>
      </c>
      <c r="S27" s="771">
        <f>F27</f>
        <v>100</v>
      </c>
      <c r="T27" s="770" t="s">
        <v>17</v>
      </c>
      <c r="U27" s="771">
        <f>H27</f>
        <v>100</v>
      </c>
      <c r="V27" s="770" t="s">
        <v>17</v>
      </c>
      <c r="W27" s="771">
        <f>J27</f>
        <v>100</v>
      </c>
      <c r="X27" s="772"/>
      <c r="Y27" s="3271"/>
      <c r="Z27" s="55">
        <f>Q27</f>
        <v>111</v>
      </c>
      <c r="AA27" s="1801">
        <f>D27/F27</f>
        <v>1</v>
      </c>
      <c r="AB27" s="1801">
        <f>D27/H27</f>
        <v>1</v>
      </c>
      <c r="AC27" s="1801">
        <f>D27/J27</f>
        <v>1</v>
      </c>
    </row>
    <row r="28" spans="1:29" ht="15.6"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71"/>
      <c r="Q28" s="1800">
        <f t="shared" si="11"/>
        <v>111</v>
      </c>
      <c r="R28" s="774" t="s">
        <v>17</v>
      </c>
      <c r="S28" s="775">
        <f t="shared" ref="S28:S40" si="12">F28</f>
        <v>100</v>
      </c>
      <c r="T28" s="774" t="s">
        <v>17</v>
      </c>
      <c r="U28" s="775">
        <f t="shared" ref="U28:U40" si="13">H28</f>
        <v>100</v>
      </c>
      <c r="V28" s="774" t="s">
        <v>17</v>
      </c>
      <c r="W28" s="775">
        <f t="shared" ref="W28:W40" si="14">J28</f>
        <v>100</v>
      </c>
      <c r="X28" s="1803"/>
      <c r="Y28" s="3271"/>
      <c r="Z28" s="1804">
        <f t="shared" ref="Z28:Z40" si="15">Q28</f>
        <v>111</v>
      </c>
      <c r="AA28" s="1801">
        <f t="shared" si="3"/>
        <v>1</v>
      </c>
      <c r="AB28" s="1801">
        <f t="shared" si="4"/>
        <v>1</v>
      </c>
      <c r="AC28" s="1801">
        <f t="shared" si="5"/>
        <v>1</v>
      </c>
    </row>
    <row r="29" spans="1:29" ht="30">
      <c r="A29" s="466" t="s">
        <v>2564</v>
      </c>
      <c r="B29" s="71" t="s">
        <v>2694</v>
      </c>
      <c r="C29" s="2670"/>
      <c r="D29" s="467">
        <v>100</v>
      </c>
      <c r="E29" s="2670"/>
      <c r="F29" s="461">
        <f>SUMIF(88:88,E29,89:89)-SUMIF(88:88,C29,89:89)+100</f>
        <v>100</v>
      </c>
      <c r="G29" s="2670"/>
      <c r="H29" s="435">
        <f>SUMIF(88:88,G29,89:89)-SUMIF(88:88,C29,89:89)+100</f>
        <v>100</v>
      </c>
      <c r="I29" s="2670"/>
      <c r="J29" s="467">
        <f>SUMIF(88:88,I29,89:89)-SUMIF(88:88,C29,89:89)+100</f>
        <v>100</v>
      </c>
      <c r="K29" s="612"/>
      <c r="L29" s="1140"/>
      <c r="M29" s="1131"/>
      <c r="N29" s="1131"/>
      <c r="O29" s="1139"/>
      <c r="P29" s="3296" t="s">
        <v>2566</v>
      </c>
      <c r="Q29" s="1800" t="str">
        <f t="shared" si="11"/>
        <v>建筑类型</v>
      </c>
      <c r="R29" s="774" t="s">
        <v>17</v>
      </c>
      <c r="S29" s="775">
        <f t="shared" si="12"/>
        <v>100</v>
      </c>
      <c r="T29" s="774" t="s">
        <v>17</v>
      </c>
      <c r="U29" s="775">
        <f t="shared" si="13"/>
        <v>100</v>
      </c>
      <c r="V29" s="774" t="s">
        <v>17</v>
      </c>
      <c r="W29" s="775">
        <f t="shared" si="14"/>
        <v>100</v>
      </c>
      <c r="X29" s="1803"/>
      <c r="Y29" s="3275" t="s">
        <v>2566</v>
      </c>
      <c r="Z29" s="1804" t="str">
        <f t="shared" si="15"/>
        <v>建筑类型</v>
      </c>
      <c r="AA29" s="1801">
        <f t="shared" si="3"/>
        <v>1</v>
      </c>
      <c r="AB29" s="1801">
        <f t="shared" si="4"/>
        <v>1</v>
      </c>
      <c r="AC29" s="1801">
        <f t="shared" si="5"/>
        <v>1</v>
      </c>
    </row>
    <row r="30" spans="1:29" s="471" customFormat="1" ht="15">
      <c r="A30" s="468"/>
      <c r="B30" s="422" t="s">
        <v>2567</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75"/>
      <c r="Q30" s="776" t="str">
        <f t="shared" si="11"/>
        <v>项目建筑规模</v>
      </c>
      <c r="R30" s="777" t="s">
        <v>17</v>
      </c>
      <c r="S30" s="778" t="e">
        <f t="shared" si="12"/>
        <v>#N/A</v>
      </c>
      <c r="T30" s="777" t="s">
        <v>17</v>
      </c>
      <c r="U30" s="778" t="e">
        <f t="shared" si="13"/>
        <v>#N/A</v>
      </c>
      <c r="V30" s="777" t="s">
        <v>17</v>
      </c>
      <c r="W30" s="778" t="e">
        <f t="shared" si="14"/>
        <v>#N/A</v>
      </c>
      <c r="X30" s="779"/>
      <c r="Y30" s="3275"/>
      <c r="Z30" s="780" t="str">
        <f t="shared" si="15"/>
        <v>项目建筑规模</v>
      </c>
      <c r="AA30" s="1801" t="e">
        <f t="shared" si="3"/>
        <v>#N/A</v>
      </c>
      <c r="AB30" s="1801" t="e">
        <f t="shared" si="4"/>
        <v>#N/A</v>
      </c>
      <c r="AC30" s="1801" t="e">
        <f t="shared" si="5"/>
        <v>#N/A</v>
      </c>
    </row>
    <row r="31" spans="1:29" ht="15">
      <c r="A31" s="472"/>
      <c r="B31" s="422" t="s">
        <v>2568</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75"/>
      <c r="Q31" s="1800" t="str">
        <f t="shared" si="11"/>
        <v>建筑结构</v>
      </c>
      <c r="R31" s="774" t="s">
        <v>17</v>
      </c>
      <c r="S31" s="775">
        <f t="shared" si="12"/>
        <v>100</v>
      </c>
      <c r="T31" s="774" t="s">
        <v>17</v>
      </c>
      <c r="U31" s="775">
        <f t="shared" si="13"/>
        <v>100</v>
      </c>
      <c r="V31" s="774" t="s">
        <v>17</v>
      </c>
      <c r="W31" s="775">
        <f t="shared" si="14"/>
        <v>100</v>
      </c>
      <c r="X31" s="1803"/>
      <c r="Y31" s="3275"/>
      <c r="Z31" s="1804" t="str">
        <f t="shared" si="15"/>
        <v>建筑结构</v>
      </c>
      <c r="AA31" s="1801">
        <f t="shared" si="3"/>
        <v>1</v>
      </c>
      <c r="AB31" s="1801">
        <f t="shared" si="4"/>
        <v>1</v>
      </c>
      <c r="AC31" s="1801">
        <f t="shared" si="5"/>
        <v>1</v>
      </c>
    </row>
    <row r="32" spans="1:29" ht="15">
      <c r="A32" s="472"/>
      <c r="B32" s="422" t="s">
        <v>2662</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75"/>
      <c r="Q32" s="1800" t="str">
        <f t="shared" si="11"/>
        <v>公共部分装修</v>
      </c>
      <c r="R32" s="774" t="s">
        <v>17</v>
      </c>
      <c r="S32" s="775">
        <f t="shared" si="12"/>
        <v>100</v>
      </c>
      <c r="T32" s="774" t="s">
        <v>17</v>
      </c>
      <c r="U32" s="775">
        <f t="shared" si="13"/>
        <v>100</v>
      </c>
      <c r="V32" s="774" t="s">
        <v>17</v>
      </c>
      <c r="W32" s="775">
        <f t="shared" si="14"/>
        <v>100</v>
      </c>
      <c r="X32" s="1803"/>
      <c r="Y32" s="3275"/>
      <c r="Z32" s="1804" t="str">
        <f t="shared" si="15"/>
        <v>公共部分装修</v>
      </c>
      <c r="AA32" s="1801">
        <f t="shared" si="3"/>
        <v>1</v>
      </c>
      <c r="AB32" s="1801">
        <f t="shared" si="4"/>
        <v>1</v>
      </c>
      <c r="AC32" s="1801">
        <f t="shared" si="5"/>
        <v>1</v>
      </c>
    </row>
    <row r="33" spans="1:29" ht="15">
      <c r="A33" s="472"/>
      <c r="B33" s="422" t="s">
        <v>2663</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75"/>
      <c r="Q33" s="1800" t="str">
        <f t="shared" si="11"/>
        <v>成新度</v>
      </c>
      <c r="R33" s="774" t="s">
        <v>17</v>
      </c>
      <c r="S33" s="775" t="e">
        <f t="shared" si="12"/>
        <v>#N/A</v>
      </c>
      <c r="T33" s="774" t="s">
        <v>17</v>
      </c>
      <c r="U33" s="775" t="e">
        <f t="shared" si="13"/>
        <v>#N/A</v>
      </c>
      <c r="V33" s="774" t="s">
        <v>17</v>
      </c>
      <c r="W33" s="775" t="e">
        <f t="shared" si="14"/>
        <v>#N/A</v>
      </c>
      <c r="X33" s="1803"/>
      <c r="Y33" s="3275"/>
      <c r="Z33" s="1804" t="str">
        <f t="shared" si="15"/>
        <v>成新度</v>
      </c>
      <c r="AA33" s="1801" t="e">
        <f t="shared" si="3"/>
        <v>#N/A</v>
      </c>
      <c r="AB33" s="1801" t="e">
        <f t="shared" si="4"/>
        <v>#N/A</v>
      </c>
      <c r="AC33" s="1801" t="e">
        <f t="shared" si="5"/>
        <v>#N/A</v>
      </c>
    </row>
    <row r="34" spans="1:29" s="117" customFormat="1" ht="15">
      <c r="A34" s="473"/>
      <c r="B34" s="422" t="s">
        <v>2696</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75"/>
      <c r="Q34" s="1785" t="str">
        <f t="shared" si="11"/>
        <v>物业管理</v>
      </c>
      <c r="R34" s="770" t="s">
        <v>17</v>
      </c>
      <c r="S34" s="771">
        <f t="shared" si="12"/>
        <v>100</v>
      </c>
      <c r="T34" s="770" t="s">
        <v>17</v>
      </c>
      <c r="U34" s="771">
        <f t="shared" si="13"/>
        <v>100</v>
      </c>
      <c r="V34" s="770" t="s">
        <v>17</v>
      </c>
      <c r="W34" s="771">
        <f t="shared" si="14"/>
        <v>100</v>
      </c>
      <c r="X34" s="772"/>
      <c r="Y34" s="3275"/>
      <c r="Z34" s="55" t="str">
        <f t="shared" si="15"/>
        <v>物业管理</v>
      </c>
      <c r="AA34" s="773">
        <f t="shared" si="3"/>
        <v>1</v>
      </c>
      <c r="AB34" s="773">
        <f t="shared" si="4"/>
        <v>1</v>
      </c>
      <c r="AC34" s="773">
        <f t="shared" si="5"/>
        <v>1</v>
      </c>
    </row>
    <row r="35" spans="1:29" ht="15">
      <c r="A35" s="472"/>
      <c r="B35" s="422" t="s">
        <v>2664</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75" t="s">
        <v>2566</v>
      </c>
      <c r="Q35" s="1800" t="str">
        <f t="shared" si="11"/>
        <v>市政基础设施</v>
      </c>
      <c r="R35" s="774" t="s">
        <v>17</v>
      </c>
      <c r="S35" s="775">
        <f t="shared" si="12"/>
        <v>100</v>
      </c>
      <c r="T35" s="774" t="s">
        <v>17</v>
      </c>
      <c r="U35" s="775">
        <f t="shared" si="13"/>
        <v>100</v>
      </c>
      <c r="V35" s="774" t="s">
        <v>17</v>
      </c>
      <c r="W35" s="775">
        <f t="shared" si="14"/>
        <v>100</v>
      </c>
      <c r="X35" s="1803"/>
      <c r="Y35" s="3275" t="s">
        <v>2566</v>
      </c>
      <c r="Z35" s="1804" t="str">
        <f t="shared" si="15"/>
        <v>市政基础设施</v>
      </c>
      <c r="AA35" s="1801">
        <f t="shared" si="3"/>
        <v>1</v>
      </c>
      <c r="AB35" s="1801">
        <f t="shared" si="4"/>
        <v>1</v>
      </c>
      <c r="AC35" s="1801">
        <f t="shared" si="5"/>
        <v>1</v>
      </c>
    </row>
    <row r="36" spans="1:29" ht="15">
      <c r="A36" s="472"/>
      <c r="B36" s="422" t="s">
        <v>2669</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75"/>
      <c r="Q36" s="1800" t="str">
        <f t="shared" si="11"/>
        <v>内部装修</v>
      </c>
      <c r="R36" s="774" t="s">
        <v>17</v>
      </c>
      <c r="S36" s="775">
        <f t="shared" si="12"/>
        <v>100</v>
      </c>
      <c r="T36" s="774" t="s">
        <v>17</v>
      </c>
      <c r="U36" s="775">
        <f t="shared" si="13"/>
        <v>100</v>
      </c>
      <c r="V36" s="774" t="s">
        <v>17</v>
      </c>
      <c r="W36" s="775">
        <f t="shared" si="14"/>
        <v>100</v>
      </c>
      <c r="X36" s="1803"/>
      <c r="Y36" s="3275"/>
      <c r="Z36" s="1804" t="str">
        <f t="shared" si="15"/>
        <v>内部装修</v>
      </c>
      <c r="AA36" s="1801">
        <f t="shared" si="3"/>
        <v>1</v>
      </c>
      <c r="AB36" s="1801">
        <f t="shared" si="4"/>
        <v>1</v>
      </c>
      <c r="AC36" s="1801">
        <f t="shared" si="5"/>
        <v>1</v>
      </c>
    </row>
    <row r="37" spans="1:29" ht="15">
      <c r="A37" s="472"/>
      <c r="B37" s="422" t="s">
        <v>2705</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75"/>
      <c r="Q37" s="1800" t="str">
        <f t="shared" si="11"/>
        <v>内部装修状况</v>
      </c>
      <c r="R37" s="774" t="s">
        <v>17</v>
      </c>
      <c r="S37" s="775">
        <f t="shared" si="12"/>
        <v>100</v>
      </c>
      <c r="T37" s="774" t="s">
        <v>17</v>
      </c>
      <c r="U37" s="775">
        <f t="shared" si="13"/>
        <v>100</v>
      </c>
      <c r="V37" s="774" t="s">
        <v>17</v>
      </c>
      <c r="W37" s="775">
        <f t="shared" si="14"/>
        <v>100</v>
      </c>
      <c r="X37" s="1803"/>
      <c r="Y37" s="3275"/>
      <c r="Z37" s="1804" t="str">
        <f t="shared" si="15"/>
        <v>内部装修状况</v>
      </c>
      <c r="AA37" s="1801">
        <f t="shared" si="3"/>
        <v>1</v>
      </c>
      <c r="AB37" s="1801">
        <f t="shared" si="4"/>
        <v>1</v>
      </c>
      <c r="AC37" s="1801">
        <f t="shared" si="5"/>
        <v>1</v>
      </c>
    </row>
    <row r="38" spans="1:29" s="471" customFormat="1" ht="15">
      <c r="A38" s="468"/>
      <c r="B38" s="1385">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75"/>
      <c r="Q38" s="776">
        <f t="shared" si="11"/>
        <v>111</v>
      </c>
      <c r="R38" s="777" t="s">
        <v>17</v>
      </c>
      <c r="S38" s="778">
        <f t="shared" si="12"/>
        <v>100</v>
      </c>
      <c r="T38" s="777" t="s">
        <v>17</v>
      </c>
      <c r="U38" s="778">
        <f t="shared" si="13"/>
        <v>100</v>
      </c>
      <c r="V38" s="777" t="s">
        <v>17</v>
      </c>
      <c r="W38" s="778">
        <f t="shared" si="14"/>
        <v>100</v>
      </c>
      <c r="X38" s="779"/>
      <c r="Y38" s="3275"/>
      <c r="Z38" s="780">
        <f t="shared" si="15"/>
        <v>111</v>
      </c>
      <c r="AA38" s="1801">
        <f t="shared" si="3"/>
        <v>1</v>
      </c>
      <c r="AB38" s="1801">
        <f t="shared" si="4"/>
        <v>1</v>
      </c>
      <c r="AC38" s="1801">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75"/>
      <c r="Q39" s="1800">
        <f t="shared" si="11"/>
        <v>111</v>
      </c>
      <c r="R39" s="774" t="s">
        <v>17</v>
      </c>
      <c r="S39" s="775">
        <f t="shared" si="12"/>
        <v>100</v>
      </c>
      <c r="T39" s="774" t="s">
        <v>17</v>
      </c>
      <c r="U39" s="775">
        <f t="shared" si="13"/>
        <v>100</v>
      </c>
      <c r="V39" s="774" t="s">
        <v>17</v>
      </c>
      <c r="W39" s="775">
        <f t="shared" si="14"/>
        <v>100</v>
      </c>
      <c r="X39" s="1803"/>
      <c r="Y39" s="3275"/>
      <c r="Z39" s="1804">
        <f t="shared" si="15"/>
        <v>111</v>
      </c>
      <c r="AA39" s="1801">
        <f t="shared" si="3"/>
        <v>1</v>
      </c>
      <c r="AB39" s="1801">
        <f t="shared" si="4"/>
        <v>1</v>
      </c>
      <c r="AC39" s="1801">
        <f t="shared" si="5"/>
        <v>1</v>
      </c>
    </row>
    <row r="40" spans="1:29" ht="15.6" thickBot="1">
      <c r="A40" s="478"/>
      <c r="B40" s="259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76"/>
      <c r="Q40" s="1800">
        <f t="shared" si="11"/>
        <v>111</v>
      </c>
      <c r="R40" s="774" t="s">
        <v>17</v>
      </c>
      <c r="S40" s="775">
        <f t="shared" si="12"/>
        <v>100</v>
      </c>
      <c r="T40" s="774" t="s">
        <v>17</v>
      </c>
      <c r="U40" s="775">
        <f t="shared" si="13"/>
        <v>100</v>
      </c>
      <c r="V40" s="774" t="s">
        <v>17</v>
      </c>
      <c r="W40" s="775">
        <f t="shared" si="14"/>
        <v>100</v>
      </c>
      <c r="X40" s="1803"/>
      <c r="Y40" s="3276"/>
      <c r="Z40" s="1804">
        <f t="shared" si="15"/>
        <v>111</v>
      </c>
      <c r="AA40" s="1801">
        <f t="shared" si="3"/>
        <v>1</v>
      </c>
      <c r="AB40" s="1801">
        <f t="shared" si="4"/>
        <v>1</v>
      </c>
      <c r="AC40" s="1801">
        <f t="shared" si="5"/>
        <v>1</v>
      </c>
    </row>
    <row r="41" spans="1:29" ht="14.4">
      <c r="A41" s="479" t="s">
        <v>2578</v>
      </c>
      <c r="B41" s="480"/>
      <c r="C41" s="1406" t="s">
        <v>1</v>
      </c>
      <c r="D41" s="1407"/>
      <c r="E41" s="1408"/>
      <c r="F41" s="1409"/>
      <c r="G41" s="1410"/>
      <c r="H41" s="1411"/>
      <c r="I41" s="1408"/>
      <c r="J41" s="1411"/>
      <c r="K41" s="783"/>
      <c r="L41" s="1143"/>
      <c r="M41" s="1144"/>
      <c r="N41" s="1131"/>
      <c r="O41" s="1144"/>
      <c r="P41" s="3268" t="str">
        <f>A41</f>
        <v>成交单价（元/平方米）</v>
      </c>
      <c r="Q41" s="3268"/>
      <c r="R41" s="3269">
        <f>E41</f>
        <v>0</v>
      </c>
      <c r="S41" s="3269"/>
      <c r="T41" s="3269">
        <f>G41</f>
        <v>0</v>
      </c>
      <c r="U41" s="3269"/>
      <c r="V41" s="3269">
        <f>I41</f>
        <v>0</v>
      </c>
      <c r="W41" s="3269"/>
      <c r="X41" s="759"/>
      <c r="Y41" s="781"/>
      <c r="Z41" s="759"/>
      <c r="AA41" s="759"/>
      <c r="AB41" s="759"/>
      <c r="AC41" s="759"/>
    </row>
    <row r="42" spans="1:29" ht="15" thickBot="1">
      <c r="A42" s="486" t="s">
        <v>2670</v>
      </c>
      <c r="B42" s="487"/>
      <c r="C42" s="1412" t="e">
        <f>R43</f>
        <v>#DIV/0!</v>
      </c>
      <c r="D42" s="1413"/>
      <c r="E42" s="1414" t="e">
        <f>R42</f>
        <v>#DIV/0!</v>
      </c>
      <c r="F42" s="1414"/>
      <c r="G42" s="1412" t="e">
        <f>T42</f>
        <v>#DIV/0!</v>
      </c>
      <c r="H42" s="1413"/>
      <c r="I42" s="1414" t="e">
        <f>V42</f>
        <v>#DIV/0!</v>
      </c>
      <c r="J42" s="1413"/>
      <c r="K42" s="784"/>
      <c r="L42" s="1143"/>
      <c r="M42" s="1144"/>
      <c r="N42" s="1131"/>
      <c r="O42" s="1144"/>
      <c r="P42" s="3268" t="str">
        <f>A42</f>
        <v>比较价值（元/平方米）</v>
      </c>
      <c r="Q42" s="3268"/>
      <c r="R42" s="3269" t="e">
        <f>IF(F1="售价",ROUND(PRODUCT(R41,AA7:AA40),0),ROUND(PRODUCT(R41,AA7:AA40),1))</f>
        <v>#DIV/0!</v>
      </c>
      <c r="S42" s="3269"/>
      <c r="T42" s="3269" t="e">
        <f>IF(F1="售价",ROUND(PRODUCT(T41,AB7:AB40),0),ROUND(PRODUCT(T41,AB7:AB40),1))</f>
        <v>#DIV/0!</v>
      </c>
      <c r="U42" s="3269"/>
      <c r="V42" s="3269" t="e">
        <f>IF(F1="售价",ROUND(PRODUCT(V41,AC7:AC40),0),ROUND(PRODUCT(V41,AC7:AC40),1))</f>
        <v>#DIV/0!</v>
      </c>
      <c r="W42" s="3269"/>
      <c r="X42" s="759"/>
      <c r="Y42" s="759"/>
      <c r="Z42" s="759"/>
      <c r="AA42" s="759"/>
      <c r="AB42" s="759"/>
      <c r="AC42" s="759"/>
    </row>
    <row r="43" spans="1:29" ht="15" thickBot="1">
      <c r="A43" s="492" t="s">
        <v>2671</v>
      </c>
      <c r="B43" s="493"/>
      <c r="C43" s="1416" t="e">
        <f>R43</f>
        <v>#DIV/0!</v>
      </c>
      <c r="D43" s="1416"/>
      <c r="E43" s="1416"/>
      <c r="F43" s="1416"/>
      <c r="G43" s="1416"/>
      <c r="H43" s="1416"/>
      <c r="I43" s="1416"/>
      <c r="J43" s="1416"/>
      <c r="K43" s="785"/>
      <c r="L43" s="1143"/>
      <c r="M43" s="1144"/>
      <c r="N43" s="1144"/>
      <c r="O43" s="1144"/>
      <c r="P43" s="3265" t="str">
        <f>A43</f>
        <v>估价对象XX用房的比较价值（楼面单价，元/平方米）</v>
      </c>
      <c r="Q43" s="3266"/>
      <c r="R43" s="3267" t="e">
        <f>IF(F1="售价",ROUND(AVERAGE(R42:V42),0),ROUND(AVERAGE(R42:V42),1))</f>
        <v>#DIV/0!</v>
      </c>
      <c r="S43" s="3267"/>
      <c r="T43" s="3267"/>
      <c r="U43" s="3267"/>
      <c r="V43" s="3267"/>
      <c r="W43" s="3267"/>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2.2" thickBot="1">
      <c r="A51" s="763" t="s">
        <v>2675</v>
      </c>
      <c r="B51" s="759"/>
      <c r="C51" s="764"/>
      <c r="D51" s="764"/>
      <c r="E51" s="764"/>
      <c r="F51" s="765"/>
      <c r="G51" s="765"/>
      <c r="H51" s="764"/>
      <c r="I51" s="764"/>
      <c r="J51" s="764"/>
      <c r="K51" s="1160"/>
      <c r="L51" s="1161"/>
      <c r="M51" s="1159"/>
      <c r="N51" s="1159"/>
      <c r="O51" s="1159"/>
      <c r="P51" s="503"/>
      <c r="Q51" s="504"/>
    </row>
    <row r="52" spans="1:17" s="508" customFormat="1" ht="14.4">
      <c r="A52" s="505" t="s">
        <v>2549</v>
      </c>
      <c r="B52" s="506"/>
      <c r="C52" s="1573" t="str">
        <f>YEAR(C7)&amp;"-"&amp;MONTH(C7)</f>
        <v>2020-6</v>
      </c>
      <c r="D52" s="1574">
        <f>EDATE(C52,-1)</f>
        <v>43952</v>
      </c>
      <c r="E52" s="1574">
        <f t="shared" ref="E52:O52" si="16">EDATE(D52,-1)</f>
        <v>43922</v>
      </c>
      <c r="F52" s="1574">
        <f t="shared" si="16"/>
        <v>43891</v>
      </c>
      <c r="G52" s="1574">
        <f t="shared" si="16"/>
        <v>43862</v>
      </c>
      <c r="H52" s="1574">
        <f t="shared" si="16"/>
        <v>43831</v>
      </c>
      <c r="I52" s="1574">
        <f t="shared" si="16"/>
        <v>43800</v>
      </c>
      <c r="J52" s="1574">
        <f t="shared" si="16"/>
        <v>43770</v>
      </c>
      <c r="K52" s="1574">
        <f t="shared" si="16"/>
        <v>43739</v>
      </c>
      <c r="L52" s="1574">
        <f t="shared" si="16"/>
        <v>43709</v>
      </c>
      <c r="M52" s="1574">
        <f t="shared" si="16"/>
        <v>43678</v>
      </c>
      <c r="N52" s="1574">
        <f t="shared" si="16"/>
        <v>43647</v>
      </c>
      <c r="O52" s="1574">
        <f t="shared" si="16"/>
        <v>43617</v>
      </c>
      <c r="P52" s="507"/>
    </row>
    <row r="53" spans="1:17" s="117" customFormat="1">
      <c r="A53" s="509"/>
      <c r="B53" s="510"/>
      <c r="C53" s="1572">
        <v>100</v>
      </c>
      <c r="D53" s="512"/>
      <c r="E53" s="512"/>
      <c r="F53" s="512"/>
      <c r="G53" s="512"/>
      <c r="H53" s="512"/>
      <c r="I53" s="512"/>
      <c r="J53" s="512"/>
      <c r="K53" s="512"/>
      <c r="L53" s="512"/>
      <c r="M53" s="513"/>
      <c r="N53" s="512"/>
      <c r="O53" s="514"/>
      <c r="P53" s="504"/>
    </row>
    <row r="54" spans="1:17" s="117" customFormat="1" ht="15" thickBot="1">
      <c r="A54" s="515" t="s">
        <v>2586</v>
      </c>
      <c r="B54" s="516"/>
      <c r="C54" s="517"/>
      <c r="D54" s="518"/>
      <c r="E54" s="518"/>
      <c r="F54" s="518"/>
      <c r="G54" s="518"/>
      <c r="H54" s="518"/>
      <c r="I54" s="518"/>
      <c r="J54" s="518"/>
      <c r="K54" s="518"/>
      <c r="L54" s="518"/>
      <c r="M54" s="519"/>
      <c r="N54" s="518"/>
      <c r="O54" s="520"/>
      <c r="P54" s="504"/>
      <c r="Q54" s="504"/>
    </row>
    <row r="55" spans="1:17" s="117" customFormat="1" ht="14.4">
      <c r="A55" s="521" t="s">
        <v>2551</v>
      </c>
      <c r="B55" s="510"/>
      <c r="C55" s="522" t="s">
        <v>2653</v>
      </c>
      <c r="D55" s="523"/>
      <c r="E55" s="523"/>
      <c r="F55" s="523"/>
      <c r="G55" s="523"/>
      <c r="H55" s="523"/>
      <c r="I55" s="523"/>
      <c r="J55" s="523"/>
      <c r="K55" s="523"/>
      <c r="L55" s="524"/>
      <c r="M55" s="525"/>
      <c r="N55" s="1151"/>
      <c r="O55" s="1151"/>
      <c r="P55" s="526"/>
      <c r="Q55" s="504"/>
    </row>
    <row r="56" spans="1:17" s="117" customFormat="1" ht="14.4" thickBot="1">
      <c r="A56" s="521"/>
      <c r="B56" s="510"/>
      <c r="C56" s="639">
        <v>100</v>
      </c>
      <c r="D56" s="512"/>
      <c r="E56" s="512"/>
      <c r="F56" s="512"/>
      <c r="G56" s="512"/>
      <c r="H56" s="512"/>
      <c r="I56" s="512"/>
      <c r="J56" s="512"/>
      <c r="K56" s="512"/>
      <c r="L56" s="512"/>
      <c r="M56" s="514"/>
      <c r="N56" s="1151"/>
      <c r="O56" s="1151"/>
      <c r="P56" s="504"/>
      <c r="Q56" s="504"/>
    </row>
    <row r="57" spans="1:17" ht="14.4">
      <c r="A57" s="527" t="s">
        <v>2589</v>
      </c>
      <c r="B57" s="528" t="s">
        <v>2555</v>
      </c>
      <c r="C57" s="529">
        <f>C9</f>
        <v>0</v>
      </c>
      <c r="D57" s="530"/>
      <c r="E57" s="530"/>
      <c r="F57" s="530"/>
      <c r="G57" s="530"/>
      <c r="H57" s="530"/>
      <c r="I57" s="530"/>
      <c r="J57" s="530"/>
      <c r="K57" s="531"/>
      <c r="L57" s="532"/>
      <c r="M57" s="533"/>
      <c r="N57" s="1152"/>
      <c r="O57" s="1152"/>
      <c r="P57" s="45"/>
      <c r="Q57" s="504"/>
    </row>
    <row r="58" spans="1:17" ht="14.4" thickBot="1">
      <c r="A58" s="534"/>
      <c r="B58" s="535"/>
      <c r="C58" s="536">
        <v>100</v>
      </c>
      <c r="D58" s="536"/>
      <c r="E58" s="536"/>
      <c r="F58" s="536"/>
      <c r="G58" s="536"/>
      <c r="H58" s="536"/>
      <c r="I58" s="536"/>
      <c r="J58" s="536"/>
      <c r="K58" s="536"/>
      <c r="L58" s="536"/>
      <c r="M58" s="537"/>
      <c r="N58" s="1153"/>
      <c r="O58" s="1153"/>
      <c r="P58" s="45"/>
      <c r="Q58" s="504"/>
    </row>
    <row r="59" spans="1:17" ht="29.4" thickTop="1">
      <c r="A59" s="534"/>
      <c r="B59" s="538" t="s">
        <v>2558</v>
      </c>
      <c r="C59" s="539" t="s">
        <v>2590</v>
      </c>
      <c r="D59" s="539" t="s">
        <v>2591</v>
      </c>
      <c r="E59" s="539" t="s">
        <v>2592</v>
      </c>
      <c r="F59" s="539" t="s">
        <v>2593</v>
      </c>
      <c r="G59" s="539" t="s">
        <v>2594</v>
      </c>
      <c r="H59" s="539" t="s">
        <v>2595</v>
      </c>
      <c r="I59" s="539" t="s">
        <v>2596</v>
      </c>
      <c r="J59" s="539"/>
      <c r="K59" s="540"/>
      <c r="L59" s="541"/>
      <c r="M59" s="542"/>
      <c r="N59" s="1152"/>
      <c r="O59" s="1152"/>
      <c r="P59" s="45"/>
      <c r="Q59" s="504"/>
    </row>
    <row r="60" spans="1:17" ht="14.4"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 thickTop="1">
      <c r="A61" s="534"/>
      <c r="B61" s="546" t="s">
        <v>2559</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c r="A62" s="534"/>
      <c r="B62" s="548"/>
      <c r="C62" s="549"/>
      <c r="D62" s="549"/>
      <c r="E62" s="549"/>
      <c r="F62" s="549"/>
      <c r="G62" s="549"/>
      <c r="H62" s="549"/>
      <c r="I62" s="549"/>
      <c r="J62" s="549"/>
      <c r="K62" s="550"/>
      <c r="L62" s="551"/>
      <c r="M62" s="552"/>
      <c r="N62" s="1152"/>
      <c r="O62" s="1152"/>
      <c r="P62" s="45"/>
      <c r="Q62" s="504"/>
    </row>
    <row r="63" spans="1:17" ht="14.4"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4.4" thickTop="1">
      <c r="A64" s="553"/>
      <c r="B64" s="538">
        <f>B12</f>
        <v>111</v>
      </c>
      <c r="C64" s="554"/>
      <c r="D64" s="554"/>
      <c r="E64" s="554"/>
      <c r="F64" s="554"/>
      <c r="G64" s="554"/>
      <c r="H64" s="555"/>
      <c r="I64" s="555"/>
      <c r="J64" s="555"/>
      <c r="K64" s="555"/>
      <c r="L64" s="556"/>
      <c r="M64" s="557"/>
      <c r="N64" s="1154"/>
      <c r="O64" s="1154"/>
      <c r="P64" s="558"/>
      <c r="Q64" s="559"/>
    </row>
    <row r="65" spans="1:17" s="471" customFormat="1" ht="14.4" thickBot="1">
      <c r="A65" s="553"/>
      <c r="B65" s="543"/>
      <c r="C65" s="560"/>
      <c r="D65" s="536"/>
      <c r="E65" s="536"/>
      <c r="F65" s="536"/>
      <c r="G65" s="536"/>
      <c r="H65" s="536"/>
      <c r="I65" s="536"/>
      <c r="J65" s="536"/>
      <c r="K65" s="536"/>
      <c r="L65" s="536"/>
      <c r="M65" s="537"/>
      <c r="N65" s="1153"/>
      <c r="O65" s="1153"/>
      <c r="P65" s="558"/>
      <c r="Q65" s="559"/>
    </row>
    <row r="66" spans="1:17" s="471" customFormat="1" ht="14.4" thickTop="1">
      <c r="A66" s="553"/>
      <c r="B66" s="538">
        <f>B13</f>
        <v>111</v>
      </c>
      <c r="C66" s="554"/>
      <c r="D66" s="554"/>
      <c r="E66" s="554"/>
      <c r="F66" s="554"/>
      <c r="G66" s="554"/>
      <c r="H66" s="555"/>
      <c r="I66" s="555"/>
      <c r="J66" s="555"/>
      <c r="K66" s="555"/>
      <c r="L66" s="556"/>
      <c r="M66" s="557"/>
      <c r="N66" s="1154"/>
      <c r="O66" s="1154"/>
      <c r="P66" s="470"/>
      <c r="Q66" s="561"/>
    </row>
    <row r="67" spans="1:17" s="471" customFormat="1" ht="14.4" thickBot="1">
      <c r="A67" s="553"/>
      <c r="B67" s="543"/>
      <c r="C67" s="560"/>
      <c r="D67" s="536"/>
      <c r="E67" s="536"/>
      <c r="F67" s="536"/>
      <c r="G67" s="560"/>
      <c r="H67" s="562"/>
      <c r="I67" s="562"/>
      <c r="J67" s="562"/>
      <c r="K67" s="562"/>
      <c r="L67" s="562"/>
      <c r="M67" s="563"/>
      <c r="N67" s="1154"/>
      <c r="O67" s="1154"/>
      <c r="P67" s="558"/>
      <c r="Q67" s="559"/>
    </row>
    <row r="68" spans="1:17" s="471" customFormat="1" ht="14.4" thickTop="1">
      <c r="A68" s="553"/>
      <c r="B68" s="546">
        <f>B14</f>
        <v>111</v>
      </c>
      <c r="C68" s="523"/>
      <c r="D68" s="523"/>
      <c r="E68" s="523"/>
      <c r="F68" s="523"/>
      <c r="G68" s="523"/>
      <c r="H68" s="564"/>
      <c r="I68" s="564"/>
      <c r="J68" s="564"/>
      <c r="K68" s="564"/>
      <c r="L68" s="565"/>
      <c r="M68" s="566"/>
      <c r="N68" s="1154"/>
      <c r="O68" s="1154"/>
      <c r="P68" s="567"/>
      <c r="Q68" s="559"/>
    </row>
    <row r="69" spans="1:17" s="471" customFormat="1" ht="14.4" thickBot="1">
      <c r="A69" s="568"/>
      <c r="B69" s="569"/>
      <c r="C69" s="570"/>
      <c r="D69" s="570"/>
      <c r="E69" s="570"/>
      <c r="F69" s="570"/>
      <c r="G69" s="570"/>
      <c r="H69" s="571"/>
      <c r="I69" s="571"/>
      <c r="J69" s="571"/>
      <c r="K69" s="571"/>
      <c r="L69" s="571"/>
      <c r="M69" s="572"/>
      <c r="N69" s="1154"/>
      <c r="O69" s="1154"/>
      <c r="P69" s="558"/>
      <c r="Q69" s="559"/>
    </row>
    <row r="70" spans="1:17" ht="14.4">
      <c r="A70" s="527" t="s">
        <v>2560</v>
      </c>
      <c r="B70" s="528" t="s">
        <v>2706</v>
      </c>
      <c r="C70" s="573" t="s">
        <v>2598</v>
      </c>
      <c r="D70" s="573" t="s">
        <v>2599</v>
      </c>
      <c r="E70" s="573" t="s">
        <v>2600</v>
      </c>
      <c r="F70" s="573" t="s">
        <v>2601</v>
      </c>
      <c r="G70" s="573" t="s">
        <v>2602</v>
      </c>
      <c r="H70" s="529"/>
      <c r="I70" s="529"/>
      <c r="J70" s="529"/>
      <c r="K70" s="574"/>
      <c r="L70" s="575"/>
      <c r="M70" s="576"/>
      <c r="N70" s="1152"/>
      <c r="O70" s="1152"/>
      <c r="P70" s="577"/>
      <c r="Q70" s="504"/>
    </row>
    <row r="71" spans="1:17" ht="14.4"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 thickTop="1">
      <c r="A72" s="534"/>
      <c r="B72" s="538" t="s">
        <v>2603</v>
      </c>
      <c r="C72" s="578" t="s">
        <v>2598</v>
      </c>
      <c r="D72" s="578" t="s">
        <v>2599</v>
      </c>
      <c r="E72" s="578" t="s">
        <v>2600</v>
      </c>
      <c r="F72" s="578" t="s">
        <v>2601</v>
      </c>
      <c r="G72" s="578" t="s">
        <v>2602</v>
      </c>
      <c r="H72" s="539"/>
      <c r="I72" s="539"/>
      <c r="J72" s="539"/>
      <c r="K72" s="540"/>
      <c r="L72" s="541"/>
      <c r="M72" s="542"/>
      <c r="N72" s="1152"/>
      <c r="O72" s="1152"/>
      <c r="P72" s="45"/>
      <c r="Q72" s="504"/>
    </row>
    <row r="73" spans="1:17" ht="14.4"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 thickTop="1">
      <c r="A74" s="534"/>
      <c r="B74" s="538" t="s">
        <v>2604</v>
      </c>
      <c r="C74" s="578" t="s">
        <v>2598</v>
      </c>
      <c r="D74" s="578" t="s">
        <v>2599</v>
      </c>
      <c r="E74" s="578" t="s">
        <v>2600</v>
      </c>
      <c r="F74" s="578" t="s">
        <v>2601</v>
      </c>
      <c r="G74" s="578" t="s">
        <v>2602</v>
      </c>
      <c r="H74" s="539"/>
      <c r="I74" s="539"/>
      <c r="J74" s="539"/>
      <c r="K74" s="540"/>
      <c r="L74" s="541"/>
      <c r="M74" s="542"/>
      <c r="N74" s="1152"/>
      <c r="O74" s="1152"/>
      <c r="P74" s="45"/>
      <c r="Q74" s="504"/>
    </row>
    <row r="75" spans="1:17" ht="14.4"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 thickTop="1">
      <c r="A76" s="534"/>
      <c r="B76" s="546" t="s">
        <v>2690</v>
      </c>
      <c r="C76" s="660" t="s">
        <v>2676</v>
      </c>
      <c r="D76" s="660" t="s">
        <v>2677</v>
      </c>
      <c r="E76" s="660" t="s">
        <v>2678</v>
      </c>
      <c r="F76" s="660" t="s">
        <v>2679</v>
      </c>
      <c r="G76" s="660" t="s">
        <v>2680</v>
      </c>
      <c r="H76" s="539"/>
      <c r="I76" s="539"/>
      <c r="J76" s="539"/>
      <c r="K76" s="539"/>
      <c r="L76" s="539"/>
      <c r="M76" s="1381"/>
      <c r="N76" s="1153"/>
      <c r="O76" s="1153"/>
      <c r="P76" s="45"/>
      <c r="Q76" s="504"/>
    </row>
    <row r="77" spans="1:17" ht="14.4"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 thickTop="1">
      <c r="A78" s="534"/>
      <c r="B78" s="538" t="s">
        <v>2699</v>
      </c>
      <c r="C78" s="578" t="s">
        <v>2598</v>
      </c>
      <c r="D78" s="578" t="s">
        <v>2599</v>
      </c>
      <c r="E78" s="578" t="s">
        <v>2600</v>
      </c>
      <c r="F78" s="578" t="s">
        <v>2601</v>
      </c>
      <c r="G78" s="578" t="s">
        <v>2602</v>
      </c>
      <c r="H78" s="539"/>
      <c r="I78" s="539"/>
      <c r="J78" s="539"/>
      <c r="K78" s="540"/>
      <c r="L78" s="541"/>
      <c r="M78" s="542"/>
      <c r="N78" s="1152"/>
      <c r="O78" s="1152"/>
      <c r="P78" s="45"/>
      <c r="Q78" s="504"/>
    </row>
    <row r="79" spans="1:17" ht="14.4"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4.4" thickTop="1">
      <c r="A80" s="579"/>
      <c r="B80" s="538">
        <f>B25</f>
        <v>111</v>
      </c>
      <c r="C80" s="554"/>
      <c r="D80" s="554"/>
      <c r="E80" s="554"/>
      <c r="F80" s="554"/>
      <c r="G80" s="554"/>
      <c r="H80" s="554"/>
      <c r="I80" s="554"/>
      <c r="J80" s="554"/>
      <c r="K80" s="554"/>
      <c r="L80" s="580"/>
      <c r="M80" s="581"/>
      <c r="N80" s="1151"/>
      <c r="O80" s="1151"/>
      <c r="P80" s="45"/>
      <c r="Q80" s="504"/>
    </row>
    <row r="81" spans="1:17" s="117" customFormat="1" ht="14.4" thickBot="1">
      <c r="A81" s="579"/>
      <c r="B81" s="543"/>
      <c r="C81" s="560"/>
      <c r="D81" s="536"/>
      <c r="E81" s="536"/>
      <c r="F81" s="536"/>
      <c r="G81" s="536"/>
      <c r="H81" s="536"/>
      <c r="I81" s="536"/>
      <c r="J81" s="536"/>
      <c r="K81" s="536"/>
      <c r="L81" s="536"/>
      <c r="M81" s="537"/>
      <c r="N81" s="1153"/>
      <c r="O81" s="1153"/>
      <c r="P81" s="45"/>
      <c r="Q81" s="504"/>
    </row>
    <row r="82" spans="1:17" s="117" customFormat="1" ht="14.4" thickTop="1">
      <c r="A82" s="579"/>
      <c r="B82" s="538">
        <f>B26</f>
        <v>111</v>
      </c>
      <c r="C82" s="554"/>
      <c r="D82" s="554"/>
      <c r="E82" s="554"/>
      <c r="F82" s="554"/>
      <c r="G82" s="554"/>
      <c r="H82" s="554"/>
      <c r="I82" s="554"/>
      <c r="J82" s="554"/>
      <c r="K82" s="554"/>
      <c r="L82" s="580"/>
      <c r="M82" s="581"/>
      <c r="N82" s="1151"/>
      <c r="O82" s="1151"/>
      <c r="P82" s="45"/>
      <c r="Q82" s="504"/>
    </row>
    <row r="83" spans="1:17" s="117" customFormat="1" ht="14.4" thickBot="1">
      <c r="A83" s="579"/>
      <c r="B83" s="543"/>
      <c r="C83" s="560"/>
      <c r="D83" s="536"/>
      <c r="E83" s="536"/>
      <c r="F83" s="536"/>
      <c r="G83" s="536"/>
      <c r="H83" s="536"/>
      <c r="I83" s="536"/>
      <c r="J83" s="536"/>
      <c r="K83" s="536"/>
      <c r="L83" s="536"/>
      <c r="M83" s="537"/>
      <c r="N83" s="1153"/>
      <c r="O83" s="1153"/>
      <c r="P83" s="45"/>
      <c r="Q83" s="504"/>
    </row>
    <row r="84" spans="1:17" s="471" customFormat="1" ht="14.4" thickTop="1">
      <c r="A84" s="553"/>
      <c r="B84" s="538">
        <f>B27</f>
        <v>111</v>
      </c>
      <c r="C84" s="554"/>
      <c r="D84" s="554"/>
      <c r="E84" s="554"/>
      <c r="F84" s="554"/>
      <c r="G84" s="554"/>
      <c r="H84" s="554"/>
      <c r="I84" s="554"/>
      <c r="J84" s="554"/>
      <c r="K84" s="554"/>
      <c r="L84" s="580"/>
      <c r="M84" s="581"/>
      <c r="N84" s="1154"/>
      <c r="O84" s="1154"/>
      <c r="P84" s="558"/>
      <c r="Q84" s="559"/>
    </row>
    <row r="85" spans="1:17" s="471" customFormat="1" ht="14.4" thickBot="1">
      <c r="A85" s="553"/>
      <c r="B85" s="543"/>
      <c r="C85" s="560"/>
      <c r="D85" s="536"/>
      <c r="E85" s="536"/>
      <c r="F85" s="536"/>
      <c r="G85" s="536"/>
      <c r="H85" s="536"/>
      <c r="I85" s="536"/>
      <c r="J85" s="536"/>
      <c r="K85" s="536"/>
      <c r="L85" s="536"/>
      <c r="M85" s="537"/>
      <c r="N85" s="1154"/>
      <c r="O85" s="1154"/>
      <c r="P85" s="558"/>
      <c r="Q85" s="559"/>
    </row>
    <row r="86" spans="1:17" ht="14.4" thickTop="1">
      <c r="A86" s="534"/>
      <c r="B86" s="546">
        <f>B28</f>
        <v>111</v>
      </c>
      <c r="C86" s="523"/>
      <c r="D86" s="523"/>
      <c r="E86" s="523"/>
      <c r="F86" s="523"/>
      <c r="G86" s="587"/>
      <c r="H86" s="587"/>
      <c r="I86" s="587"/>
      <c r="J86" s="587"/>
      <c r="K86" s="588"/>
      <c r="L86" s="589"/>
      <c r="M86" s="590"/>
      <c r="N86" s="1152"/>
      <c r="O86" s="1152"/>
      <c r="P86" s="45"/>
      <c r="Q86" s="504"/>
    </row>
    <row r="87" spans="1:17" ht="14.4" thickBot="1">
      <c r="A87" s="2628"/>
      <c r="B87" s="569"/>
      <c r="C87" s="570"/>
      <c r="D87" s="570"/>
      <c r="E87" s="570"/>
      <c r="F87" s="570"/>
      <c r="G87" s="591"/>
      <c r="H87" s="591"/>
      <c r="I87" s="591"/>
      <c r="J87" s="591"/>
      <c r="K87" s="591"/>
      <c r="L87" s="591"/>
      <c r="M87" s="592"/>
      <c r="N87" s="1153"/>
      <c r="O87" s="1153"/>
      <c r="P87" s="45"/>
      <c r="Q87" s="504"/>
    </row>
    <row r="88" spans="1:17" ht="14.4">
      <c r="A88" s="527" t="s">
        <v>2564</v>
      </c>
      <c r="B88" s="528" t="s">
        <v>2613</v>
      </c>
      <c r="C88" s="530"/>
      <c r="D88" s="530"/>
      <c r="E88" s="530"/>
      <c r="F88" s="530"/>
      <c r="G88" s="530"/>
      <c r="H88" s="530"/>
      <c r="I88" s="530"/>
      <c r="J88" s="530"/>
      <c r="K88" s="531"/>
      <c r="L88" s="532"/>
      <c r="M88" s="533"/>
      <c r="N88" s="1152"/>
      <c r="O88" s="1152"/>
      <c r="P88" s="45"/>
      <c r="Q88" s="504"/>
    </row>
    <row r="89" spans="1:17" ht="14.4"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 thickTop="1">
      <c r="A90" s="534"/>
      <c r="B90" s="538" t="s">
        <v>2614</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4.4"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2615</v>
      </c>
      <c r="C93" s="554"/>
      <c r="D93" s="554"/>
      <c r="E93" s="583"/>
      <c r="F93" s="583"/>
      <c r="G93" s="583"/>
      <c r="H93" s="583"/>
      <c r="I93" s="583"/>
      <c r="J93" s="583"/>
      <c r="K93" s="584"/>
      <c r="L93" s="585"/>
      <c r="M93" s="586"/>
      <c r="N93" s="1152"/>
      <c r="O93" s="1152"/>
      <c r="P93" s="45"/>
      <c r="Q93" s="504"/>
    </row>
    <row r="94" spans="1:17" ht="14.4"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2617</v>
      </c>
      <c r="C95" s="554"/>
      <c r="D95" s="554"/>
      <c r="E95" s="554"/>
      <c r="F95" s="583"/>
      <c r="G95" s="583"/>
      <c r="H95" s="583"/>
      <c r="I95" s="583"/>
      <c r="J95" s="583"/>
      <c r="K95" s="584"/>
      <c r="L95" s="585"/>
      <c r="M95" s="586"/>
      <c r="N95" s="1152"/>
      <c r="O95" s="1152"/>
      <c r="P95" s="45"/>
      <c r="Q95" s="504"/>
    </row>
    <row r="96" spans="1:17" ht="14.4"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4.4"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2618</v>
      </c>
      <c r="C100" s="554"/>
      <c r="D100" s="554"/>
      <c r="E100" s="554"/>
      <c r="F100" s="554"/>
      <c r="G100" s="554"/>
      <c r="H100" s="583"/>
      <c r="I100" s="583"/>
      <c r="J100" s="583"/>
      <c r="K100" s="584"/>
      <c r="L100" s="585"/>
      <c r="M100" s="586"/>
      <c r="N100" s="1154"/>
      <c r="O100" s="1154"/>
      <c r="P100" s="558"/>
      <c r="Q100" s="559"/>
    </row>
    <row r="101" spans="1:17" s="471" customFormat="1" ht="14.4"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2619</v>
      </c>
      <c r="C102" s="554"/>
      <c r="D102" s="554"/>
      <c r="E102" s="554"/>
      <c r="F102" s="554"/>
      <c r="G102" s="554"/>
      <c r="H102" s="583"/>
      <c r="I102" s="583"/>
      <c r="J102" s="583"/>
      <c r="K102" s="584"/>
      <c r="L102" s="585"/>
      <c r="M102" s="586"/>
      <c r="N102" s="1152"/>
      <c r="O102" s="1152"/>
      <c r="P102" s="45"/>
      <c r="Q102" s="504"/>
    </row>
    <row r="103" spans="1:17" ht="14.4"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2621</v>
      </c>
      <c r="C104" s="554"/>
      <c r="D104" s="554"/>
      <c r="E104" s="554"/>
      <c r="F104" s="554"/>
      <c r="G104" s="554"/>
      <c r="H104" s="583"/>
      <c r="I104" s="583"/>
      <c r="J104" s="583"/>
      <c r="K104" s="584"/>
      <c r="L104" s="585"/>
      <c r="M104" s="586"/>
      <c r="N104" s="1152"/>
      <c r="O104" s="1152"/>
      <c r="P104" s="45"/>
      <c r="Q104" s="504"/>
    </row>
    <row r="105" spans="1:17" ht="14.4"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29.4" thickTop="1">
      <c r="A106" s="599"/>
      <c r="B106" s="636" t="s">
        <v>2707</v>
      </c>
      <c r="C106" s="578" t="s">
        <v>2598</v>
      </c>
      <c r="D106" s="578" t="s">
        <v>2599</v>
      </c>
      <c r="E106" s="578" t="s">
        <v>2600</v>
      </c>
      <c r="F106" s="578" t="s">
        <v>2601</v>
      </c>
      <c r="G106" s="578" t="s">
        <v>2602</v>
      </c>
      <c r="H106" s="539"/>
      <c r="I106" s="539"/>
      <c r="J106" s="539"/>
      <c r="K106" s="540"/>
      <c r="L106" s="541"/>
      <c r="M106" s="542"/>
      <c r="N106" s="1153"/>
      <c r="O106" s="1153"/>
      <c r="P106" s="637"/>
      <c r="Q106" s="638"/>
    </row>
    <row r="107" spans="1:17" ht="14.4"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4.4"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4.4" thickBot="1">
      <c r="A109" s="553"/>
      <c r="B109" s="535"/>
      <c r="C109" s="560"/>
      <c r="D109" s="536"/>
      <c r="E109" s="536"/>
      <c r="F109" s="536"/>
      <c r="G109" s="560"/>
      <c r="H109" s="562"/>
      <c r="I109" s="562"/>
      <c r="J109" s="562"/>
      <c r="K109" s="562"/>
      <c r="L109" s="562"/>
      <c r="M109" s="563"/>
      <c r="N109" s="1154"/>
      <c r="O109" s="1154"/>
      <c r="P109" s="558"/>
      <c r="Q109" s="559"/>
    </row>
    <row r="110" spans="1:17" ht="14.4" thickTop="1">
      <c r="A110" s="599"/>
      <c r="B110" s="538">
        <f>B39</f>
        <v>111</v>
      </c>
      <c r="C110" s="554"/>
      <c r="D110" s="554"/>
      <c r="E110" s="554"/>
      <c r="F110" s="554"/>
      <c r="G110" s="554"/>
      <c r="H110" s="555"/>
      <c r="I110" s="555"/>
      <c r="J110" s="555"/>
      <c r="K110" s="555"/>
      <c r="L110" s="556"/>
      <c r="M110" s="557"/>
      <c r="N110" s="1152"/>
      <c r="O110" s="1152"/>
      <c r="P110" s="45"/>
      <c r="Q110" s="504"/>
    </row>
    <row r="111" spans="1:17" ht="14.4" thickBot="1">
      <c r="A111" s="534"/>
      <c r="B111" s="543"/>
      <c r="C111" s="560"/>
      <c r="D111" s="536"/>
      <c r="E111" s="536"/>
      <c r="F111" s="536"/>
      <c r="G111" s="560"/>
      <c r="H111" s="562"/>
      <c r="I111" s="562"/>
      <c r="J111" s="562"/>
      <c r="K111" s="562"/>
      <c r="L111" s="562"/>
      <c r="M111" s="563"/>
      <c r="N111" s="1153"/>
      <c r="O111" s="1153"/>
      <c r="P111" s="45"/>
      <c r="Q111" s="504"/>
    </row>
    <row r="112" spans="1:17" ht="14.4" thickTop="1">
      <c r="A112" s="599"/>
      <c r="B112" s="546">
        <f>B40</f>
        <v>111</v>
      </c>
      <c r="C112" s="523"/>
      <c r="D112" s="523"/>
      <c r="E112" s="523"/>
      <c r="F112" s="523"/>
      <c r="G112" s="587"/>
      <c r="H112" s="587"/>
      <c r="I112" s="587"/>
      <c r="J112" s="587"/>
      <c r="K112" s="523"/>
      <c r="L112" s="524"/>
      <c r="M112" s="590"/>
      <c r="N112" s="1152"/>
      <c r="O112" s="1152"/>
      <c r="P112" s="45"/>
      <c r="Q112" s="504"/>
    </row>
    <row r="113" spans="1:17" ht="14.4" thickBot="1">
      <c r="A113" s="262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112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2708</v>
      </c>
      <c r="B1" s="1618"/>
      <c r="C1" s="1619" t="s">
        <v>2531</v>
      </c>
      <c r="D1" s="1620"/>
      <c r="E1" s="1621"/>
      <c r="F1" s="2576"/>
      <c r="G1" s="1622" t="s">
        <v>2644</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2328</v>
      </c>
      <c r="B2" s="1417" t="e">
        <f ca="1">IF(C2="——",IF(B37="元/平方米",ROUND(C39*D3/10000,0),ROUND(F3*C39/10000,0)),IF(B37="元/平方米",ROUND(C39*D3/10000,0),ROUND(F3*C39/10000,0))-D2)</f>
        <v>#DIV/0!</v>
      </c>
      <c r="C2" s="2578"/>
      <c r="D2" s="1124" t="e">
        <f ca="1">SUMIF(INDIRECT("'"&amp;F2&amp;"'"&amp;"!A:A"),"承租人权益价值",INDIRECT("'"&amp;F2&amp;"'"&amp;"!c:c"))</f>
        <v>#REF!</v>
      </c>
      <c r="E2" s="2579" t="s">
        <v>2329</v>
      </c>
      <c r="F2" s="2580"/>
      <c r="G2" s="1125"/>
      <c r="H2" s="1125"/>
      <c r="I2" s="1125"/>
      <c r="J2" s="1125"/>
      <c r="K2" s="1127"/>
      <c r="L2" s="1128"/>
      <c r="M2" s="1129"/>
      <c r="N2" s="1129"/>
      <c r="O2" s="1129"/>
      <c r="P2" s="1418"/>
      <c r="Q2" s="768"/>
      <c r="R2" s="768"/>
      <c r="S2" s="768"/>
      <c r="T2" s="768"/>
      <c r="U2" s="768"/>
      <c r="V2" s="768"/>
      <c r="W2" s="768"/>
      <c r="X2" s="768"/>
      <c r="Y2" s="768"/>
      <c r="Z2" s="768"/>
      <c r="AA2" s="768"/>
      <c r="AB2" s="768"/>
      <c r="AC2" s="769"/>
    </row>
    <row r="3" spans="1:29" s="398" customFormat="1" ht="28.5" customHeight="1" thickBot="1">
      <c r="A3" s="247" t="s">
        <v>2330</v>
      </c>
      <c r="B3" s="609" t="e">
        <f ca="1">IF(AND(C2="——",B37="元/平方米"),C39,ROUND(B2*10000/D3,0))</f>
        <v>#DIV/0!</v>
      </c>
      <c r="C3" s="400" t="s">
        <v>2645</v>
      </c>
      <c r="D3" s="399">
        <f>SUMIF('数据-汇总表'!$C19:$C33,D1,'数据-汇总表'!$E19:$E33)</f>
        <v>0</v>
      </c>
      <c r="E3" s="400" t="s">
        <v>2709</v>
      </c>
      <c r="F3" s="399">
        <f>SUMIF('数据-取费表'!A5:A15,D1,'数据-取费表'!AH5:AH15)</f>
        <v>0</v>
      </c>
      <c r="G3" s="1125"/>
      <c r="H3" s="1125"/>
      <c r="I3" s="1125"/>
      <c r="J3" s="1125"/>
      <c r="K3" s="1127"/>
      <c r="L3" s="1128"/>
      <c r="M3" s="1129"/>
      <c r="N3" s="1129"/>
      <c r="O3" s="1129"/>
      <c r="P3" s="1418"/>
      <c r="Q3" s="768"/>
      <c r="R3" s="768"/>
      <c r="S3" s="768"/>
      <c r="T3" s="768"/>
      <c r="U3" s="768"/>
      <c r="V3" s="768"/>
      <c r="W3" s="768"/>
      <c r="X3" s="768"/>
      <c r="Y3" s="768"/>
      <c r="Z3" s="768"/>
      <c r="AA3" s="768"/>
      <c r="AB3" s="786"/>
      <c r="AC3" s="782"/>
    </row>
    <row r="4" spans="1:29" ht="14.4">
      <c r="A4" s="401" t="s">
        <v>2646</v>
      </c>
      <c r="B4" s="402"/>
      <c r="C4" s="3251" t="s">
        <v>2647</v>
      </c>
      <c r="D4" s="3252"/>
      <c r="E4" s="3253" t="s">
        <v>2648</v>
      </c>
      <c r="F4" s="3254"/>
      <c r="G4" s="3251" t="s">
        <v>2649</v>
      </c>
      <c r="H4" s="3252"/>
      <c r="I4" s="3251" t="s">
        <v>2650</v>
      </c>
      <c r="J4" s="3252"/>
      <c r="K4" s="610" t="s">
        <v>2651</v>
      </c>
      <c r="L4" s="1130"/>
      <c r="M4" s="1131"/>
      <c r="N4" s="1131"/>
      <c r="O4" s="1131"/>
      <c r="P4" s="3255" t="s">
        <v>2652</v>
      </c>
      <c r="Q4" s="3256"/>
      <c r="R4" s="3238" t="s">
        <v>2648</v>
      </c>
      <c r="S4" s="3239"/>
      <c r="T4" s="3238" t="s">
        <v>2649</v>
      </c>
      <c r="U4" s="3239"/>
      <c r="V4" s="3263" t="s">
        <v>2650</v>
      </c>
      <c r="W4" s="3263"/>
      <c r="X4" s="1803"/>
      <c r="Y4" s="3238" t="s">
        <v>2652</v>
      </c>
      <c r="Z4" s="3239"/>
      <c r="AA4" s="3233" t="s">
        <v>2648</v>
      </c>
      <c r="AB4" s="3234" t="s">
        <v>2649</v>
      </c>
      <c r="AC4" s="3233" t="s">
        <v>2650</v>
      </c>
    </row>
    <row r="5" spans="1:29">
      <c r="A5" s="404"/>
      <c r="B5" s="405"/>
      <c r="C5" s="3244" t="s">
        <v>2543</v>
      </c>
      <c r="D5" s="3245"/>
      <c r="E5" s="3242" t="s">
        <v>2544</v>
      </c>
      <c r="F5" s="3243"/>
      <c r="G5" s="3244" t="s">
        <v>2545</v>
      </c>
      <c r="H5" s="3245"/>
      <c r="I5" s="3244" t="s">
        <v>2546</v>
      </c>
      <c r="J5" s="3245"/>
      <c r="K5" s="610"/>
      <c r="L5" s="1130"/>
      <c r="M5" s="1131"/>
      <c r="N5" s="1131"/>
      <c r="O5" s="1131"/>
      <c r="P5" s="3257"/>
      <c r="Q5" s="3258"/>
      <c r="R5" s="3240"/>
      <c r="S5" s="3241"/>
      <c r="T5" s="3240"/>
      <c r="U5" s="3241"/>
      <c r="V5" s="3263"/>
      <c r="W5" s="3263"/>
      <c r="X5" s="1803"/>
      <c r="Y5" s="3240"/>
      <c r="Z5" s="3241"/>
      <c r="AA5" s="3234"/>
      <c r="AB5" s="3234"/>
      <c r="AC5" s="3234"/>
    </row>
    <row r="6" spans="1:29" ht="15" thickBot="1">
      <c r="A6" s="406"/>
      <c r="B6" s="407"/>
      <c r="C6" s="3246" t="s">
        <v>2547</v>
      </c>
      <c r="D6" s="3247"/>
      <c r="E6" s="3248" t="s">
        <v>2547</v>
      </c>
      <c r="F6" s="3249"/>
      <c r="G6" s="3246" t="s">
        <v>2547</v>
      </c>
      <c r="H6" s="3247"/>
      <c r="I6" s="3246" t="s">
        <v>2547</v>
      </c>
      <c r="J6" s="3247"/>
      <c r="K6" s="610" t="s">
        <v>2548</v>
      </c>
      <c r="L6" s="1130"/>
      <c r="M6" s="1131"/>
      <c r="N6" s="1131"/>
      <c r="O6" s="1131"/>
      <c r="P6" s="3259"/>
      <c r="Q6" s="3260"/>
      <c r="R6" s="3240"/>
      <c r="S6" s="3241"/>
      <c r="T6" s="3261"/>
      <c r="U6" s="3262"/>
      <c r="V6" s="3263"/>
      <c r="W6" s="3263"/>
      <c r="X6" s="1803"/>
      <c r="Y6" s="3261"/>
      <c r="Z6" s="3262"/>
      <c r="AA6" s="3235"/>
      <c r="AB6" s="3235"/>
      <c r="AC6" s="3235"/>
    </row>
    <row r="7" spans="1:29" s="117" customFormat="1" ht="15" thickBot="1">
      <c r="A7" s="408" t="s">
        <v>2549</v>
      </c>
      <c r="B7" s="409"/>
      <c r="C7" s="410">
        <f>'数据-取费表'!B2</f>
        <v>43999</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36" t="s">
        <v>2550</v>
      </c>
      <c r="Q7" s="3264"/>
      <c r="R7" s="770" t="s">
        <v>17</v>
      </c>
      <c r="S7" s="771">
        <f t="shared" ref="S7:S14" si="0">F7</f>
        <v>0</v>
      </c>
      <c r="T7" s="770" t="s">
        <v>17</v>
      </c>
      <c r="U7" s="771">
        <f t="shared" ref="U7:U14" si="1">H7</f>
        <v>0</v>
      </c>
      <c r="V7" s="770" t="s">
        <v>17</v>
      </c>
      <c r="W7" s="771">
        <f t="shared" ref="W7:W14" si="2">J7</f>
        <v>0</v>
      </c>
      <c r="X7" s="772"/>
      <c r="Y7" s="3236" t="s">
        <v>2550</v>
      </c>
      <c r="Z7" s="3237"/>
      <c r="AA7" s="773" t="e">
        <f>D7/F7</f>
        <v>#DIV/0!</v>
      </c>
      <c r="AB7" s="773" t="e">
        <f>D7/H7</f>
        <v>#DIV/0!</v>
      </c>
      <c r="AC7" s="773" t="e">
        <f>D7/J7</f>
        <v>#DIV/0!</v>
      </c>
    </row>
    <row r="8" spans="1:29" s="117" customFormat="1" ht="15" thickBot="1">
      <c r="A8" s="408" t="s">
        <v>2551</v>
      </c>
      <c r="B8" s="409"/>
      <c r="C8" s="414" t="s">
        <v>2653</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36" t="s">
        <v>2553</v>
      </c>
      <c r="Q8" s="3237"/>
      <c r="R8" s="770" t="s">
        <v>17</v>
      </c>
      <c r="S8" s="771">
        <f t="shared" si="0"/>
        <v>0</v>
      </c>
      <c r="T8" s="770" t="s">
        <v>17</v>
      </c>
      <c r="U8" s="771">
        <f t="shared" si="1"/>
        <v>0</v>
      </c>
      <c r="V8" s="770" t="s">
        <v>17</v>
      </c>
      <c r="W8" s="771">
        <f t="shared" si="2"/>
        <v>0</v>
      </c>
      <c r="X8" s="772"/>
      <c r="Y8" s="3236" t="s">
        <v>2553</v>
      </c>
      <c r="Z8" s="3237"/>
      <c r="AA8" s="773" t="e">
        <f t="shared" ref="AA8:AA36" si="3">D8/F8</f>
        <v>#DIV/0!</v>
      </c>
      <c r="AB8" s="773" t="e">
        <f t="shared" ref="AB8:AB36" si="4">D8/H8</f>
        <v>#DIV/0!</v>
      </c>
      <c r="AC8" s="773" t="e">
        <f t="shared" ref="AC8:AC36" si="5">D8/J8</f>
        <v>#DIV/0!</v>
      </c>
    </row>
    <row r="9" spans="1:29" s="117" customFormat="1" ht="14.4">
      <c r="A9" s="68" t="s">
        <v>2554</v>
      </c>
      <c r="B9" s="640" t="s">
        <v>2555</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68" t="s">
        <v>2556</v>
      </c>
      <c r="Q9" s="1785" t="str">
        <f t="shared" ref="Q9:Q14" si="6">B9</f>
        <v>用途</v>
      </c>
      <c r="R9" s="770" t="s">
        <v>17</v>
      </c>
      <c r="S9" s="771">
        <f t="shared" si="0"/>
        <v>100</v>
      </c>
      <c r="T9" s="770" t="s">
        <v>17</v>
      </c>
      <c r="U9" s="771">
        <f t="shared" si="1"/>
        <v>100</v>
      </c>
      <c r="V9" s="770" t="s">
        <v>17</v>
      </c>
      <c r="W9" s="771">
        <f t="shared" si="2"/>
        <v>100</v>
      </c>
      <c r="X9" s="772"/>
      <c r="Y9" s="3067" t="s">
        <v>2557</v>
      </c>
      <c r="Z9" s="55" t="str">
        <f t="shared" ref="Z9:Z14" si="7">Q9</f>
        <v>用途</v>
      </c>
      <c r="AA9" s="773">
        <f t="shared" si="3"/>
        <v>1</v>
      </c>
      <c r="AB9" s="773">
        <f t="shared" si="4"/>
        <v>1</v>
      </c>
      <c r="AC9" s="773">
        <f t="shared" si="5"/>
        <v>1</v>
      </c>
    </row>
    <row r="10" spans="1:29" s="427" customFormat="1" ht="28.8">
      <c r="A10" s="641"/>
      <c r="B10" s="642" t="s">
        <v>2558</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68"/>
      <c r="Q10" s="1785" t="str">
        <f t="shared" si="6"/>
        <v>土地使用年限（年）</v>
      </c>
      <c r="R10" s="770" t="s">
        <v>17</v>
      </c>
      <c r="S10" s="771">
        <f t="shared" si="0"/>
        <v>100</v>
      </c>
      <c r="T10" s="770" t="s">
        <v>17</v>
      </c>
      <c r="U10" s="771">
        <f t="shared" si="1"/>
        <v>100</v>
      </c>
      <c r="V10" s="770" t="s">
        <v>17</v>
      </c>
      <c r="W10" s="771">
        <f t="shared" si="2"/>
        <v>100</v>
      </c>
      <c r="X10" s="772"/>
      <c r="Y10" s="3067"/>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68"/>
      <c r="Q11" s="1785">
        <f t="shared" si="6"/>
        <v>111</v>
      </c>
      <c r="R11" s="770" t="s">
        <v>17</v>
      </c>
      <c r="S11" s="771">
        <f t="shared" si="0"/>
        <v>100</v>
      </c>
      <c r="T11" s="770" t="s">
        <v>17</v>
      </c>
      <c r="U11" s="771">
        <f t="shared" si="1"/>
        <v>100</v>
      </c>
      <c r="V11" s="770" t="s">
        <v>17</v>
      </c>
      <c r="W11" s="771">
        <f t="shared" si="2"/>
        <v>100</v>
      </c>
      <c r="X11" s="772"/>
      <c r="Y11" s="3067"/>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68"/>
      <c r="Q12" s="1785">
        <f t="shared" si="6"/>
        <v>111</v>
      </c>
      <c r="R12" s="770" t="s">
        <v>17</v>
      </c>
      <c r="S12" s="771">
        <f t="shared" si="0"/>
        <v>100</v>
      </c>
      <c r="T12" s="770" t="s">
        <v>17</v>
      </c>
      <c r="U12" s="771">
        <f t="shared" si="1"/>
        <v>100</v>
      </c>
      <c r="V12" s="770" t="s">
        <v>17</v>
      </c>
      <c r="W12" s="771">
        <f t="shared" si="2"/>
        <v>100</v>
      </c>
      <c r="X12" s="772"/>
      <c r="Y12" s="3067"/>
      <c r="Z12" s="55">
        <f t="shared" si="7"/>
        <v>111</v>
      </c>
      <c r="AA12" s="773">
        <f>D12/F12</f>
        <v>1</v>
      </c>
      <c r="AB12" s="773">
        <f>D12/H12</f>
        <v>1</v>
      </c>
      <c r="AC12" s="773">
        <f>D12/J12</f>
        <v>1</v>
      </c>
    </row>
    <row r="13" spans="1:29" ht="15.6"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68"/>
      <c r="Q13" s="1785">
        <f t="shared" si="6"/>
        <v>111</v>
      </c>
      <c r="R13" s="770" t="s">
        <v>17</v>
      </c>
      <c r="S13" s="771">
        <f t="shared" si="0"/>
        <v>100</v>
      </c>
      <c r="T13" s="770" t="s">
        <v>17</v>
      </c>
      <c r="U13" s="771">
        <f t="shared" si="1"/>
        <v>100</v>
      </c>
      <c r="V13" s="770" t="s">
        <v>17</v>
      </c>
      <c r="W13" s="771">
        <f t="shared" si="2"/>
        <v>100</v>
      </c>
      <c r="X13" s="772"/>
      <c r="Y13" s="3067"/>
      <c r="Z13" s="55">
        <f t="shared" si="7"/>
        <v>111</v>
      </c>
      <c r="AA13" s="773">
        <f t="shared" si="3"/>
        <v>1</v>
      </c>
      <c r="AB13" s="773">
        <f t="shared" si="4"/>
        <v>1</v>
      </c>
      <c r="AC13" s="773">
        <f t="shared" si="5"/>
        <v>1</v>
      </c>
    </row>
    <row r="14" spans="1:29" ht="96.6">
      <c r="A14" s="401" t="s">
        <v>2560</v>
      </c>
      <c r="B14" s="629" t="s">
        <v>2710</v>
      </c>
      <c r="C14" s="2684"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70" t="s">
        <v>2561</v>
      </c>
      <c r="Q14" s="1800" t="str">
        <f t="shared" si="6"/>
        <v>交通便捷度</v>
      </c>
      <c r="R14" s="774" t="s">
        <v>17</v>
      </c>
      <c r="S14" s="775">
        <f t="shared" si="0"/>
        <v>100</v>
      </c>
      <c r="T14" s="774" t="s">
        <v>17</v>
      </c>
      <c r="U14" s="775">
        <f t="shared" si="1"/>
        <v>100</v>
      </c>
      <c r="V14" s="774" t="s">
        <v>17</v>
      </c>
      <c r="W14" s="775">
        <f t="shared" si="2"/>
        <v>100</v>
      </c>
      <c r="X14" s="1803"/>
      <c r="Y14" s="3270" t="s">
        <v>2561</v>
      </c>
      <c r="Z14" s="1804" t="str">
        <f t="shared" si="7"/>
        <v>交通便捷度</v>
      </c>
      <c r="AA14" s="1801">
        <f t="shared" si="3"/>
        <v>1</v>
      </c>
      <c r="AB14" s="1801">
        <f t="shared" si="4"/>
        <v>1</v>
      </c>
      <c r="AC14" s="1801">
        <f t="shared" si="5"/>
        <v>1</v>
      </c>
    </row>
    <row r="15" spans="1:29" ht="15">
      <c r="A15" s="404"/>
      <c r="B15" s="647"/>
      <c r="C15" s="447"/>
      <c r="D15" s="448"/>
      <c r="E15" s="447"/>
      <c r="F15" s="449"/>
      <c r="G15" s="447"/>
      <c r="H15" s="450"/>
      <c r="I15" s="447"/>
      <c r="J15" s="448"/>
      <c r="K15" s="615"/>
      <c r="L15" s="1140"/>
      <c r="M15" s="1131"/>
      <c r="N15" s="1131"/>
      <c r="O15" s="1131"/>
      <c r="P15" s="3271"/>
      <c r="Q15" s="1800"/>
      <c r="R15" s="774"/>
      <c r="S15" s="775"/>
      <c r="T15" s="774"/>
      <c r="U15" s="775"/>
      <c r="V15" s="774"/>
      <c r="W15" s="775"/>
      <c r="X15" s="1803"/>
      <c r="Y15" s="3271"/>
      <c r="Z15" s="1804"/>
      <c r="AA15" s="1801">
        <v>1</v>
      </c>
      <c r="AB15" s="1801">
        <v>1</v>
      </c>
      <c r="AC15" s="1801">
        <v>1</v>
      </c>
    </row>
    <row r="16" spans="1:29" ht="41.4">
      <c r="A16" s="404"/>
      <c r="B16" s="631" t="s">
        <v>2689</v>
      </c>
      <c r="C16" s="259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71"/>
      <c r="Q16" s="1800" t="str">
        <f>B16</f>
        <v>公共配套设施</v>
      </c>
      <c r="R16" s="774" t="s">
        <v>17</v>
      </c>
      <c r="S16" s="775">
        <f>F16</f>
        <v>100</v>
      </c>
      <c r="T16" s="774" t="s">
        <v>17</v>
      </c>
      <c r="U16" s="775">
        <f>H16</f>
        <v>100</v>
      </c>
      <c r="V16" s="774" t="s">
        <v>17</v>
      </c>
      <c r="W16" s="775">
        <f>J16</f>
        <v>100</v>
      </c>
      <c r="X16" s="1803"/>
      <c r="Y16" s="3271"/>
      <c r="Z16" s="1804" t="str">
        <f>Q16</f>
        <v>公共配套设施</v>
      </c>
      <c r="AA16" s="1801">
        <f t="shared" si="3"/>
        <v>1</v>
      </c>
      <c r="AB16" s="1801">
        <f t="shared" si="4"/>
        <v>1</v>
      </c>
      <c r="AC16" s="1801">
        <f t="shared" si="5"/>
        <v>1</v>
      </c>
    </row>
    <row r="17" spans="1:29" ht="15">
      <c r="A17" s="404"/>
      <c r="B17" s="632"/>
      <c r="C17" s="2600"/>
      <c r="D17" s="448"/>
      <c r="E17" s="447"/>
      <c r="F17" s="449"/>
      <c r="G17" s="447"/>
      <c r="H17" s="448"/>
      <c r="I17" s="447"/>
      <c r="J17" s="448"/>
      <c r="K17" s="615"/>
      <c r="L17" s="1140"/>
      <c r="M17" s="1131"/>
      <c r="N17" s="1131"/>
      <c r="O17" s="1131"/>
      <c r="P17" s="3271"/>
      <c r="Q17" s="1800"/>
      <c r="R17" s="774"/>
      <c r="S17" s="775"/>
      <c r="T17" s="774"/>
      <c r="U17" s="775"/>
      <c r="V17" s="774"/>
      <c r="W17" s="775"/>
      <c r="X17" s="1803"/>
      <c r="Y17" s="3271"/>
      <c r="Z17" s="1804"/>
      <c r="AA17" s="1801">
        <v>1</v>
      </c>
      <c r="AB17" s="1801">
        <v>1</v>
      </c>
      <c r="AC17" s="1801">
        <v>1</v>
      </c>
    </row>
    <row r="18" spans="1:29" ht="41.4">
      <c r="A18" s="404"/>
      <c r="B18" s="633" t="s">
        <v>2690</v>
      </c>
      <c r="C18" s="259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71"/>
      <c r="Q18" s="1800" t="str">
        <f>B18</f>
        <v>基础设施水平</v>
      </c>
      <c r="R18" s="774" t="s">
        <v>17</v>
      </c>
      <c r="S18" s="775">
        <f>F18</f>
        <v>100</v>
      </c>
      <c r="T18" s="774" t="s">
        <v>17</v>
      </c>
      <c r="U18" s="775">
        <f>H18</f>
        <v>100</v>
      </c>
      <c r="V18" s="774" t="s">
        <v>17</v>
      </c>
      <c r="W18" s="775">
        <f>J18</f>
        <v>100</v>
      </c>
      <c r="X18" s="1803"/>
      <c r="Y18" s="3271"/>
      <c r="Z18" s="1804" t="str">
        <f>Q18</f>
        <v>基础设施水平</v>
      </c>
      <c r="AA18" s="1801">
        <f t="shared" ref="AA18" si="8">D18/F18</f>
        <v>1</v>
      </c>
      <c r="AB18" s="1801">
        <f t="shared" ref="AB18" si="9">D18/H18</f>
        <v>1</v>
      </c>
      <c r="AC18" s="1801">
        <f t="shared" ref="AC18" si="10">D18/J18</f>
        <v>1</v>
      </c>
    </row>
    <row r="19" spans="1:29" ht="15">
      <c r="A19" s="404"/>
      <c r="B19" s="633"/>
      <c r="C19" s="2600"/>
      <c r="D19" s="450"/>
      <c r="E19" s="2600"/>
      <c r="F19" s="453"/>
      <c r="G19" s="2600"/>
      <c r="H19" s="448"/>
      <c r="I19" s="447"/>
      <c r="J19" s="448"/>
      <c r="K19" s="1382"/>
      <c r="L19" s="1140"/>
      <c r="M19" s="1131"/>
      <c r="N19" s="1131"/>
      <c r="O19" s="1131"/>
      <c r="P19" s="3271"/>
      <c r="Q19" s="1800"/>
      <c r="R19" s="774"/>
      <c r="S19" s="775"/>
      <c r="T19" s="774"/>
      <c r="U19" s="775"/>
      <c r="V19" s="774"/>
      <c r="W19" s="775"/>
      <c r="X19" s="1803"/>
      <c r="Y19" s="3271"/>
      <c r="Z19" s="1804"/>
      <c r="AA19" s="1801">
        <v>1</v>
      </c>
      <c r="AB19" s="1801">
        <v>1</v>
      </c>
      <c r="AC19" s="1801">
        <v>1</v>
      </c>
    </row>
    <row r="20" spans="1:29" ht="55.2">
      <c r="A20" s="404"/>
      <c r="B20" s="631" t="s">
        <v>2711</v>
      </c>
      <c r="C20" s="259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71"/>
      <c r="Q20" s="1800" t="str">
        <f>B20</f>
        <v>自然及人文环境</v>
      </c>
      <c r="R20" s="774" t="s">
        <v>17</v>
      </c>
      <c r="S20" s="775">
        <f>F20</f>
        <v>100</v>
      </c>
      <c r="T20" s="774" t="s">
        <v>17</v>
      </c>
      <c r="U20" s="775">
        <f>H20</f>
        <v>100</v>
      </c>
      <c r="V20" s="774" t="s">
        <v>17</v>
      </c>
      <c r="W20" s="775">
        <f>J20</f>
        <v>100</v>
      </c>
      <c r="X20" s="1803"/>
      <c r="Y20" s="3271"/>
      <c r="Z20" s="1804" t="str">
        <f>Q20</f>
        <v>自然及人文环境</v>
      </c>
      <c r="AA20" s="1801">
        <f t="shared" si="3"/>
        <v>1</v>
      </c>
      <c r="AB20" s="1801">
        <f t="shared" si="4"/>
        <v>1</v>
      </c>
      <c r="AC20" s="1801">
        <f t="shared" si="5"/>
        <v>1</v>
      </c>
    </row>
    <row r="21" spans="1:29" ht="15">
      <c r="A21" s="404"/>
      <c r="B21" s="632"/>
      <c r="C21" s="447"/>
      <c r="D21" s="448"/>
      <c r="E21" s="447"/>
      <c r="F21" s="449"/>
      <c r="G21" s="447"/>
      <c r="H21" s="448"/>
      <c r="I21" s="447"/>
      <c r="J21" s="448"/>
      <c r="K21" s="615"/>
      <c r="L21" s="1140"/>
      <c r="M21" s="1131"/>
      <c r="N21" s="1131"/>
      <c r="O21" s="1131"/>
      <c r="P21" s="3271"/>
      <c r="Q21" s="1800"/>
      <c r="R21" s="774"/>
      <c r="S21" s="775"/>
      <c r="T21" s="774"/>
      <c r="U21" s="775"/>
      <c r="V21" s="774"/>
      <c r="W21" s="775"/>
      <c r="X21" s="1803"/>
      <c r="Y21" s="3271"/>
      <c r="Z21" s="1804"/>
      <c r="AA21" s="1801">
        <v>1</v>
      </c>
      <c r="AB21" s="1801">
        <v>1</v>
      </c>
      <c r="AC21" s="1801">
        <v>1</v>
      </c>
    </row>
    <row r="22" spans="1:29" ht="15">
      <c r="A22" s="404"/>
      <c r="B22" s="631" t="s">
        <v>2712</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71"/>
      <c r="Q22" s="1800" t="str">
        <f>B22</f>
        <v>楼层</v>
      </c>
      <c r="R22" s="774" t="s">
        <v>17</v>
      </c>
      <c r="S22" s="775">
        <f>F22</f>
        <v>100</v>
      </c>
      <c r="T22" s="774" t="s">
        <v>17</v>
      </c>
      <c r="U22" s="775">
        <f>H22</f>
        <v>100</v>
      </c>
      <c r="V22" s="774" t="s">
        <v>17</v>
      </c>
      <c r="W22" s="775">
        <f>J22</f>
        <v>100</v>
      </c>
      <c r="X22" s="1803"/>
      <c r="Y22" s="3271"/>
      <c r="Z22" s="1804" t="str">
        <f>Q22</f>
        <v>楼层</v>
      </c>
      <c r="AA22" s="1801">
        <f t="shared" si="3"/>
        <v>1</v>
      </c>
      <c r="AB22" s="1801">
        <f t="shared" si="4"/>
        <v>1</v>
      </c>
      <c r="AC22" s="180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71"/>
      <c r="Q23" s="1800">
        <f>B23</f>
        <v>111</v>
      </c>
      <c r="R23" s="774" t="s">
        <v>17</v>
      </c>
      <c r="S23" s="775">
        <f>F23</f>
        <v>100</v>
      </c>
      <c r="T23" s="774" t="s">
        <v>17</v>
      </c>
      <c r="U23" s="775">
        <f>H23</f>
        <v>100</v>
      </c>
      <c r="V23" s="774" t="s">
        <v>17</v>
      </c>
      <c r="W23" s="775">
        <f>J23</f>
        <v>100</v>
      </c>
      <c r="X23" s="1803"/>
      <c r="Y23" s="3271"/>
      <c r="Z23" s="1804">
        <f>Q23</f>
        <v>111</v>
      </c>
      <c r="AA23" s="1801">
        <f t="shared" si="3"/>
        <v>1</v>
      </c>
      <c r="AB23" s="1801">
        <f t="shared" si="4"/>
        <v>1</v>
      </c>
      <c r="AC23" s="180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71"/>
      <c r="Q24" s="1800">
        <f t="shared" ref="Q24:Q36" si="11">B24</f>
        <v>111</v>
      </c>
      <c r="R24" s="774" t="s">
        <v>17</v>
      </c>
      <c r="S24" s="775">
        <f>F24</f>
        <v>100</v>
      </c>
      <c r="T24" s="774" t="s">
        <v>17</v>
      </c>
      <c r="U24" s="775">
        <f>H24</f>
        <v>100</v>
      </c>
      <c r="V24" s="774" t="s">
        <v>17</v>
      </c>
      <c r="W24" s="775">
        <f>J24</f>
        <v>100</v>
      </c>
      <c r="X24" s="1803"/>
      <c r="Y24" s="3271"/>
      <c r="Z24" s="1804">
        <f>Q24</f>
        <v>111</v>
      </c>
      <c r="AA24" s="1801">
        <f t="shared" si="3"/>
        <v>1</v>
      </c>
      <c r="AB24" s="1801">
        <f t="shared" si="4"/>
        <v>1</v>
      </c>
      <c r="AC24" s="1801">
        <f t="shared" si="5"/>
        <v>1</v>
      </c>
    </row>
    <row r="25" spans="1:29" s="117" customFormat="1" ht="15.6"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71"/>
      <c r="Q25" s="1785">
        <f t="shared" si="11"/>
        <v>111</v>
      </c>
      <c r="R25" s="770" t="s">
        <v>17</v>
      </c>
      <c r="S25" s="771">
        <f>F25</f>
        <v>100</v>
      </c>
      <c r="T25" s="770" t="s">
        <v>17</v>
      </c>
      <c r="U25" s="771">
        <f>H25</f>
        <v>100</v>
      </c>
      <c r="V25" s="770" t="s">
        <v>17</v>
      </c>
      <c r="W25" s="771">
        <f>J25</f>
        <v>100</v>
      </c>
      <c r="X25" s="772"/>
      <c r="Y25" s="3271"/>
      <c r="Z25" s="55">
        <f>Q25</f>
        <v>111</v>
      </c>
      <c r="AA25" s="1801">
        <f>D25/F25</f>
        <v>1</v>
      </c>
      <c r="AB25" s="1801">
        <f>D25/H25</f>
        <v>1</v>
      </c>
      <c r="AC25" s="1801">
        <f>D25/J25</f>
        <v>1</v>
      </c>
    </row>
    <row r="26" spans="1:29" ht="30">
      <c r="A26" s="652" t="s">
        <v>2564</v>
      </c>
      <c r="B26" s="70" t="s">
        <v>2713</v>
      </c>
      <c r="C26" s="2685">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96" t="s">
        <v>2566</v>
      </c>
      <c r="Q26" s="1800" t="str">
        <f t="shared" si="11"/>
        <v>配套类型</v>
      </c>
      <c r="R26" s="774" t="s">
        <v>17</v>
      </c>
      <c r="S26" s="775">
        <f t="shared" ref="S26:S36" si="12">F26</f>
        <v>100</v>
      </c>
      <c r="T26" s="774" t="s">
        <v>17</v>
      </c>
      <c r="U26" s="775">
        <f t="shared" ref="U26:U36" si="13">H26</f>
        <v>100</v>
      </c>
      <c r="V26" s="774" t="s">
        <v>17</v>
      </c>
      <c r="W26" s="775">
        <f t="shared" ref="W26:W36" si="14">J26</f>
        <v>100</v>
      </c>
      <c r="X26" s="1803"/>
      <c r="Y26" s="3275" t="s">
        <v>2566</v>
      </c>
      <c r="Z26" s="1804" t="str">
        <f t="shared" ref="Z26:Z36" si="15">Q26</f>
        <v>配套类型</v>
      </c>
      <c r="AA26" s="1801">
        <f t="shared" si="3"/>
        <v>1</v>
      </c>
      <c r="AB26" s="1801">
        <f t="shared" si="4"/>
        <v>1</v>
      </c>
      <c r="AC26" s="1801">
        <f t="shared" si="5"/>
        <v>1</v>
      </c>
    </row>
    <row r="27" spans="1:29" s="471" customFormat="1" ht="15">
      <c r="A27" s="653"/>
      <c r="B27" s="654" t="s">
        <v>2714</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75"/>
      <c r="Q27" s="776" t="str">
        <f t="shared" si="11"/>
        <v>项目停车位配比</v>
      </c>
      <c r="R27" s="777" t="s">
        <v>17</v>
      </c>
      <c r="S27" s="778">
        <f t="shared" si="12"/>
        <v>100</v>
      </c>
      <c r="T27" s="777" t="s">
        <v>17</v>
      </c>
      <c r="U27" s="778">
        <f t="shared" si="13"/>
        <v>100</v>
      </c>
      <c r="V27" s="777" t="s">
        <v>17</v>
      </c>
      <c r="W27" s="778">
        <f t="shared" si="14"/>
        <v>100</v>
      </c>
      <c r="X27" s="779"/>
      <c r="Y27" s="3275"/>
      <c r="Z27" s="780" t="str">
        <f t="shared" si="15"/>
        <v>项目停车位配比</v>
      </c>
      <c r="AA27" s="1801">
        <f t="shared" si="3"/>
        <v>1</v>
      </c>
      <c r="AB27" s="1801">
        <f t="shared" si="4"/>
        <v>1</v>
      </c>
      <c r="AC27" s="1801">
        <f t="shared" si="5"/>
        <v>1</v>
      </c>
    </row>
    <row r="28" spans="1:29" ht="15">
      <c r="A28" s="656"/>
      <c r="B28" s="654" t="s">
        <v>2715</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75"/>
      <c r="Q28" s="1800" t="str">
        <f t="shared" si="11"/>
        <v>公共部分装修</v>
      </c>
      <c r="R28" s="774" t="s">
        <v>17</v>
      </c>
      <c r="S28" s="775">
        <f t="shared" si="12"/>
        <v>100</v>
      </c>
      <c r="T28" s="774" t="s">
        <v>17</v>
      </c>
      <c r="U28" s="775">
        <f t="shared" si="13"/>
        <v>100</v>
      </c>
      <c r="V28" s="774" t="s">
        <v>17</v>
      </c>
      <c r="W28" s="775">
        <f t="shared" si="14"/>
        <v>100</v>
      </c>
      <c r="X28" s="1803"/>
      <c r="Y28" s="3275"/>
      <c r="Z28" s="1804" t="str">
        <f t="shared" si="15"/>
        <v>公共部分装修</v>
      </c>
      <c r="AA28" s="1801">
        <f t="shared" si="3"/>
        <v>1</v>
      </c>
      <c r="AB28" s="1801">
        <f t="shared" si="4"/>
        <v>1</v>
      </c>
      <c r="AC28" s="1801">
        <f t="shared" si="5"/>
        <v>1</v>
      </c>
    </row>
    <row r="29" spans="1:29" ht="15">
      <c r="A29" s="656"/>
      <c r="B29" s="654" t="s">
        <v>2716</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75"/>
      <c r="Q29" s="1800" t="str">
        <f t="shared" si="11"/>
        <v>成新率</v>
      </c>
      <c r="R29" s="774" t="s">
        <v>17</v>
      </c>
      <c r="S29" s="775" t="e">
        <f t="shared" si="12"/>
        <v>#N/A</v>
      </c>
      <c r="T29" s="774" t="s">
        <v>17</v>
      </c>
      <c r="U29" s="775" t="e">
        <f t="shared" si="13"/>
        <v>#N/A</v>
      </c>
      <c r="V29" s="774" t="s">
        <v>17</v>
      </c>
      <c r="W29" s="775" t="e">
        <f t="shared" si="14"/>
        <v>#N/A</v>
      </c>
      <c r="X29" s="1803"/>
      <c r="Y29" s="3275"/>
      <c r="Z29" s="1804" t="str">
        <f t="shared" si="15"/>
        <v>成新率</v>
      </c>
      <c r="AA29" s="1801" t="e">
        <f t="shared" si="3"/>
        <v>#N/A</v>
      </c>
      <c r="AB29" s="1801" t="e">
        <f t="shared" si="4"/>
        <v>#N/A</v>
      </c>
      <c r="AC29" s="1801" t="e">
        <f t="shared" si="5"/>
        <v>#N/A</v>
      </c>
    </row>
    <row r="30" spans="1:29" ht="15">
      <c r="A30" s="656"/>
      <c r="B30" s="654" t="s">
        <v>2717</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75"/>
      <c r="Q30" s="1800" t="str">
        <f t="shared" si="11"/>
        <v>物业等级</v>
      </c>
      <c r="R30" s="774" t="s">
        <v>17</v>
      </c>
      <c r="S30" s="775">
        <f t="shared" si="12"/>
        <v>100</v>
      </c>
      <c r="T30" s="774" t="s">
        <v>17</v>
      </c>
      <c r="U30" s="775">
        <f t="shared" si="13"/>
        <v>100</v>
      </c>
      <c r="V30" s="774" t="s">
        <v>17</v>
      </c>
      <c r="W30" s="775">
        <f t="shared" si="14"/>
        <v>100</v>
      </c>
      <c r="X30" s="1803"/>
      <c r="Y30" s="3275"/>
      <c r="Z30" s="1804" t="str">
        <f t="shared" si="15"/>
        <v>物业等级</v>
      </c>
      <c r="AA30" s="1801">
        <f t="shared" si="3"/>
        <v>1</v>
      </c>
      <c r="AB30" s="1801">
        <f t="shared" si="4"/>
        <v>1</v>
      </c>
      <c r="AC30" s="1801">
        <f t="shared" si="5"/>
        <v>1</v>
      </c>
    </row>
    <row r="31" spans="1:29" s="117" customFormat="1" ht="15">
      <c r="A31" s="658"/>
      <c r="B31" s="654" t="s">
        <v>2718</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75"/>
      <c r="Q31" s="1785" t="str">
        <f t="shared" si="11"/>
        <v>停车位面积</v>
      </c>
      <c r="R31" s="770" t="s">
        <v>17</v>
      </c>
      <c r="S31" s="771" t="e">
        <f t="shared" si="12"/>
        <v>#N/A</v>
      </c>
      <c r="T31" s="770" t="s">
        <v>17</v>
      </c>
      <c r="U31" s="771" t="e">
        <f t="shared" si="13"/>
        <v>#N/A</v>
      </c>
      <c r="V31" s="770" t="s">
        <v>17</v>
      </c>
      <c r="W31" s="771" t="e">
        <f t="shared" si="14"/>
        <v>#N/A</v>
      </c>
      <c r="X31" s="772"/>
      <c r="Y31" s="3275"/>
      <c r="Z31" s="55" t="str">
        <f t="shared" si="15"/>
        <v>停车位面积</v>
      </c>
      <c r="AA31" s="773" t="e">
        <f t="shared" si="3"/>
        <v>#N/A</v>
      </c>
      <c r="AB31" s="773" t="e">
        <f t="shared" si="4"/>
        <v>#N/A</v>
      </c>
      <c r="AC31" s="773" t="e">
        <f t="shared" si="5"/>
        <v>#N/A</v>
      </c>
    </row>
    <row r="32" spans="1:29" ht="15">
      <c r="A32" s="656"/>
      <c r="B32" s="654" t="s">
        <v>2719</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75" t="s">
        <v>2566</v>
      </c>
      <c r="Q32" s="1800" t="str">
        <f t="shared" si="11"/>
        <v>车位类型</v>
      </c>
      <c r="R32" s="774" t="s">
        <v>17</v>
      </c>
      <c r="S32" s="775">
        <f t="shared" si="12"/>
        <v>100</v>
      </c>
      <c r="T32" s="774" t="s">
        <v>17</v>
      </c>
      <c r="U32" s="775">
        <f t="shared" si="13"/>
        <v>100</v>
      </c>
      <c r="V32" s="774" t="s">
        <v>17</v>
      </c>
      <c r="W32" s="775">
        <f t="shared" si="14"/>
        <v>100</v>
      </c>
      <c r="X32" s="1803"/>
      <c r="Y32" s="3275" t="s">
        <v>2566</v>
      </c>
      <c r="Z32" s="1804" t="str">
        <f t="shared" si="15"/>
        <v>车位类型</v>
      </c>
      <c r="AA32" s="1801">
        <f t="shared" si="3"/>
        <v>1</v>
      </c>
      <c r="AB32" s="1801">
        <f t="shared" si="4"/>
        <v>1</v>
      </c>
      <c r="AC32" s="1801">
        <f t="shared" si="5"/>
        <v>1</v>
      </c>
    </row>
    <row r="33" spans="1:29" ht="15">
      <c r="A33" s="656"/>
      <c r="B33" s="654" t="s">
        <v>2720</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75"/>
      <c r="Q33" s="1800" t="str">
        <f t="shared" si="11"/>
        <v>是否直接入户</v>
      </c>
      <c r="R33" s="774" t="s">
        <v>17</v>
      </c>
      <c r="S33" s="775">
        <f t="shared" si="12"/>
        <v>100</v>
      </c>
      <c r="T33" s="774" t="s">
        <v>17</v>
      </c>
      <c r="U33" s="775">
        <f t="shared" si="13"/>
        <v>100</v>
      </c>
      <c r="V33" s="774" t="s">
        <v>17</v>
      </c>
      <c r="W33" s="775">
        <f t="shared" si="14"/>
        <v>100</v>
      </c>
      <c r="X33" s="1803"/>
      <c r="Y33" s="3275"/>
      <c r="Z33" s="1804" t="str">
        <f t="shared" si="15"/>
        <v>是否直接入户</v>
      </c>
      <c r="AA33" s="1801">
        <f t="shared" si="3"/>
        <v>1</v>
      </c>
      <c r="AB33" s="1801">
        <f t="shared" si="4"/>
        <v>1</v>
      </c>
      <c r="AC33" s="180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75"/>
      <c r="Q34" s="1800">
        <f t="shared" si="11"/>
        <v>111</v>
      </c>
      <c r="R34" s="774" t="s">
        <v>17</v>
      </c>
      <c r="S34" s="775">
        <f t="shared" si="12"/>
        <v>100</v>
      </c>
      <c r="T34" s="774" t="s">
        <v>17</v>
      </c>
      <c r="U34" s="775">
        <f t="shared" si="13"/>
        <v>100</v>
      </c>
      <c r="V34" s="774" t="s">
        <v>17</v>
      </c>
      <c r="W34" s="775">
        <f t="shared" si="14"/>
        <v>100</v>
      </c>
      <c r="X34" s="1803"/>
      <c r="Y34" s="3275"/>
      <c r="Z34" s="1804">
        <f t="shared" si="15"/>
        <v>111</v>
      </c>
      <c r="AA34" s="1801">
        <f t="shared" si="3"/>
        <v>1</v>
      </c>
      <c r="AB34" s="1801">
        <f t="shared" si="4"/>
        <v>1</v>
      </c>
      <c r="AC34" s="180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75"/>
      <c r="Q35" s="776">
        <f t="shared" si="11"/>
        <v>111</v>
      </c>
      <c r="R35" s="777" t="s">
        <v>17</v>
      </c>
      <c r="S35" s="778">
        <f t="shared" si="12"/>
        <v>100</v>
      </c>
      <c r="T35" s="777" t="s">
        <v>17</v>
      </c>
      <c r="U35" s="778">
        <f t="shared" si="13"/>
        <v>100</v>
      </c>
      <c r="V35" s="777" t="s">
        <v>17</v>
      </c>
      <c r="W35" s="778">
        <f t="shared" si="14"/>
        <v>100</v>
      </c>
      <c r="X35" s="779"/>
      <c r="Y35" s="3275"/>
      <c r="Z35" s="780">
        <f t="shared" si="15"/>
        <v>111</v>
      </c>
      <c r="AA35" s="1801">
        <f t="shared" si="3"/>
        <v>1</v>
      </c>
      <c r="AB35" s="1801">
        <f t="shared" si="4"/>
        <v>1</v>
      </c>
      <c r="AC35" s="1801">
        <f t="shared" si="5"/>
        <v>1</v>
      </c>
    </row>
    <row r="36" spans="1:29" ht="15.6"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75"/>
      <c r="Q36" s="1800">
        <f t="shared" si="11"/>
        <v>111</v>
      </c>
      <c r="R36" s="774" t="s">
        <v>17</v>
      </c>
      <c r="S36" s="775">
        <f t="shared" si="12"/>
        <v>100</v>
      </c>
      <c r="T36" s="774" t="s">
        <v>17</v>
      </c>
      <c r="U36" s="775">
        <f t="shared" si="13"/>
        <v>100</v>
      </c>
      <c r="V36" s="774" t="s">
        <v>17</v>
      </c>
      <c r="W36" s="775">
        <f t="shared" si="14"/>
        <v>100</v>
      </c>
      <c r="X36" s="1803"/>
      <c r="Y36" s="3275"/>
      <c r="Z36" s="1804">
        <f t="shared" si="15"/>
        <v>111</v>
      </c>
      <c r="AA36" s="1801">
        <f t="shared" si="3"/>
        <v>1</v>
      </c>
      <c r="AB36" s="1801">
        <f t="shared" si="4"/>
        <v>1</v>
      </c>
      <c r="AC36" s="1801">
        <f t="shared" si="5"/>
        <v>1</v>
      </c>
    </row>
    <row r="37" spans="1:29" ht="14.4">
      <c r="A37" s="479" t="s">
        <v>2721</v>
      </c>
      <c r="B37" s="2686" t="s">
        <v>2722</v>
      </c>
      <c r="C37" s="1406" t="s">
        <v>1</v>
      </c>
      <c r="D37" s="1407"/>
      <c r="E37" s="1408"/>
      <c r="F37" s="1409"/>
      <c r="G37" s="1410"/>
      <c r="H37" s="1411"/>
      <c r="I37" s="1408"/>
      <c r="J37" s="1411"/>
      <c r="K37" s="619"/>
      <c r="L37" s="1143"/>
      <c r="M37" s="1144"/>
      <c r="N37" s="1131"/>
      <c r="O37" s="1144"/>
      <c r="P37" s="3268" t="str">
        <f>A37</f>
        <v>成交单价</v>
      </c>
      <c r="Q37" s="3268"/>
      <c r="R37" s="3269">
        <f>E37</f>
        <v>0</v>
      </c>
      <c r="S37" s="3269"/>
      <c r="T37" s="3269">
        <f>G37</f>
        <v>0</v>
      </c>
      <c r="U37" s="3269"/>
      <c r="V37" s="3269">
        <f>I37</f>
        <v>0</v>
      </c>
      <c r="W37" s="3269"/>
      <c r="X37" s="759"/>
      <c r="Y37" s="781"/>
      <c r="Z37" s="759"/>
      <c r="AA37" s="759"/>
      <c r="AB37" s="759"/>
      <c r="AC37" s="759"/>
    </row>
    <row r="38" spans="1:29" ht="15" thickBot="1">
      <c r="A38" s="486" t="s">
        <v>2723</v>
      </c>
      <c r="B38" s="487" t="str">
        <f>B37</f>
        <v>元/车位</v>
      </c>
      <c r="C38" s="1412" t="e">
        <f>R39</f>
        <v>#DIV/0!</v>
      </c>
      <c r="D38" s="1413"/>
      <c r="E38" s="1414" t="e">
        <f>R38</f>
        <v>#DIV/0!</v>
      </c>
      <c r="F38" s="1414"/>
      <c r="G38" s="1412" t="e">
        <f>T38</f>
        <v>#DIV/0!</v>
      </c>
      <c r="H38" s="1413"/>
      <c r="I38" s="1414" t="e">
        <f>V38</f>
        <v>#DIV/0!</v>
      </c>
      <c r="J38" s="1413"/>
      <c r="K38" s="620"/>
      <c r="L38" s="1143"/>
      <c r="M38" s="1144"/>
      <c r="N38" s="1144"/>
      <c r="O38" s="1144"/>
      <c r="P38" s="3268" t="str">
        <f>A38</f>
        <v>比较价值（元/平方米）</v>
      </c>
      <c r="Q38" s="3268"/>
      <c r="R38" s="3269" t="e">
        <f>IF(F1="售价",ROUND(PRODUCT(R37,AA7:AA36),0),ROUND(PRODUCT(R37,AA7:AA36),1))</f>
        <v>#DIV/0!</v>
      </c>
      <c r="S38" s="3269"/>
      <c r="T38" s="3269" t="e">
        <f>IF(F1="售价",ROUND(PRODUCT(T37,AB7:AB36),0),ROUND(PRODUCT(T37,AB7:AB36),1))</f>
        <v>#DIV/0!</v>
      </c>
      <c r="U38" s="3269"/>
      <c r="V38" s="3269" t="e">
        <f>IF(F1="售价",ROUND(PRODUCT(V37,AC7:AC36),0),ROUND(PRODUCT(V37,AC7:AC36),1))</f>
        <v>#DIV/0!</v>
      </c>
      <c r="W38" s="3269"/>
      <c r="X38" s="759"/>
      <c r="Y38" s="759"/>
      <c r="Z38" s="759"/>
      <c r="AA38" s="759"/>
      <c r="AB38" s="759"/>
      <c r="AC38" s="759"/>
    </row>
    <row r="39" spans="1:29" ht="15" thickBot="1">
      <c r="A39" s="492" t="s">
        <v>2724</v>
      </c>
      <c r="B39" s="493"/>
      <c r="C39" s="1416" t="e">
        <f>R39</f>
        <v>#DIV/0!</v>
      </c>
      <c r="D39" s="1416"/>
      <c r="E39" s="1416"/>
      <c r="F39" s="1416"/>
      <c r="G39" s="1416"/>
      <c r="H39" s="1416"/>
      <c r="I39" s="1416"/>
      <c r="J39" s="1416"/>
      <c r="K39" s="621"/>
      <c r="L39" s="1143"/>
      <c r="M39" s="1144"/>
      <c r="N39" s="1144"/>
      <c r="O39" s="1144"/>
      <c r="P39" s="3265" t="str">
        <f>A39</f>
        <v>估价对象XX用房的比较价值（楼面单价，元/平方米）</v>
      </c>
      <c r="Q39" s="3266"/>
      <c r="R39" s="3267" t="e">
        <f>IF(F1="售价",ROUND(AVERAGE(R38:V38),0),ROUND(AVERAGE(R38:V38),1))</f>
        <v>#DIV/0!</v>
      </c>
      <c r="S39" s="3267"/>
      <c r="T39" s="3267"/>
      <c r="U39" s="3267"/>
      <c r="V39" s="3267"/>
      <c r="W39" s="3267"/>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19"/>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19"/>
      <c r="Q41" s="1144"/>
      <c r="R41" s="1144"/>
      <c r="S41" s="1144"/>
      <c r="T41" s="1144"/>
      <c r="U41" s="1144"/>
      <c r="V41" s="1144"/>
      <c r="W41" s="1144"/>
      <c r="X41" s="1144"/>
      <c r="Y41" s="1144"/>
      <c r="Z41" s="1144"/>
      <c r="AA41" s="1144"/>
      <c r="AB41" s="1144"/>
      <c r="AC41" s="1144"/>
    </row>
    <row r="42" spans="1:29" ht="13.5" customHeight="1">
      <c r="A42" s="1144"/>
      <c r="B42" s="1144"/>
      <c r="C42" s="497" t="s">
        <v>2725</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19"/>
      <c r="Q42" s="1144"/>
      <c r="R42" s="1144"/>
      <c r="S42" s="1144"/>
      <c r="T42" s="1144"/>
      <c r="U42" s="1144"/>
      <c r="V42" s="1144"/>
      <c r="W42" s="1144"/>
      <c r="X42" s="1144"/>
      <c r="Y42" s="1144"/>
      <c r="Z42" s="1144"/>
      <c r="AA42" s="1144"/>
      <c r="AB42" s="1144"/>
      <c r="AC42" s="1144"/>
    </row>
    <row r="43" spans="1:29" ht="13.5" customHeight="1">
      <c r="A43" s="1144"/>
      <c r="B43" s="1144"/>
      <c r="C43" s="497" t="s">
        <v>2726</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19"/>
      <c r="Q43" s="1144"/>
      <c r="R43" s="1144"/>
      <c r="S43" s="1144"/>
      <c r="T43" s="1144"/>
      <c r="U43" s="1144"/>
      <c r="V43" s="1144"/>
      <c r="W43" s="1144"/>
      <c r="X43" s="1144"/>
      <c r="Y43" s="1144"/>
      <c r="Z43" s="1144"/>
      <c r="AA43" s="1144"/>
      <c r="AB43" s="1144"/>
      <c r="AC43" s="1144"/>
    </row>
    <row r="44" spans="1:29" s="502" customFormat="1" ht="13.5" customHeight="1">
      <c r="A44" s="1145"/>
      <c r="B44" s="1145"/>
      <c r="C44" s="497" t="s">
        <v>2727</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0"/>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0"/>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19"/>
      <c r="Q46" s="1144"/>
      <c r="R46" s="1144"/>
      <c r="S46" s="1144"/>
      <c r="T46" s="1144"/>
      <c r="U46" s="1144"/>
      <c r="V46" s="1144"/>
      <c r="W46" s="1144"/>
      <c r="X46" s="1144"/>
      <c r="Y46" s="1144"/>
      <c r="Z46" s="1144"/>
      <c r="AA46" s="1144"/>
      <c r="AB46" s="1144"/>
      <c r="AC46" s="1144"/>
    </row>
    <row r="47" spans="1:29" ht="22.2" thickBot="1">
      <c r="A47" s="1423" t="s">
        <v>2728</v>
      </c>
      <c r="B47" s="1144"/>
      <c r="C47" s="1159"/>
      <c r="D47" s="1159"/>
      <c r="E47" s="1159"/>
      <c r="F47" s="1424"/>
      <c r="G47" s="1424"/>
      <c r="H47" s="1159"/>
      <c r="I47" s="1159"/>
      <c r="J47" s="1159"/>
      <c r="K47" s="1160"/>
      <c r="L47" s="1161"/>
      <c r="M47" s="1159"/>
      <c r="N47" s="1159"/>
      <c r="O47" s="1159"/>
      <c r="P47" s="1421"/>
      <c r="Q47" s="1422"/>
      <c r="R47" s="1144"/>
      <c r="S47" s="1144"/>
      <c r="T47" s="1144"/>
      <c r="U47" s="1144"/>
      <c r="V47" s="1144"/>
      <c r="W47" s="1144"/>
      <c r="X47" s="1144"/>
      <c r="Y47" s="1144"/>
      <c r="Z47" s="1144"/>
      <c r="AA47" s="1144"/>
      <c r="AB47" s="1144"/>
      <c r="AC47" s="1144"/>
    </row>
    <row r="48" spans="1:29" s="508" customFormat="1" ht="14.4">
      <c r="A48" s="505" t="s">
        <v>2729</v>
      </c>
      <c r="B48" s="506"/>
      <c r="C48" s="1573" t="str">
        <f>YEAR(C7)&amp;"-"&amp;MONTH(C7)</f>
        <v>2020-6</v>
      </c>
      <c r="D48" s="1574">
        <f>EDATE(C48,-1)</f>
        <v>43952</v>
      </c>
      <c r="E48" s="1574">
        <f t="shared" ref="E48:O48" si="16">EDATE(D48,-1)</f>
        <v>43922</v>
      </c>
      <c r="F48" s="1574">
        <f t="shared" si="16"/>
        <v>43891</v>
      </c>
      <c r="G48" s="1574">
        <f t="shared" si="16"/>
        <v>43862</v>
      </c>
      <c r="H48" s="1574">
        <f t="shared" si="16"/>
        <v>43831</v>
      </c>
      <c r="I48" s="1574">
        <f t="shared" si="16"/>
        <v>43800</v>
      </c>
      <c r="J48" s="1574">
        <f t="shared" si="16"/>
        <v>43770</v>
      </c>
      <c r="K48" s="1574">
        <f t="shared" si="16"/>
        <v>43739</v>
      </c>
      <c r="L48" s="1574">
        <f t="shared" si="16"/>
        <v>43709</v>
      </c>
      <c r="M48" s="1574">
        <f t="shared" si="16"/>
        <v>43678</v>
      </c>
      <c r="N48" s="1574">
        <f t="shared" si="16"/>
        <v>43647</v>
      </c>
      <c r="O48" s="1574">
        <f t="shared" si="16"/>
        <v>43617</v>
      </c>
      <c r="P48" s="1437"/>
      <c r="Q48" s="1438"/>
      <c r="R48" s="1438"/>
      <c r="S48" s="1438"/>
      <c r="T48" s="1438"/>
      <c r="U48" s="1438"/>
      <c r="V48" s="1438"/>
      <c r="W48" s="1438"/>
      <c r="X48" s="1438"/>
      <c r="Y48" s="1438"/>
      <c r="Z48" s="1438"/>
      <c r="AA48" s="1438"/>
      <c r="AB48" s="1438"/>
      <c r="AC48" s="1438"/>
    </row>
    <row r="49" spans="1:29" s="117" customFormat="1">
      <c r="A49" s="509"/>
      <c r="B49" s="510"/>
      <c r="C49" s="1565">
        <v>100</v>
      </c>
      <c r="D49" s="512"/>
      <c r="E49" s="512"/>
      <c r="F49" s="512"/>
      <c r="G49" s="512"/>
      <c r="H49" s="512"/>
      <c r="I49" s="512"/>
      <c r="J49" s="512"/>
      <c r="K49" s="512"/>
      <c r="L49" s="512"/>
      <c r="M49" s="513"/>
      <c r="N49" s="512"/>
      <c r="O49" s="513"/>
      <c r="P49" s="1427"/>
      <c r="Q49" s="1426"/>
      <c r="R49" s="1426"/>
      <c r="S49" s="1426"/>
      <c r="T49" s="1426"/>
      <c r="U49" s="1426"/>
      <c r="V49" s="1426"/>
      <c r="W49" s="1426"/>
      <c r="X49" s="1426"/>
      <c r="Y49" s="1426"/>
      <c r="Z49" s="1426"/>
      <c r="AA49" s="1426"/>
      <c r="AB49" s="1426"/>
      <c r="AC49" s="1426"/>
    </row>
    <row r="50" spans="1:29" s="117" customFormat="1" ht="15" thickBot="1">
      <c r="A50" s="515" t="s">
        <v>2586</v>
      </c>
      <c r="B50" s="516"/>
      <c r="C50" s="517"/>
      <c r="D50" s="518"/>
      <c r="E50" s="518"/>
      <c r="F50" s="518"/>
      <c r="G50" s="518"/>
      <c r="H50" s="518"/>
      <c r="I50" s="518"/>
      <c r="J50" s="518"/>
      <c r="K50" s="518"/>
      <c r="L50" s="518"/>
      <c r="M50" s="519"/>
      <c r="N50" s="518"/>
      <c r="O50" s="519"/>
      <c r="P50" s="1427"/>
      <c r="Q50" s="1422"/>
      <c r="R50" s="1426"/>
      <c r="S50" s="1426"/>
      <c r="T50" s="1426"/>
      <c r="U50" s="1426"/>
      <c r="V50" s="1426"/>
      <c r="W50" s="1426"/>
      <c r="X50" s="1426"/>
      <c r="Y50" s="1426"/>
      <c r="Z50" s="1426"/>
      <c r="AA50" s="1426"/>
      <c r="AB50" s="1426"/>
      <c r="AC50" s="1426"/>
    </row>
    <row r="51" spans="1:29" s="117" customFormat="1" ht="14.4">
      <c r="A51" s="521" t="s">
        <v>2551</v>
      </c>
      <c r="B51" s="510"/>
      <c r="C51" s="522" t="s">
        <v>2653</v>
      </c>
      <c r="D51" s="523"/>
      <c r="E51" s="523"/>
      <c r="F51" s="523"/>
      <c r="G51" s="523"/>
      <c r="H51" s="523"/>
      <c r="I51" s="523"/>
      <c r="J51" s="523"/>
      <c r="K51" s="523"/>
      <c r="L51" s="524"/>
      <c r="M51" s="525"/>
      <c r="N51" s="1151"/>
      <c r="O51" s="1151"/>
      <c r="P51" s="1425"/>
      <c r="Q51" s="1422"/>
      <c r="R51" s="1426"/>
      <c r="S51" s="1426"/>
      <c r="T51" s="1426"/>
      <c r="U51" s="1426"/>
      <c r="V51" s="1426"/>
      <c r="W51" s="1426"/>
      <c r="X51" s="1426"/>
      <c r="Y51" s="1426"/>
      <c r="Z51" s="1426"/>
      <c r="AA51" s="1426"/>
      <c r="AB51" s="1426"/>
      <c r="AC51" s="1426"/>
    </row>
    <row r="52" spans="1:29" s="117" customFormat="1" ht="14.4" thickBot="1">
      <c r="A52" s="521"/>
      <c r="B52" s="510"/>
      <c r="C52" s="639">
        <v>100</v>
      </c>
      <c r="D52" s="512"/>
      <c r="E52" s="512"/>
      <c r="F52" s="512"/>
      <c r="G52" s="512"/>
      <c r="H52" s="512"/>
      <c r="I52" s="512"/>
      <c r="J52" s="512"/>
      <c r="K52" s="512"/>
      <c r="L52" s="512"/>
      <c r="M52" s="514"/>
      <c r="N52" s="1151"/>
      <c r="O52" s="1151"/>
      <c r="P52" s="1427"/>
      <c r="Q52" s="1422"/>
      <c r="R52" s="1426"/>
      <c r="S52" s="1426"/>
      <c r="T52" s="1426"/>
      <c r="U52" s="1426"/>
      <c r="V52" s="1426"/>
      <c r="W52" s="1426"/>
      <c r="X52" s="1426"/>
      <c r="Y52" s="1426"/>
      <c r="Z52" s="1426"/>
      <c r="AA52" s="1426"/>
      <c r="AB52" s="1426"/>
      <c r="AC52" s="1426"/>
    </row>
    <row r="53" spans="1:29" ht="14.4">
      <c r="A53" s="527" t="s">
        <v>2589</v>
      </c>
      <c r="B53" s="528" t="s">
        <v>2555</v>
      </c>
      <c r="C53" s="529">
        <f>C9</f>
        <v>0</v>
      </c>
      <c r="D53" s="530"/>
      <c r="E53" s="530"/>
      <c r="F53" s="530"/>
      <c r="G53" s="530"/>
      <c r="H53" s="530"/>
      <c r="I53" s="530"/>
      <c r="J53" s="530"/>
      <c r="K53" s="531"/>
      <c r="L53" s="532"/>
      <c r="M53" s="533"/>
      <c r="N53" s="1152"/>
      <c r="O53" s="1152"/>
      <c r="P53" s="1428"/>
      <c r="Q53" s="1422"/>
      <c r="R53" s="1144"/>
      <c r="S53" s="1144"/>
      <c r="T53" s="1144"/>
      <c r="U53" s="1144"/>
      <c r="V53" s="1144"/>
      <c r="W53" s="1144"/>
      <c r="X53" s="1144"/>
      <c r="Y53" s="1144"/>
      <c r="Z53" s="1144"/>
      <c r="AA53" s="1144"/>
      <c r="AB53" s="1144"/>
      <c r="AC53" s="1144"/>
    </row>
    <row r="54" spans="1:29" ht="14.4" thickBot="1">
      <c r="A54" s="534"/>
      <c r="B54" s="535"/>
      <c r="C54" s="536">
        <v>100</v>
      </c>
      <c r="D54" s="536"/>
      <c r="E54" s="536"/>
      <c r="F54" s="536"/>
      <c r="G54" s="536"/>
      <c r="H54" s="536"/>
      <c r="I54" s="536"/>
      <c r="J54" s="536"/>
      <c r="K54" s="536"/>
      <c r="L54" s="536"/>
      <c r="M54" s="537"/>
      <c r="N54" s="1153"/>
      <c r="O54" s="1153"/>
      <c r="P54" s="1428"/>
      <c r="Q54" s="1422"/>
      <c r="R54" s="1144"/>
      <c r="S54" s="1144"/>
      <c r="T54" s="1144"/>
      <c r="U54" s="1144"/>
      <c r="V54" s="1144"/>
      <c r="W54" s="1144"/>
      <c r="X54" s="1144"/>
      <c r="Y54" s="1144"/>
      <c r="Z54" s="1144"/>
      <c r="AA54" s="1144"/>
      <c r="AB54" s="1144"/>
      <c r="AC54" s="1144"/>
    </row>
    <row r="55" spans="1:29" ht="29.4" thickTop="1">
      <c r="A55" s="534"/>
      <c r="B55" s="538" t="s">
        <v>2558</v>
      </c>
      <c r="C55" s="539" t="s">
        <v>2590</v>
      </c>
      <c r="D55" s="539" t="s">
        <v>2591</v>
      </c>
      <c r="E55" s="539" t="s">
        <v>2592</v>
      </c>
      <c r="F55" s="539" t="s">
        <v>2593</v>
      </c>
      <c r="G55" s="539" t="s">
        <v>2594</v>
      </c>
      <c r="H55" s="539" t="s">
        <v>2595</v>
      </c>
      <c r="I55" s="539" t="s">
        <v>2596</v>
      </c>
      <c r="J55" s="539"/>
      <c r="K55" s="540"/>
      <c r="L55" s="541"/>
      <c r="M55" s="542"/>
      <c r="N55" s="1152"/>
      <c r="O55" s="1152"/>
      <c r="P55" s="1428"/>
      <c r="Q55" s="1422"/>
      <c r="R55" s="1144"/>
      <c r="S55" s="1144"/>
      <c r="T55" s="1144"/>
      <c r="U55" s="1144"/>
      <c r="V55" s="1144"/>
      <c r="W55" s="1144"/>
      <c r="X55" s="1144"/>
      <c r="Y55" s="1144"/>
      <c r="Z55" s="1144"/>
      <c r="AA55" s="1144"/>
      <c r="AB55" s="1144"/>
      <c r="AC55" s="1144"/>
    </row>
    <row r="56" spans="1:29" ht="14.4"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8"/>
      <c r="Q56" s="1422"/>
      <c r="R56" s="1144"/>
      <c r="S56" s="1144"/>
      <c r="T56" s="1144"/>
      <c r="U56" s="1144"/>
      <c r="V56" s="1144"/>
      <c r="W56" s="1144"/>
      <c r="X56" s="1144"/>
      <c r="Y56" s="1144"/>
      <c r="Z56" s="1144"/>
      <c r="AA56" s="1144"/>
      <c r="AB56" s="1144"/>
      <c r="AC56" s="1144"/>
    </row>
    <row r="57" spans="1:29" ht="14.4" thickTop="1">
      <c r="A57" s="534"/>
      <c r="B57" s="660">
        <f>B11</f>
        <v>111</v>
      </c>
      <c r="C57" s="549"/>
      <c r="D57" s="549"/>
      <c r="E57" s="549"/>
      <c r="F57" s="549"/>
      <c r="G57" s="549"/>
      <c r="H57" s="549"/>
      <c r="I57" s="549"/>
      <c r="J57" s="549"/>
      <c r="K57" s="550"/>
      <c r="L57" s="551"/>
      <c r="M57" s="552"/>
      <c r="N57" s="1152"/>
      <c r="O57" s="1152"/>
      <c r="P57" s="1428"/>
      <c r="Q57" s="1422"/>
      <c r="R57" s="1144"/>
      <c r="S57" s="1144"/>
      <c r="T57" s="1144"/>
      <c r="U57" s="1144"/>
      <c r="V57" s="1144"/>
      <c r="W57" s="1144"/>
      <c r="X57" s="1144"/>
      <c r="Y57" s="1144"/>
      <c r="Z57" s="1144"/>
      <c r="AA57" s="1144"/>
      <c r="AB57" s="1144"/>
      <c r="AC57" s="1144"/>
    </row>
    <row r="58" spans="1:29" ht="14.4" thickBot="1">
      <c r="A58" s="534"/>
      <c r="B58" s="535"/>
      <c r="C58" s="560"/>
      <c r="D58" s="536"/>
      <c r="E58" s="536"/>
      <c r="F58" s="536"/>
      <c r="G58" s="536"/>
      <c r="H58" s="536"/>
      <c r="I58" s="536"/>
      <c r="J58" s="536"/>
      <c r="K58" s="536"/>
      <c r="L58" s="536"/>
      <c r="M58" s="537"/>
      <c r="N58" s="1153"/>
      <c r="O58" s="1153"/>
      <c r="P58" s="1428"/>
      <c r="Q58" s="1422"/>
      <c r="R58" s="1144"/>
      <c r="S58" s="1144"/>
      <c r="T58" s="1144"/>
      <c r="U58" s="1144"/>
      <c r="V58" s="1144"/>
      <c r="W58" s="1144"/>
      <c r="X58" s="1144"/>
      <c r="Y58" s="1144"/>
      <c r="Z58" s="1144"/>
      <c r="AA58" s="1144"/>
      <c r="AB58" s="1144"/>
      <c r="AC58" s="1144"/>
    </row>
    <row r="59" spans="1:29" s="471" customFormat="1" ht="14.4" thickTop="1">
      <c r="A59" s="553"/>
      <c r="B59" s="538">
        <f>B12</f>
        <v>111</v>
      </c>
      <c r="C59" s="549"/>
      <c r="D59" s="549"/>
      <c r="E59" s="549"/>
      <c r="F59" s="549"/>
      <c r="G59" s="554"/>
      <c r="H59" s="555"/>
      <c r="I59" s="555"/>
      <c r="J59" s="555"/>
      <c r="K59" s="555"/>
      <c r="L59" s="556"/>
      <c r="M59" s="557"/>
      <c r="N59" s="1154"/>
      <c r="O59" s="1154"/>
      <c r="P59" s="1429"/>
      <c r="Q59" s="1430"/>
      <c r="R59" s="1431"/>
      <c r="S59" s="1431"/>
      <c r="T59" s="1431"/>
      <c r="U59" s="1431"/>
      <c r="V59" s="1431"/>
      <c r="W59" s="1431"/>
      <c r="X59" s="1431"/>
      <c r="Y59" s="1431"/>
      <c r="Z59" s="1431"/>
      <c r="AA59" s="1431"/>
      <c r="AB59" s="1431"/>
      <c r="AC59" s="1431"/>
    </row>
    <row r="60" spans="1:29" s="471" customFormat="1" ht="14.4" thickBot="1">
      <c r="A60" s="553"/>
      <c r="B60" s="543"/>
      <c r="C60" s="560"/>
      <c r="D60" s="536"/>
      <c r="E60" s="536"/>
      <c r="F60" s="536"/>
      <c r="G60" s="536"/>
      <c r="H60" s="536"/>
      <c r="I60" s="536"/>
      <c r="J60" s="536"/>
      <c r="K60" s="536"/>
      <c r="L60" s="536"/>
      <c r="M60" s="537"/>
      <c r="N60" s="1153"/>
      <c r="O60" s="1153"/>
      <c r="P60" s="1429"/>
      <c r="Q60" s="1430"/>
      <c r="R60" s="1431"/>
      <c r="S60" s="1431"/>
      <c r="T60" s="1431"/>
      <c r="U60" s="1431"/>
      <c r="V60" s="1431"/>
      <c r="W60" s="1431"/>
      <c r="X60" s="1431"/>
      <c r="Y60" s="1431"/>
      <c r="Z60" s="1431"/>
      <c r="AA60" s="1431"/>
      <c r="AB60" s="1431"/>
      <c r="AC60" s="1431"/>
    </row>
    <row r="61" spans="1:29" s="471" customFormat="1" ht="14.4" thickTop="1">
      <c r="A61" s="553"/>
      <c r="B61" s="538">
        <f>B13</f>
        <v>111</v>
      </c>
      <c r="C61" s="554"/>
      <c r="D61" s="554"/>
      <c r="E61" s="554"/>
      <c r="F61" s="554"/>
      <c r="G61" s="554"/>
      <c r="H61" s="555"/>
      <c r="I61" s="555"/>
      <c r="J61" s="555"/>
      <c r="K61" s="555"/>
      <c r="L61" s="556"/>
      <c r="M61" s="557"/>
      <c r="N61" s="1154"/>
      <c r="O61" s="1154"/>
      <c r="P61" s="1432"/>
      <c r="Q61" s="1433"/>
      <c r="R61" s="1431"/>
      <c r="S61" s="1431"/>
      <c r="T61" s="1431"/>
      <c r="U61" s="1431"/>
      <c r="V61" s="1431"/>
      <c r="W61" s="1431"/>
      <c r="X61" s="1431"/>
      <c r="Y61" s="1431"/>
      <c r="Z61" s="1431"/>
      <c r="AA61" s="1431"/>
      <c r="AB61" s="1431"/>
      <c r="AC61" s="1431"/>
    </row>
    <row r="62" spans="1:29" s="471" customFormat="1" ht="14.4" thickBot="1">
      <c r="A62" s="553"/>
      <c r="B62" s="543"/>
      <c r="C62" s="560"/>
      <c r="D62" s="560"/>
      <c r="E62" s="560"/>
      <c r="F62" s="560"/>
      <c r="G62" s="560"/>
      <c r="H62" s="562"/>
      <c r="I62" s="562"/>
      <c r="J62" s="562"/>
      <c r="K62" s="562"/>
      <c r="L62" s="562"/>
      <c r="M62" s="563"/>
      <c r="N62" s="1154"/>
      <c r="O62" s="1154"/>
      <c r="P62" s="1429"/>
      <c r="Q62" s="1430"/>
      <c r="R62" s="1431"/>
      <c r="S62" s="1431"/>
      <c r="T62" s="1431"/>
      <c r="U62" s="1431"/>
      <c r="V62" s="1431"/>
      <c r="W62" s="1431"/>
      <c r="X62" s="1431"/>
      <c r="Y62" s="1431"/>
      <c r="Z62" s="1431"/>
      <c r="AA62" s="1431"/>
      <c r="AB62" s="1431"/>
      <c r="AC62" s="1431"/>
    </row>
    <row r="63" spans="1:29" ht="15" thickTop="1">
      <c r="A63" s="527" t="s">
        <v>2560</v>
      </c>
      <c r="B63" s="528" t="s">
        <v>2603</v>
      </c>
      <c r="C63" s="573" t="s">
        <v>2598</v>
      </c>
      <c r="D63" s="573" t="s">
        <v>2599</v>
      </c>
      <c r="E63" s="573" t="s">
        <v>2600</v>
      </c>
      <c r="F63" s="573" t="s">
        <v>2601</v>
      </c>
      <c r="G63" s="573" t="s">
        <v>2602</v>
      </c>
      <c r="H63" s="529"/>
      <c r="I63" s="529"/>
      <c r="J63" s="529"/>
      <c r="K63" s="574"/>
      <c r="L63" s="575"/>
      <c r="M63" s="576"/>
      <c r="N63" s="1152"/>
      <c r="O63" s="1152"/>
      <c r="P63" s="1434"/>
      <c r="Q63" s="1422"/>
      <c r="R63" s="1144"/>
      <c r="S63" s="1144"/>
      <c r="T63" s="1144"/>
      <c r="U63" s="1144"/>
      <c r="V63" s="1144"/>
      <c r="W63" s="1144"/>
      <c r="X63" s="1144"/>
      <c r="Y63" s="1144"/>
      <c r="Z63" s="1144"/>
      <c r="AA63" s="1144"/>
      <c r="AB63" s="1144"/>
      <c r="AC63" s="1144"/>
    </row>
    <row r="64" spans="1:29" ht="14.4"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8"/>
      <c r="Q64" s="1422"/>
      <c r="R64" s="1144"/>
      <c r="S64" s="1144"/>
      <c r="T64" s="1144"/>
      <c r="U64" s="1144"/>
      <c r="V64" s="1144"/>
      <c r="W64" s="1144"/>
      <c r="X64" s="1144"/>
      <c r="Y64" s="1144"/>
      <c r="Z64" s="1144"/>
      <c r="AA64" s="1144"/>
      <c r="AB64" s="1144"/>
      <c r="AC64" s="1144"/>
    </row>
    <row r="65" spans="1:29" ht="15" thickTop="1">
      <c r="A65" s="534"/>
      <c r="B65" s="538" t="s">
        <v>2604</v>
      </c>
      <c r="C65" s="578" t="s">
        <v>2598</v>
      </c>
      <c r="D65" s="578" t="s">
        <v>2599</v>
      </c>
      <c r="E65" s="578" t="s">
        <v>2600</v>
      </c>
      <c r="F65" s="578" t="s">
        <v>2601</v>
      </c>
      <c r="G65" s="578" t="s">
        <v>2602</v>
      </c>
      <c r="H65" s="539"/>
      <c r="I65" s="539"/>
      <c r="J65" s="539"/>
      <c r="K65" s="540"/>
      <c r="L65" s="541"/>
      <c r="M65" s="542"/>
      <c r="N65" s="1152"/>
      <c r="O65" s="1152"/>
      <c r="P65" s="1428"/>
      <c r="Q65" s="1422"/>
      <c r="R65" s="1144"/>
      <c r="S65" s="1144"/>
      <c r="T65" s="1144"/>
      <c r="U65" s="1144"/>
      <c r="V65" s="1144"/>
      <c r="W65" s="1144"/>
      <c r="X65" s="1144"/>
      <c r="Y65" s="1144"/>
      <c r="Z65" s="1144"/>
      <c r="AA65" s="1144"/>
      <c r="AB65" s="1144"/>
      <c r="AC65" s="1144"/>
    </row>
    <row r="66" spans="1:29" ht="14.4"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8"/>
      <c r="Q66" s="1422"/>
      <c r="R66" s="1144"/>
      <c r="S66" s="1144"/>
      <c r="T66" s="1144"/>
      <c r="U66" s="1144"/>
      <c r="V66" s="1144"/>
      <c r="W66" s="1144"/>
      <c r="X66" s="1144"/>
      <c r="Y66" s="1144"/>
      <c r="Z66" s="1144"/>
      <c r="AA66" s="1144"/>
      <c r="AB66" s="1144"/>
      <c r="AC66" s="1144"/>
    </row>
    <row r="67" spans="1:29" ht="15" thickTop="1">
      <c r="A67" s="534"/>
      <c r="B67" s="546" t="s">
        <v>2690</v>
      </c>
      <c r="C67" s="660" t="s">
        <v>2676</v>
      </c>
      <c r="D67" s="660" t="s">
        <v>2677</v>
      </c>
      <c r="E67" s="660" t="s">
        <v>2678</v>
      </c>
      <c r="F67" s="660" t="s">
        <v>2679</v>
      </c>
      <c r="G67" s="660" t="s">
        <v>2680</v>
      </c>
      <c r="H67" s="539"/>
      <c r="I67" s="539"/>
      <c r="J67" s="539"/>
      <c r="K67" s="539"/>
      <c r="L67" s="539"/>
      <c r="M67" s="1381"/>
      <c r="N67" s="1153"/>
      <c r="O67" s="1153"/>
      <c r="P67" s="1428"/>
      <c r="Q67" s="1422"/>
      <c r="R67" s="1144"/>
      <c r="S67" s="1144"/>
      <c r="T67" s="1144"/>
      <c r="U67" s="1144"/>
      <c r="V67" s="1144"/>
      <c r="W67" s="1144"/>
      <c r="X67" s="1144"/>
      <c r="Y67" s="1144"/>
      <c r="Z67" s="1144"/>
      <c r="AA67" s="1144"/>
      <c r="AB67" s="1144"/>
      <c r="AC67" s="1144"/>
    </row>
    <row r="68" spans="1:29" ht="14.4"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8"/>
      <c r="Q68" s="1422"/>
      <c r="R68" s="1144"/>
      <c r="S68" s="1144"/>
      <c r="T68" s="1144"/>
      <c r="U68" s="1144"/>
      <c r="V68" s="1144"/>
      <c r="W68" s="1144"/>
      <c r="X68" s="1144"/>
      <c r="Y68" s="1144"/>
      <c r="Z68" s="1144"/>
      <c r="AA68" s="1144"/>
      <c r="AB68" s="1144"/>
      <c r="AC68" s="1144"/>
    </row>
    <row r="69" spans="1:29" ht="15" thickTop="1">
      <c r="A69" s="534"/>
      <c r="B69" s="538" t="s">
        <v>2610</v>
      </c>
      <c r="C69" s="578" t="s">
        <v>2598</v>
      </c>
      <c r="D69" s="578" t="s">
        <v>2599</v>
      </c>
      <c r="E69" s="578" t="s">
        <v>2600</v>
      </c>
      <c r="F69" s="578" t="s">
        <v>2601</v>
      </c>
      <c r="G69" s="578" t="s">
        <v>2602</v>
      </c>
      <c r="H69" s="539"/>
      <c r="I69" s="539"/>
      <c r="J69" s="539"/>
      <c r="K69" s="540"/>
      <c r="L69" s="541"/>
      <c r="M69" s="542"/>
      <c r="N69" s="1152"/>
      <c r="O69" s="1152"/>
      <c r="P69" s="1428"/>
      <c r="Q69" s="1422"/>
      <c r="R69" s="1144"/>
      <c r="S69" s="1144"/>
      <c r="T69" s="1144"/>
      <c r="U69" s="1144"/>
      <c r="V69" s="1144"/>
      <c r="W69" s="1144"/>
      <c r="X69" s="1144"/>
      <c r="Y69" s="1144"/>
      <c r="Z69" s="1144"/>
      <c r="AA69" s="1144"/>
      <c r="AB69" s="1144"/>
      <c r="AC69" s="1144"/>
    </row>
    <row r="70" spans="1:29" ht="14.4"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8"/>
      <c r="Q70" s="1422"/>
      <c r="R70" s="1144"/>
      <c r="S70" s="1144"/>
      <c r="T70" s="1144"/>
      <c r="U70" s="1144"/>
      <c r="V70" s="1144"/>
      <c r="W70" s="1144"/>
      <c r="X70" s="1144"/>
      <c r="Y70" s="1144"/>
      <c r="Z70" s="1144"/>
      <c r="AA70" s="1144"/>
      <c r="AB70" s="1144"/>
      <c r="AC70" s="1144"/>
    </row>
    <row r="71" spans="1:29" ht="15" thickTop="1">
      <c r="A71" s="534"/>
      <c r="B71" s="538" t="s">
        <v>2730</v>
      </c>
      <c r="C71" s="554"/>
      <c r="D71" s="554"/>
      <c r="E71" s="554"/>
      <c r="F71" s="554"/>
      <c r="G71" s="554"/>
      <c r="H71" s="583"/>
      <c r="I71" s="583"/>
      <c r="J71" s="583"/>
      <c r="K71" s="584"/>
      <c r="L71" s="585"/>
      <c r="M71" s="586"/>
      <c r="N71" s="1152"/>
      <c r="O71" s="1152"/>
      <c r="P71" s="1428"/>
      <c r="Q71" s="1422"/>
      <c r="R71" s="1144"/>
      <c r="S71" s="1144"/>
      <c r="T71" s="1144"/>
      <c r="U71" s="1144"/>
      <c r="V71" s="1144"/>
      <c r="W71" s="1144"/>
      <c r="X71" s="1144"/>
      <c r="Y71" s="1144"/>
      <c r="Z71" s="1144"/>
      <c r="AA71" s="1144"/>
      <c r="AB71" s="1144"/>
      <c r="AC71" s="1144"/>
    </row>
    <row r="72" spans="1:29" ht="14.4"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8"/>
      <c r="Q72" s="1422"/>
      <c r="R72" s="1144"/>
      <c r="S72" s="1144"/>
      <c r="T72" s="1144"/>
      <c r="U72" s="1144"/>
      <c r="V72" s="1144"/>
      <c r="W72" s="1144"/>
      <c r="X72" s="1144"/>
      <c r="Y72" s="1144"/>
      <c r="Z72" s="1144"/>
      <c r="AA72" s="1144"/>
      <c r="AB72" s="1144"/>
      <c r="AC72" s="1144"/>
    </row>
    <row r="73" spans="1:29" s="117" customFormat="1" ht="14.4" thickTop="1">
      <c r="A73" s="579"/>
      <c r="B73" s="538">
        <f>B23</f>
        <v>111</v>
      </c>
      <c r="C73" s="549"/>
      <c r="D73" s="549"/>
      <c r="E73" s="549"/>
      <c r="F73" s="549"/>
      <c r="G73" s="554"/>
      <c r="H73" s="554"/>
      <c r="I73" s="554"/>
      <c r="J73" s="554"/>
      <c r="K73" s="554"/>
      <c r="L73" s="580"/>
      <c r="M73" s="581"/>
      <c r="N73" s="1151"/>
      <c r="O73" s="1151"/>
      <c r="P73" s="1428"/>
      <c r="Q73" s="1422"/>
      <c r="R73" s="1426"/>
      <c r="S73" s="1426"/>
      <c r="T73" s="1426"/>
      <c r="U73" s="1426"/>
      <c r="V73" s="1426"/>
      <c r="W73" s="1426"/>
      <c r="X73" s="1426"/>
      <c r="Y73" s="1426"/>
      <c r="Z73" s="1426"/>
      <c r="AA73" s="1426"/>
      <c r="AB73" s="1426"/>
      <c r="AC73" s="1426"/>
    </row>
    <row r="74" spans="1:29" s="117" customFormat="1" ht="14.4" thickBot="1">
      <c r="A74" s="579"/>
      <c r="B74" s="543"/>
      <c r="C74" s="560"/>
      <c r="D74" s="536"/>
      <c r="E74" s="536"/>
      <c r="F74" s="536"/>
      <c r="G74" s="536"/>
      <c r="H74" s="536"/>
      <c r="I74" s="536"/>
      <c r="J74" s="536"/>
      <c r="K74" s="536"/>
      <c r="L74" s="536"/>
      <c r="M74" s="537"/>
      <c r="N74" s="1153"/>
      <c r="O74" s="1153"/>
      <c r="P74" s="1428"/>
      <c r="Q74" s="1422"/>
      <c r="R74" s="1426"/>
      <c r="S74" s="1426"/>
      <c r="T74" s="1426"/>
      <c r="U74" s="1426"/>
      <c r="V74" s="1426"/>
      <c r="W74" s="1426"/>
      <c r="X74" s="1426"/>
      <c r="Y74" s="1426"/>
      <c r="Z74" s="1426"/>
      <c r="AA74" s="1426"/>
      <c r="AB74" s="1426"/>
      <c r="AC74" s="1426"/>
    </row>
    <row r="75" spans="1:29" s="117" customFormat="1" ht="14.4" thickTop="1">
      <c r="A75" s="579"/>
      <c r="B75" s="538">
        <f>B24</f>
        <v>111</v>
      </c>
      <c r="C75" s="549"/>
      <c r="D75" s="549"/>
      <c r="E75" s="549"/>
      <c r="F75" s="549"/>
      <c r="G75" s="554"/>
      <c r="H75" s="554"/>
      <c r="I75" s="554"/>
      <c r="J75" s="554"/>
      <c r="K75" s="554"/>
      <c r="L75" s="554"/>
      <c r="M75" s="581"/>
      <c r="N75" s="1151"/>
      <c r="O75" s="1151"/>
      <c r="P75" s="1428"/>
      <c r="Q75" s="1422"/>
      <c r="R75" s="1426"/>
      <c r="S75" s="1426"/>
      <c r="T75" s="1426"/>
      <c r="U75" s="1426"/>
      <c r="V75" s="1426"/>
      <c r="W75" s="1426"/>
      <c r="X75" s="1426"/>
      <c r="Y75" s="1426"/>
      <c r="Z75" s="1426"/>
      <c r="AA75" s="1426"/>
      <c r="AB75" s="1426"/>
      <c r="AC75" s="1426"/>
    </row>
    <row r="76" spans="1:29" s="117" customFormat="1" ht="14.4" thickBot="1">
      <c r="A76" s="579"/>
      <c r="B76" s="543"/>
      <c r="C76" s="560"/>
      <c r="D76" s="536"/>
      <c r="E76" s="536"/>
      <c r="F76" s="536"/>
      <c r="G76" s="536"/>
      <c r="H76" s="536"/>
      <c r="I76" s="536"/>
      <c r="J76" s="536"/>
      <c r="K76" s="536"/>
      <c r="L76" s="536"/>
      <c r="M76" s="537"/>
      <c r="N76" s="1153"/>
      <c r="O76" s="1153"/>
      <c r="P76" s="1428"/>
      <c r="Q76" s="1422"/>
      <c r="R76" s="1426"/>
      <c r="S76" s="1426"/>
      <c r="T76" s="1426"/>
      <c r="U76" s="1426"/>
      <c r="V76" s="1426"/>
      <c r="W76" s="1426"/>
      <c r="X76" s="1426"/>
      <c r="Y76" s="1426"/>
      <c r="Z76" s="1426"/>
      <c r="AA76" s="1426"/>
      <c r="AB76" s="1426"/>
      <c r="AC76" s="1426"/>
    </row>
    <row r="77" spans="1:29" s="471" customFormat="1" ht="14.4" thickTop="1">
      <c r="A77" s="553"/>
      <c r="B77" s="538">
        <f>B25</f>
        <v>111</v>
      </c>
      <c r="C77" s="554"/>
      <c r="D77" s="554"/>
      <c r="E77" s="554"/>
      <c r="F77" s="554"/>
      <c r="G77" s="554"/>
      <c r="H77" s="555"/>
      <c r="I77" s="555"/>
      <c r="J77" s="555"/>
      <c r="K77" s="555"/>
      <c r="L77" s="556"/>
      <c r="M77" s="557"/>
      <c r="N77" s="1154"/>
      <c r="O77" s="1154"/>
      <c r="P77" s="1429"/>
      <c r="Q77" s="1430"/>
      <c r="R77" s="1431"/>
      <c r="S77" s="1431"/>
      <c r="T77" s="1431"/>
      <c r="U77" s="1431"/>
      <c r="V77" s="1431"/>
      <c r="W77" s="1431"/>
      <c r="X77" s="1431"/>
      <c r="Y77" s="1431"/>
      <c r="Z77" s="1431"/>
      <c r="AA77" s="1431"/>
      <c r="AB77" s="1431"/>
      <c r="AC77" s="1431"/>
    </row>
    <row r="78" spans="1:29" s="471" customFormat="1" ht="14.4" thickBot="1">
      <c r="A78" s="553"/>
      <c r="B78" s="543"/>
      <c r="C78" s="560"/>
      <c r="D78" s="560"/>
      <c r="E78" s="560"/>
      <c r="F78" s="560"/>
      <c r="G78" s="536"/>
      <c r="H78" s="536"/>
      <c r="I78" s="536"/>
      <c r="J78" s="536"/>
      <c r="K78" s="536"/>
      <c r="L78" s="536"/>
      <c r="M78" s="537"/>
      <c r="N78" s="1154"/>
      <c r="O78" s="1154"/>
      <c r="P78" s="1429"/>
      <c r="Q78" s="1430"/>
      <c r="R78" s="1431"/>
      <c r="S78" s="1431"/>
      <c r="T78" s="1431"/>
      <c r="U78" s="1431"/>
      <c r="V78" s="1431"/>
      <c r="W78" s="1431"/>
      <c r="X78" s="1431"/>
      <c r="Y78" s="1431"/>
      <c r="Z78" s="1431"/>
      <c r="AA78" s="1431"/>
      <c r="AB78" s="1431"/>
      <c r="AC78" s="1431"/>
    </row>
    <row r="79" spans="1:29" ht="29.4" thickTop="1">
      <c r="A79" s="527" t="s">
        <v>2564</v>
      </c>
      <c r="B79" s="528" t="s">
        <v>2731</v>
      </c>
      <c r="C79" s="529">
        <f>C26</f>
        <v>0</v>
      </c>
      <c r="D79" s="530"/>
      <c r="E79" s="530"/>
      <c r="F79" s="530"/>
      <c r="G79" s="530"/>
      <c r="H79" s="530"/>
      <c r="I79" s="530"/>
      <c r="J79" s="530"/>
      <c r="K79" s="531"/>
      <c r="L79" s="532"/>
      <c r="M79" s="533"/>
      <c r="N79" s="1152"/>
      <c r="O79" s="1152"/>
      <c r="P79" s="1428"/>
      <c r="Q79" s="1422"/>
      <c r="R79" s="1144"/>
      <c r="S79" s="1144"/>
      <c r="T79" s="1144"/>
      <c r="U79" s="1144"/>
      <c r="V79" s="1144"/>
      <c r="W79" s="1144"/>
      <c r="X79" s="1144"/>
      <c r="Y79" s="1144"/>
      <c r="Z79" s="1144"/>
      <c r="AA79" s="1144"/>
      <c r="AB79" s="1144"/>
      <c r="AC79" s="1144"/>
    </row>
    <row r="80" spans="1:29" ht="14.4"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8"/>
      <c r="Q80" s="1422"/>
      <c r="R80" s="1144"/>
      <c r="S80" s="1144"/>
      <c r="T80" s="1144"/>
      <c r="U80" s="1144"/>
      <c r="V80" s="1144"/>
      <c r="W80" s="1144"/>
      <c r="X80" s="1144"/>
      <c r="Y80" s="1144"/>
      <c r="Z80" s="1144"/>
      <c r="AA80" s="1144"/>
      <c r="AB80" s="1144"/>
      <c r="AC80" s="1144"/>
    </row>
    <row r="81" spans="1:29" ht="15" thickTop="1">
      <c r="A81" s="534"/>
      <c r="B81" s="538" t="s">
        <v>2732</v>
      </c>
      <c r="C81" s="661"/>
      <c r="D81" s="661"/>
      <c r="E81" s="661"/>
      <c r="F81" s="661"/>
      <c r="G81" s="661"/>
      <c r="H81" s="661"/>
      <c r="I81" s="661"/>
      <c r="J81" s="661"/>
      <c r="K81" s="662"/>
      <c r="L81" s="663"/>
      <c r="M81" s="664"/>
      <c r="N81" s="1151"/>
      <c r="O81" s="1151"/>
      <c r="P81" s="1428"/>
      <c r="Q81" s="1422"/>
      <c r="R81" s="1144"/>
      <c r="S81" s="1144"/>
      <c r="T81" s="1144"/>
      <c r="U81" s="1144"/>
      <c r="V81" s="1144"/>
      <c r="W81" s="1144"/>
      <c r="X81" s="1144"/>
      <c r="Y81" s="1144"/>
      <c r="Z81" s="1144"/>
      <c r="AA81" s="1144"/>
      <c r="AB81" s="1144"/>
      <c r="AC81" s="1144"/>
    </row>
    <row r="82" spans="1:29" s="471" customFormat="1" ht="14.4" thickBot="1">
      <c r="A82" s="553"/>
      <c r="B82" s="543"/>
      <c r="C82" s="560"/>
      <c r="D82" s="536"/>
      <c r="E82" s="536"/>
      <c r="F82" s="536"/>
      <c r="G82" s="536"/>
      <c r="H82" s="536"/>
      <c r="I82" s="536"/>
      <c r="J82" s="536"/>
      <c r="K82" s="536"/>
      <c r="L82" s="536"/>
      <c r="M82" s="537"/>
      <c r="N82" s="1153"/>
      <c r="O82" s="1153"/>
      <c r="P82" s="1429"/>
      <c r="Q82" s="1430"/>
      <c r="R82" s="1431"/>
      <c r="S82" s="1431"/>
      <c r="T82" s="1431"/>
      <c r="U82" s="1431"/>
      <c r="V82" s="1431"/>
      <c r="W82" s="1431"/>
      <c r="X82" s="1431"/>
      <c r="Y82" s="1431"/>
      <c r="Z82" s="1431"/>
      <c r="AA82" s="1431"/>
      <c r="AB82" s="1431"/>
      <c r="AC82" s="1431"/>
    </row>
    <row r="83" spans="1:29" ht="15" thickTop="1">
      <c r="A83" s="599"/>
      <c r="B83" s="538" t="s">
        <v>2617</v>
      </c>
      <c r="C83" s="554"/>
      <c r="D83" s="554"/>
      <c r="E83" s="583"/>
      <c r="F83" s="583"/>
      <c r="G83" s="583"/>
      <c r="H83" s="583"/>
      <c r="I83" s="583"/>
      <c r="J83" s="583"/>
      <c r="K83" s="584"/>
      <c r="L83" s="585"/>
      <c r="M83" s="586"/>
      <c r="N83" s="1152"/>
      <c r="O83" s="1152"/>
      <c r="P83" s="1428"/>
      <c r="Q83" s="1422"/>
      <c r="R83" s="1144"/>
      <c r="S83" s="1144"/>
      <c r="T83" s="1144"/>
      <c r="U83" s="1144"/>
      <c r="V83" s="1144"/>
      <c r="W83" s="1144"/>
      <c r="X83" s="1144"/>
      <c r="Y83" s="1144"/>
      <c r="Z83" s="1144"/>
      <c r="AA83" s="1144"/>
      <c r="AB83" s="1144"/>
      <c r="AC83" s="1144"/>
    </row>
    <row r="84" spans="1:29" ht="14.4"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8"/>
      <c r="Q84" s="1422"/>
      <c r="R84" s="1144"/>
      <c r="S84" s="1144"/>
      <c r="T84" s="1144"/>
      <c r="U84" s="1144"/>
      <c r="V84" s="1144"/>
      <c r="W84" s="1144"/>
      <c r="X84" s="1144"/>
      <c r="Y84" s="1144"/>
      <c r="Z84" s="1144"/>
      <c r="AA84" s="1144"/>
      <c r="AB84" s="1144"/>
      <c r="AC84" s="1144"/>
    </row>
    <row r="85" spans="1:29" ht="15" thickTop="1">
      <c r="A85" s="599"/>
      <c r="B85" s="538" t="s">
        <v>2733</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8"/>
      <c r="Q85" s="1422"/>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8"/>
      <c r="Q86" s="1422"/>
      <c r="R86" s="1144"/>
      <c r="S86" s="1144"/>
      <c r="T86" s="1144"/>
      <c r="U86" s="1144"/>
      <c r="V86" s="1144"/>
      <c r="W86" s="1144"/>
      <c r="X86" s="1144"/>
      <c r="Y86" s="1144"/>
      <c r="Z86" s="1144"/>
      <c r="AA86" s="1144"/>
      <c r="AB86" s="1144"/>
      <c r="AC86" s="1144"/>
    </row>
    <row r="87" spans="1:29" ht="14.4"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8"/>
      <c r="Q87" s="1422"/>
      <c r="R87" s="1144"/>
      <c r="S87" s="1144"/>
      <c r="T87" s="1144"/>
      <c r="U87" s="1144"/>
      <c r="V87" s="1144"/>
      <c r="W87" s="1144"/>
      <c r="X87" s="1144"/>
      <c r="Y87" s="1144"/>
      <c r="Z87" s="1144"/>
      <c r="AA87" s="1144"/>
      <c r="AB87" s="1144"/>
      <c r="AC87" s="1144"/>
    </row>
    <row r="88" spans="1:29" ht="15" thickTop="1">
      <c r="A88" s="599"/>
      <c r="B88" s="546" t="s">
        <v>2734</v>
      </c>
      <c r="C88" s="530"/>
      <c r="D88" s="530"/>
      <c r="E88" s="530"/>
      <c r="F88" s="530"/>
      <c r="G88" s="530"/>
      <c r="H88" s="530"/>
      <c r="I88" s="530"/>
      <c r="J88" s="530"/>
      <c r="K88" s="531"/>
      <c r="L88" s="532"/>
      <c r="M88" s="533"/>
      <c r="N88" s="1152"/>
      <c r="O88" s="1152"/>
      <c r="P88" s="1428"/>
      <c r="Q88" s="1422"/>
      <c r="R88" s="1144"/>
      <c r="S88" s="1144"/>
      <c r="T88" s="1144"/>
      <c r="U88" s="1144"/>
      <c r="V88" s="1144"/>
      <c r="W88" s="1144"/>
      <c r="X88" s="1144"/>
      <c r="Y88" s="1144"/>
      <c r="Z88" s="1144"/>
      <c r="AA88" s="1144"/>
      <c r="AB88" s="1144"/>
      <c r="AC88" s="1144"/>
    </row>
    <row r="89" spans="1:29" ht="14.4"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8"/>
      <c r="Q89" s="1422"/>
      <c r="R89" s="1144"/>
      <c r="S89" s="1144"/>
      <c r="T89" s="1144"/>
      <c r="U89" s="1144"/>
      <c r="V89" s="1144"/>
      <c r="W89" s="1144"/>
      <c r="X89" s="1144"/>
      <c r="Y89" s="1144"/>
      <c r="Z89" s="1144"/>
      <c r="AA89" s="1144"/>
      <c r="AB89" s="1144"/>
      <c r="AC89" s="1144"/>
    </row>
    <row r="90" spans="1:29" s="471" customFormat="1" ht="15" thickTop="1">
      <c r="A90" s="593"/>
      <c r="B90" s="538" t="s">
        <v>2735</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29"/>
      <c r="Q90" s="1430"/>
      <c r="R90" s="1431"/>
      <c r="S90" s="1431"/>
      <c r="T90" s="1431"/>
      <c r="U90" s="1431"/>
      <c r="V90" s="1431"/>
      <c r="W90" s="1431"/>
      <c r="X90" s="1431"/>
      <c r="Y90" s="1431"/>
      <c r="Z90" s="1431"/>
      <c r="AA90" s="1431"/>
      <c r="AB90" s="1431"/>
      <c r="AC90" s="1431"/>
    </row>
    <row r="91" spans="1:29" s="471" customFormat="1">
      <c r="A91" s="593"/>
      <c r="B91" s="546"/>
      <c r="C91" s="595"/>
      <c r="D91" s="595"/>
      <c r="E91" s="595"/>
      <c r="F91" s="595"/>
      <c r="G91" s="595"/>
      <c r="H91" s="595"/>
      <c r="I91" s="595"/>
      <c r="J91" s="596"/>
      <c r="K91" s="596"/>
      <c r="L91" s="597"/>
      <c r="M91" s="598"/>
      <c r="N91" s="1154"/>
      <c r="O91" s="1154"/>
      <c r="P91" s="1429"/>
      <c r="Q91" s="1430"/>
      <c r="R91" s="1431"/>
      <c r="S91" s="1431"/>
      <c r="T91" s="1431"/>
      <c r="U91" s="1431"/>
      <c r="V91" s="1431"/>
      <c r="W91" s="1431"/>
      <c r="X91" s="1431"/>
      <c r="Y91" s="1431"/>
      <c r="Z91" s="1431"/>
      <c r="AA91" s="1431"/>
      <c r="AB91" s="1431"/>
      <c r="AC91" s="1431"/>
    </row>
    <row r="92" spans="1:29" s="471" customFormat="1" ht="14.4" thickBot="1">
      <c r="A92" s="553"/>
      <c r="B92" s="543"/>
      <c r="C92" s="560"/>
      <c r="D92" s="536"/>
      <c r="E92" s="536"/>
      <c r="F92" s="536"/>
      <c r="G92" s="536"/>
      <c r="H92" s="536"/>
      <c r="I92" s="536"/>
      <c r="J92" s="536"/>
      <c r="K92" s="536"/>
      <c r="L92" s="536"/>
      <c r="M92" s="537"/>
      <c r="N92" s="1154"/>
      <c r="O92" s="1154"/>
      <c r="P92" s="1429"/>
      <c r="Q92" s="1430"/>
      <c r="R92" s="1431"/>
      <c r="S92" s="1431"/>
      <c r="T92" s="1431"/>
      <c r="U92" s="1431"/>
      <c r="V92" s="1431"/>
      <c r="W92" s="1431"/>
      <c r="X92" s="1431"/>
      <c r="Y92" s="1431"/>
      <c r="Z92" s="1431"/>
      <c r="AA92" s="1431"/>
      <c r="AB92" s="1431"/>
      <c r="AC92" s="1431"/>
    </row>
    <row r="93" spans="1:29" ht="15" thickTop="1">
      <c r="A93" s="599"/>
      <c r="B93" s="538" t="s">
        <v>2736</v>
      </c>
      <c r="C93" s="554"/>
      <c r="D93" s="554"/>
      <c r="E93" s="583"/>
      <c r="F93" s="583"/>
      <c r="G93" s="583"/>
      <c r="H93" s="583"/>
      <c r="I93" s="583"/>
      <c r="J93" s="583"/>
      <c r="K93" s="584"/>
      <c r="L93" s="585"/>
      <c r="M93" s="586"/>
      <c r="N93" s="1152"/>
      <c r="O93" s="1152"/>
      <c r="P93" s="1428"/>
      <c r="Q93" s="1422"/>
      <c r="R93" s="1144"/>
      <c r="S93" s="1144"/>
      <c r="T93" s="1144"/>
      <c r="U93" s="1144"/>
      <c r="V93" s="1144"/>
      <c r="W93" s="1144"/>
      <c r="X93" s="1144"/>
      <c r="Y93" s="1144"/>
      <c r="Z93" s="1144"/>
      <c r="AA93" s="1144"/>
      <c r="AB93" s="1144"/>
      <c r="AC93" s="1144"/>
    </row>
    <row r="94" spans="1:29" ht="14.4"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8"/>
      <c r="Q94" s="1422"/>
      <c r="R94" s="1144"/>
      <c r="S94" s="1144"/>
      <c r="T94" s="1144"/>
      <c r="U94" s="1144"/>
      <c r="V94" s="1144"/>
      <c r="W94" s="1144"/>
      <c r="X94" s="1144"/>
      <c r="Y94" s="1144"/>
      <c r="Z94" s="1144"/>
      <c r="AA94" s="1144"/>
      <c r="AB94" s="1144"/>
      <c r="AC94" s="1144"/>
    </row>
    <row r="95" spans="1:29" ht="15" thickTop="1">
      <c r="A95" s="599"/>
      <c r="B95" s="538" t="s">
        <v>2737</v>
      </c>
      <c r="C95" s="530"/>
      <c r="D95" s="530"/>
      <c r="E95" s="530"/>
      <c r="F95" s="530"/>
      <c r="G95" s="530"/>
      <c r="H95" s="530"/>
      <c r="I95" s="530"/>
      <c r="J95" s="530"/>
      <c r="K95" s="531"/>
      <c r="L95" s="532"/>
      <c r="M95" s="533"/>
      <c r="N95" s="1152"/>
      <c r="O95" s="1152"/>
      <c r="P95" s="1428"/>
      <c r="Q95" s="1422"/>
      <c r="R95" s="1144"/>
      <c r="S95" s="1144"/>
      <c r="T95" s="1144"/>
      <c r="U95" s="1144"/>
      <c r="V95" s="1144"/>
      <c r="W95" s="1144"/>
      <c r="X95" s="1144"/>
      <c r="Y95" s="1144"/>
      <c r="Z95" s="1144"/>
      <c r="AA95" s="1144"/>
      <c r="AB95" s="1144"/>
      <c r="AC95" s="1144"/>
    </row>
    <row r="96" spans="1:29" ht="14.4"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8"/>
      <c r="Q96" s="1422"/>
      <c r="R96" s="1144"/>
      <c r="S96" s="1144"/>
      <c r="T96" s="1144"/>
      <c r="U96" s="1144"/>
      <c r="V96" s="1144"/>
      <c r="W96" s="1144"/>
      <c r="X96" s="1144"/>
      <c r="Y96" s="1144"/>
      <c r="Z96" s="1144"/>
      <c r="AA96" s="1144"/>
      <c r="AB96" s="1144"/>
      <c r="AC96" s="1144"/>
    </row>
    <row r="97" spans="1:29" ht="14.4" thickTop="1">
      <c r="A97" s="599"/>
      <c r="B97" s="636">
        <f>B34</f>
        <v>111</v>
      </c>
      <c r="C97" s="549"/>
      <c r="D97" s="549"/>
      <c r="E97" s="549"/>
      <c r="F97" s="549"/>
      <c r="G97" s="554"/>
      <c r="H97" s="555"/>
      <c r="I97" s="555"/>
      <c r="J97" s="555"/>
      <c r="K97" s="555"/>
      <c r="L97" s="556"/>
      <c r="M97" s="557"/>
      <c r="N97" s="1153"/>
      <c r="O97" s="1153"/>
      <c r="P97" s="1435"/>
      <c r="Q97" s="1436"/>
      <c r="R97" s="1144"/>
      <c r="S97" s="1144"/>
      <c r="T97" s="1144"/>
      <c r="U97" s="1144"/>
      <c r="V97" s="1144"/>
      <c r="W97" s="1144"/>
      <c r="X97" s="1144"/>
      <c r="Y97" s="1144"/>
      <c r="Z97" s="1144"/>
      <c r="AA97" s="1144"/>
      <c r="AB97" s="1144"/>
      <c r="AC97" s="1144"/>
    </row>
    <row r="98" spans="1:29" ht="14.4" thickBot="1">
      <c r="A98" s="534"/>
      <c r="B98" s="543"/>
      <c r="C98" s="560"/>
      <c r="D98" s="536"/>
      <c r="E98" s="536"/>
      <c r="F98" s="536"/>
      <c r="G98" s="560"/>
      <c r="H98" s="562"/>
      <c r="I98" s="562"/>
      <c r="J98" s="562"/>
      <c r="K98" s="562"/>
      <c r="L98" s="562"/>
      <c r="M98" s="563"/>
      <c r="N98" s="1153"/>
      <c r="O98" s="1153"/>
      <c r="P98" s="1428"/>
      <c r="Q98" s="1422"/>
      <c r="R98" s="1144"/>
      <c r="S98" s="1144"/>
      <c r="T98" s="1144"/>
      <c r="U98" s="1144"/>
      <c r="V98" s="1144"/>
      <c r="W98" s="1144"/>
      <c r="X98" s="1144"/>
      <c r="Y98" s="1144"/>
      <c r="Z98" s="1144"/>
      <c r="AA98" s="1144"/>
      <c r="AB98" s="1144"/>
      <c r="AC98" s="1144"/>
    </row>
    <row r="99" spans="1:29" s="471" customFormat="1" ht="14.4" thickTop="1">
      <c r="A99" s="593"/>
      <c r="B99" s="538">
        <f>B35</f>
        <v>111</v>
      </c>
      <c r="C99" s="549"/>
      <c r="D99" s="549"/>
      <c r="E99" s="549"/>
      <c r="F99" s="549"/>
      <c r="G99" s="554"/>
      <c r="H99" s="555"/>
      <c r="I99" s="555"/>
      <c r="J99" s="555"/>
      <c r="K99" s="555"/>
      <c r="L99" s="556"/>
      <c r="M99" s="557"/>
      <c r="N99" s="1154"/>
      <c r="O99" s="1154"/>
      <c r="P99" s="1429"/>
      <c r="Q99" s="1430"/>
      <c r="R99" s="1431"/>
      <c r="S99" s="1431"/>
      <c r="T99" s="1431"/>
      <c r="U99" s="1431"/>
      <c r="V99" s="1431"/>
      <c r="W99" s="1431"/>
      <c r="X99" s="1431"/>
      <c r="Y99" s="1431"/>
      <c r="Z99" s="1431"/>
      <c r="AA99" s="1431"/>
      <c r="AB99" s="1431"/>
      <c r="AC99" s="1431"/>
    </row>
    <row r="100" spans="1:29" s="471" customFormat="1" ht="14.4" thickBot="1">
      <c r="A100" s="553"/>
      <c r="B100" s="535"/>
      <c r="C100" s="560"/>
      <c r="D100" s="536"/>
      <c r="E100" s="536"/>
      <c r="F100" s="536"/>
      <c r="G100" s="560"/>
      <c r="H100" s="562"/>
      <c r="I100" s="562"/>
      <c r="J100" s="562"/>
      <c r="K100" s="562"/>
      <c r="L100" s="562"/>
      <c r="M100" s="563"/>
      <c r="N100" s="1154"/>
      <c r="O100" s="1154"/>
      <c r="P100" s="1429"/>
      <c r="Q100" s="1430"/>
      <c r="R100" s="1431"/>
      <c r="S100" s="1431"/>
      <c r="T100" s="1431"/>
      <c r="U100" s="1431"/>
      <c r="V100" s="1431"/>
      <c r="W100" s="1431"/>
      <c r="X100" s="1431"/>
      <c r="Y100" s="1431"/>
      <c r="Z100" s="1431"/>
      <c r="AA100" s="1431"/>
      <c r="AB100" s="1431"/>
      <c r="AC100" s="1431"/>
    </row>
    <row r="101" spans="1:29" ht="14.4" thickTop="1">
      <c r="A101" s="599"/>
      <c r="B101" s="538">
        <f>B36</f>
        <v>111</v>
      </c>
      <c r="C101" s="554"/>
      <c r="D101" s="554"/>
      <c r="E101" s="554"/>
      <c r="F101" s="554"/>
      <c r="G101" s="554"/>
      <c r="H101" s="555"/>
      <c r="I101" s="555"/>
      <c r="J101" s="555"/>
      <c r="K101" s="555"/>
      <c r="L101" s="556"/>
      <c r="M101" s="557"/>
      <c r="N101" s="1152"/>
      <c r="O101" s="1152"/>
      <c r="P101" s="1428"/>
      <c r="Q101" s="1422"/>
      <c r="R101" s="1144"/>
      <c r="S101" s="1144"/>
      <c r="T101" s="1144"/>
      <c r="U101" s="1144"/>
      <c r="V101" s="1144"/>
      <c r="W101" s="1144"/>
      <c r="X101" s="1144"/>
      <c r="Y101" s="1144"/>
      <c r="Z101" s="1144"/>
      <c r="AA101" s="1144"/>
      <c r="AB101" s="1144"/>
      <c r="AC101" s="1144"/>
    </row>
    <row r="102" spans="1:29" ht="14.4" thickBot="1">
      <c r="A102" s="534"/>
      <c r="B102" s="543"/>
      <c r="C102" s="560"/>
      <c r="D102" s="560"/>
      <c r="E102" s="560"/>
      <c r="F102" s="560"/>
      <c r="G102" s="560"/>
      <c r="H102" s="562"/>
      <c r="I102" s="562"/>
      <c r="J102" s="562"/>
      <c r="K102" s="562"/>
      <c r="L102" s="562"/>
      <c r="M102" s="563"/>
      <c r="N102" s="1153"/>
      <c r="O102" s="1153"/>
      <c r="P102" s="1428"/>
      <c r="Q102" s="1422"/>
      <c r="R102" s="1144"/>
      <c r="S102" s="1144"/>
      <c r="T102" s="1144"/>
      <c r="U102" s="1144"/>
      <c r="V102" s="1144"/>
      <c r="W102" s="1144"/>
      <c r="X102" s="1144"/>
      <c r="Y102" s="1144"/>
      <c r="Z102" s="1144"/>
      <c r="AA102" s="1144"/>
      <c r="AB102" s="1144"/>
      <c r="AC102" s="1144"/>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2708</v>
      </c>
      <c r="B1" s="1618"/>
      <c r="C1" s="1619" t="s">
        <v>2531</v>
      </c>
      <c r="D1" s="1620"/>
      <c r="E1" s="1629"/>
      <c r="F1" s="2576"/>
      <c r="G1" s="1630" t="s">
        <v>2644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2328</v>
      </c>
      <c r="B2" s="1417" t="e">
        <f ca="1">IF(C2="——",ROUND(C37*D3/10000,0),ROUND(C37*D3/10000,0)-D2)</f>
        <v>#DIV/0!</v>
      </c>
      <c r="C2" s="2578"/>
      <c r="D2" s="1124" t="e">
        <f ca="1">SUMIF(INDIRECT("'"&amp;F2&amp;"'"&amp;"!A:A"),"承租人权益价值",INDIRECT("'"&amp;F2&amp;"'"&amp;"!c:c"))</f>
        <v>#REF!</v>
      </c>
      <c r="E2" s="2579" t="s">
        <v>2329</v>
      </c>
      <c r="F2" s="258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2330</v>
      </c>
      <c r="B3" s="609" t="e">
        <f ca="1">IF(C2="——",C37,ROUND(B2*10000/D3,0))</f>
        <v>#DIV/0!</v>
      </c>
      <c r="C3" s="400" t="s">
        <v>2645</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2646</v>
      </c>
      <c r="B4" s="402"/>
      <c r="C4" s="3251" t="s">
        <v>2647</v>
      </c>
      <c r="D4" s="3252"/>
      <c r="E4" s="3253" t="s">
        <v>2648</v>
      </c>
      <c r="F4" s="3254"/>
      <c r="G4" s="3251" t="s">
        <v>2649</v>
      </c>
      <c r="H4" s="3252"/>
      <c r="I4" s="3251" t="s">
        <v>2650</v>
      </c>
      <c r="J4" s="3252"/>
      <c r="K4" s="610" t="s">
        <v>2651</v>
      </c>
      <c r="L4" s="1130"/>
      <c r="M4" s="1131"/>
      <c r="N4" s="1131"/>
      <c r="O4" s="1131"/>
      <c r="P4" s="3255" t="s">
        <v>2652</v>
      </c>
      <c r="Q4" s="3256"/>
      <c r="R4" s="3238" t="s">
        <v>2648</v>
      </c>
      <c r="S4" s="3239"/>
      <c r="T4" s="3238" t="s">
        <v>2649</v>
      </c>
      <c r="U4" s="3239"/>
      <c r="V4" s="3263" t="s">
        <v>2650</v>
      </c>
      <c r="W4" s="3263"/>
      <c r="X4" s="1803"/>
      <c r="Y4" s="3238" t="s">
        <v>2652</v>
      </c>
      <c r="Z4" s="3239"/>
      <c r="AA4" s="3233" t="s">
        <v>2648</v>
      </c>
      <c r="AB4" s="3234" t="s">
        <v>2649</v>
      </c>
      <c r="AC4" s="3233" t="s">
        <v>2650</v>
      </c>
    </row>
    <row r="5" spans="1:29">
      <c r="A5" s="404"/>
      <c r="B5" s="405"/>
      <c r="C5" s="3244" t="s">
        <v>2543</v>
      </c>
      <c r="D5" s="3245"/>
      <c r="E5" s="3242" t="s">
        <v>2544</v>
      </c>
      <c r="F5" s="3243"/>
      <c r="G5" s="3244" t="s">
        <v>2545</v>
      </c>
      <c r="H5" s="3245"/>
      <c r="I5" s="3244" t="s">
        <v>2546</v>
      </c>
      <c r="J5" s="3245"/>
      <c r="K5" s="610"/>
      <c r="L5" s="1130"/>
      <c r="M5" s="1131"/>
      <c r="N5" s="1131"/>
      <c r="O5" s="1131"/>
      <c r="P5" s="3257"/>
      <c r="Q5" s="3258"/>
      <c r="R5" s="3240"/>
      <c r="S5" s="3241"/>
      <c r="T5" s="3240"/>
      <c r="U5" s="3241"/>
      <c r="V5" s="3263"/>
      <c r="W5" s="3263"/>
      <c r="X5" s="1803"/>
      <c r="Y5" s="3240"/>
      <c r="Z5" s="3241"/>
      <c r="AA5" s="3234"/>
      <c r="AB5" s="3234"/>
      <c r="AC5" s="3234"/>
    </row>
    <row r="6" spans="1:29" ht="15" thickBot="1">
      <c r="A6" s="406"/>
      <c r="B6" s="407"/>
      <c r="C6" s="3246" t="s">
        <v>2547</v>
      </c>
      <c r="D6" s="3247"/>
      <c r="E6" s="3248" t="s">
        <v>2547</v>
      </c>
      <c r="F6" s="3249"/>
      <c r="G6" s="3246" t="s">
        <v>2547</v>
      </c>
      <c r="H6" s="3247"/>
      <c r="I6" s="3246" t="s">
        <v>2547</v>
      </c>
      <c r="J6" s="3247"/>
      <c r="K6" s="610" t="s">
        <v>2548</v>
      </c>
      <c r="L6" s="1130"/>
      <c r="M6" s="1131"/>
      <c r="N6" s="1131"/>
      <c r="O6" s="1131"/>
      <c r="P6" s="3259"/>
      <c r="Q6" s="3260"/>
      <c r="R6" s="3240"/>
      <c r="S6" s="3241"/>
      <c r="T6" s="3261"/>
      <c r="U6" s="3262"/>
      <c r="V6" s="3263"/>
      <c r="W6" s="3263"/>
      <c r="X6" s="1803"/>
      <c r="Y6" s="3261"/>
      <c r="Z6" s="3262"/>
      <c r="AA6" s="3235"/>
      <c r="AB6" s="3235"/>
      <c r="AC6" s="3235"/>
    </row>
    <row r="7" spans="1:29" s="117" customFormat="1" ht="15" thickBot="1">
      <c r="A7" s="408" t="s">
        <v>2549</v>
      </c>
      <c r="B7" s="409"/>
      <c r="C7" s="410">
        <f>'数据-取费表'!B2</f>
        <v>43999</v>
      </c>
      <c r="D7" s="411">
        <v>100</v>
      </c>
      <c r="E7" s="412"/>
      <c r="F7" s="413">
        <f>SUMIF(46:46,YEAR(E7)&amp;"-"&amp;MONTH(E7),47:47)</f>
        <v>0</v>
      </c>
      <c r="G7" s="2687"/>
      <c r="H7" s="411">
        <f>SUMIF(46:46,YEAR(G7)&amp;"-"&amp;MONTH(G7),47:47)</f>
        <v>0</v>
      </c>
      <c r="I7" s="412"/>
      <c r="J7" s="411">
        <f>SUMIF(46:46,YEAR(I7)&amp;"-"&amp;MONTH(I7),47:47)</f>
        <v>0</v>
      </c>
      <c r="K7" s="611"/>
      <c r="L7" s="1132"/>
      <c r="M7" s="1133"/>
      <c r="N7" s="1133"/>
      <c r="O7" s="1133"/>
      <c r="P7" s="3236" t="s">
        <v>2550</v>
      </c>
      <c r="Q7" s="3264"/>
      <c r="R7" s="770" t="s">
        <v>17</v>
      </c>
      <c r="S7" s="771">
        <f t="shared" ref="S7:S14" si="0">F7</f>
        <v>0</v>
      </c>
      <c r="T7" s="770" t="s">
        <v>17</v>
      </c>
      <c r="U7" s="771">
        <f t="shared" ref="U7:U14" si="1">H7</f>
        <v>0</v>
      </c>
      <c r="V7" s="770" t="s">
        <v>17</v>
      </c>
      <c r="W7" s="771">
        <f t="shared" ref="W7:W14" si="2">J7</f>
        <v>0</v>
      </c>
      <c r="X7" s="772"/>
      <c r="Y7" s="3236" t="s">
        <v>2550</v>
      </c>
      <c r="Z7" s="3237"/>
      <c r="AA7" s="773" t="e">
        <f>D7/F7</f>
        <v>#DIV/0!</v>
      </c>
      <c r="AB7" s="773" t="e">
        <f>D7/H7</f>
        <v>#DIV/0!</v>
      </c>
      <c r="AC7" s="773" t="e">
        <f>D7/J7</f>
        <v>#DIV/0!</v>
      </c>
    </row>
    <row r="8" spans="1:29" s="117" customFormat="1" ht="15" thickBot="1">
      <c r="A8" s="408" t="s">
        <v>2551</v>
      </c>
      <c r="B8" s="409"/>
      <c r="C8" s="414" t="s">
        <v>2653</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36" t="s">
        <v>2553</v>
      </c>
      <c r="Q8" s="3237"/>
      <c r="R8" s="770" t="s">
        <v>17</v>
      </c>
      <c r="S8" s="771">
        <f t="shared" si="0"/>
        <v>0</v>
      </c>
      <c r="T8" s="770" t="s">
        <v>17</v>
      </c>
      <c r="U8" s="771">
        <f t="shared" si="1"/>
        <v>0</v>
      </c>
      <c r="V8" s="770" t="s">
        <v>17</v>
      </c>
      <c r="W8" s="771">
        <f t="shared" si="2"/>
        <v>0</v>
      </c>
      <c r="X8" s="772"/>
      <c r="Y8" s="3236" t="s">
        <v>2553</v>
      </c>
      <c r="Z8" s="3237"/>
      <c r="AA8" s="773" t="e">
        <f t="shared" ref="AA8:AA34" si="3">D8/F8</f>
        <v>#DIV/0!</v>
      </c>
      <c r="AB8" s="773" t="e">
        <f t="shared" ref="AB8:AB34" si="4">D8/H8</f>
        <v>#DIV/0!</v>
      </c>
      <c r="AC8" s="773" t="e">
        <f t="shared" ref="AC8:AC34" si="5">D8/J8</f>
        <v>#DIV/0!</v>
      </c>
    </row>
    <row r="9" spans="1:29" s="117" customFormat="1" ht="14.4">
      <c r="A9" s="415" t="s">
        <v>2554</v>
      </c>
      <c r="B9" s="71" t="s">
        <v>2555</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68" t="s">
        <v>2556</v>
      </c>
      <c r="Q9" s="1785" t="str">
        <f t="shared" ref="Q9:Q14" si="6">B9</f>
        <v>用途</v>
      </c>
      <c r="R9" s="770" t="s">
        <v>17</v>
      </c>
      <c r="S9" s="771">
        <f t="shared" si="0"/>
        <v>100</v>
      </c>
      <c r="T9" s="770" t="s">
        <v>17</v>
      </c>
      <c r="U9" s="771">
        <f t="shared" si="1"/>
        <v>100</v>
      </c>
      <c r="V9" s="770" t="s">
        <v>17</v>
      </c>
      <c r="W9" s="771">
        <f t="shared" si="2"/>
        <v>100</v>
      </c>
      <c r="X9" s="772"/>
      <c r="Y9" s="3067" t="s">
        <v>2557</v>
      </c>
      <c r="Z9" s="55" t="str">
        <f t="shared" ref="Z9:Z14" si="7">Q9</f>
        <v>用途</v>
      </c>
      <c r="AA9" s="773">
        <f t="shared" si="3"/>
        <v>1</v>
      </c>
      <c r="AB9" s="773">
        <f t="shared" si="4"/>
        <v>1</v>
      </c>
      <c r="AC9" s="773">
        <f t="shared" si="5"/>
        <v>1</v>
      </c>
    </row>
    <row r="10" spans="1:29" s="427" customFormat="1" ht="28.8">
      <c r="A10" s="421"/>
      <c r="B10" s="422" t="s">
        <v>2558</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68"/>
      <c r="Q10" s="1785" t="str">
        <f t="shared" si="6"/>
        <v>土地使用年限（年）</v>
      </c>
      <c r="R10" s="770" t="s">
        <v>17</v>
      </c>
      <c r="S10" s="771">
        <f t="shared" si="0"/>
        <v>100</v>
      </c>
      <c r="T10" s="770" t="s">
        <v>17</v>
      </c>
      <c r="U10" s="771">
        <f t="shared" si="1"/>
        <v>100</v>
      </c>
      <c r="V10" s="770" t="s">
        <v>17</v>
      </c>
      <c r="W10" s="771">
        <f t="shared" si="2"/>
        <v>100</v>
      </c>
      <c r="X10" s="772"/>
      <c r="Y10" s="3067"/>
      <c r="Z10" s="55" t="str">
        <f t="shared" si="7"/>
        <v>土地使用年限（年）</v>
      </c>
      <c r="AA10" s="773">
        <f t="shared" si="3"/>
        <v>1</v>
      </c>
      <c r="AB10" s="773">
        <f t="shared" si="4"/>
        <v>1</v>
      </c>
      <c r="AC10" s="773">
        <f t="shared" si="5"/>
        <v>1</v>
      </c>
    </row>
    <row r="11" spans="1:29" ht="15">
      <c r="A11" s="428"/>
      <c r="B11" s="259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68"/>
      <c r="Q11" s="1785">
        <f t="shared" si="6"/>
        <v>111</v>
      </c>
      <c r="R11" s="770" t="s">
        <v>17</v>
      </c>
      <c r="S11" s="771">
        <f t="shared" si="0"/>
        <v>100</v>
      </c>
      <c r="T11" s="770" t="s">
        <v>17</v>
      </c>
      <c r="U11" s="771">
        <f t="shared" si="1"/>
        <v>100</v>
      </c>
      <c r="V11" s="770" t="s">
        <v>17</v>
      </c>
      <c r="W11" s="771">
        <f t="shared" si="2"/>
        <v>100</v>
      </c>
      <c r="X11" s="772"/>
      <c r="Y11" s="3067"/>
      <c r="Z11" s="55">
        <f t="shared" si="7"/>
        <v>111</v>
      </c>
      <c r="AA11" s="773">
        <f t="shared" si="3"/>
        <v>1</v>
      </c>
      <c r="AB11" s="773">
        <f t="shared" si="4"/>
        <v>1</v>
      </c>
      <c r="AC11" s="773">
        <f t="shared" si="5"/>
        <v>1</v>
      </c>
    </row>
    <row r="12" spans="1:29" s="117" customFormat="1" ht="15">
      <c r="A12" s="431"/>
      <c r="B12" s="259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68"/>
      <c r="Q12" s="1785">
        <f t="shared" si="6"/>
        <v>111</v>
      </c>
      <c r="R12" s="770" t="s">
        <v>17</v>
      </c>
      <c r="S12" s="771">
        <f t="shared" si="0"/>
        <v>100</v>
      </c>
      <c r="T12" s="770" t="s">
        <v>17</v>
      </c>
      <c r="U12" s="771">
        <f t="shared" si="1"/>
        <v>100</v>
      </c>
      <c r="V12" s="770" t="s">
        <v>17</v>
      </c>
      <c r="W12" s="771">
        <f t="shared" si="2"/>
        <v>100</v>
      </c>
      <c r="X12" s="772"/>
      <c r="Y12" s="3067"/>
      <c r="Z12" s="55">
        <f t="shared" si="7"/>
        <v>111</v>
      </c>
      <c r="AA12" s="773">
        <f>D12/F12</f>
        <v>1</v>
      </c>
      <c r="AB12" s="773">
        <f>D12/H12</f>
        <v>1</v>
      </c>
      <c r="AC12" s="773">
        <f>D12/J12</f>
        <v>1</v>
      </c>
    </row>
    <row r="13" spans="1:29" ht="15.6" thickBot="1">
      <c r="A13" s="428"/>
      <c r="B13" s="2592">
        <v>111</v>
      </c>
      <c r="C13" s="434"/>
      <c r="D13" s="435">
        <v>100</v>
      </c>
      <c r="E13" s="469"/>
      <c r="F13" s="425">
        <f>SUMIF(59:59,E13,60:60)-SUMIF(59:59,C13,60:60)+100</f>
        <v>100</v>
      </c>
      <c r="G13" s="2688"/>
      <c r="H13" s="438">
        <f>SUMIF(59:59,G13,60:60)-SUMIF(59:59,C13,60:60)+100</f>
        <v>100</v>
      </c>
      <c r="I13" s="469"/>
      <c r="J13" s="435">
        <f>SUMIF(59:59,I13,60:60)-SUMIF(59:59,C13,60:60)+100</f>
        <v>100</v>
      </c>
      <c r="K13" s="613"/>
      <c r="L13" s="1140"/>
      <c r="M13" s="1131"/>
      <c r="N13" s="1131"/>
      <c r="O13" s="1139"/>
      <c r="P13" s="3268"/>
      <c r="Q13" s="1785">
        <f t="shared" si="6"/>
        <v>111</v>
      </c>
      <c r="R13" s="770" t="s">
        <v>17</v>
      </c>
      <c r="S13" s="771">
        <f t="shared" si="0"/>
        <v>100</v>
      </c>
      <c r="T13" s="770" t="s">
        <v>17</v>
      </c>
      <c r="U13" s="771">
        <f t="shared" si="1"/>
        <v>100</v>
      </c>
      <c r="V13" s="770" t="s">
        <v>17</v>
      </c>
      <c r="W13" s="771">
        <f t="shared" si="2"/>
        <v>100</v>
      </c>
      <c r="X13" s="772"/>
      <c r="Y13" s="3067"/>
      <c r="Z13" s="55">
        <f t="shared" si="7"/>
        <v>111</v>
      </c>
      <c r="AA13" s="773">
        <f t="shared" si="3"/>
        <v>1</v>
      </c>
      <c r="AB13" s="773">
        <f t="shared" si="4"/>
        <v>1</v>
      </c>
      <c r="AC13" s="773">
        <f t="shared" si="5"/>
        <v>1</v>
      </c>
    </row>
    <row r="14" spans="1:29" ht="96.6">
      <c r="A14" s="440" t="s">
        <v>2560</v>
      </c>
      <c r="B14" s="69" t="s">
        <v>2710</v>
      </c>
      <c r="C14" s="2684"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70" t="s">
        <v>2561</v>
      </c>
      <c r="Q14" s="1800" t="str">
        <f t="shared" si="6"/>
        <v>交通便捷度</v>
      </c>
      <c r="R14" s="774" t="s">
        <v>17</v>
      </c>
      <c r="S14" s="775">
        <f t="shared" si="0"/>
        <v>100</v>
      </c>
      <c r="T14" s="774" t="s">
        <v>17</v>
      </c>
      <c r="U14" s="775">
        <f t="shared" si="1"/>
        <v>100</v>
      </c>
      <c r="V14" s="774" t="s">
        <v>17</v>
      </c>
      <c r="W14" s="775">
        <f t="shared" si="2"/>
        <v>100</v>
      </c>
      <c r="X14" s="1803"/>
      <c r="Y14" s="3270" t="s">
        <v>2561</v>
      </c>
      <c r="Z14" s="1804" t="str">
        <f t="shared" si="7"/>
        <v>交通便捷度</v>
      </c>
      <c r="AA14" s="1801">
        <f t="shared" si="3"/>
        <v>1</v>
      </c>
      <c r="AB14" s="1801">
        <f t="shared" si="4"/>
        <v>1</v>
      </c>
      <c r="AC14" s="1801">
        <f t="shared" si="5"/>
        <v>1</v>
      </c>
    </row>
    <row r="15" spans="1:29" ht="15">
      <c r="A15" s="428"/>
      <c r="B15" s="446"/>
      <c r="C15" s="447"/>
      <c r="D15" s="448"/>
      <c r="E15" s="447"/>
      <c r="F15" s="449"/>
      <c r="G15" s="447"/>
      <c r="H15" s="450"/>
      <c r="I15" s="447"/>
      <c r="J15" s="448"/>
      <c r="K15" s="615"/>
      <c r="L15" s="1140"/>
      <c r="M15" s="1131"/>
      <c r="N15" s="1131"/>
      <c r="O15" s="1139"/>
      <c r="P15" s="3271"/>
      <c r="Q15" s="1800"/>
      <c r="R15" s="774"/>
      <c r="S15" s="775"/>
      <c r="T15" s="774"/>
      <c r="U15" s="775"/>
      <c r="V15" s="774"/>
      <c r="W15" s="775"/>
      <c r="X15" s="1803"/>
      <c r="Y15" s="3271"/>
      <c r="Z15" s="1804"/>
      <c r="AA15" s="1801">
        <v>1</v>
      </c>
      <c r="AB15" s="1801">
        <v>1</v>
      </c>
      <c r="AC15" s="1801">
        <v>1</v>
      </c>
    </row>
    <row r="16" spans="1:29" ht="41.4">
      <c r="A16" s="428"/>
      <c r="B16" s="451" t="s">
        <v>2689</v>
      </c>
      <c r="C16" s="259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71"/>
      <c r="Q16" s="1800" t="str">
        <f>B16</f>
        <v>公共配套设施</v>
      </c>
      <c r="R16" s="774" t="s">
        <v>17</v>
      </c>
      <c r="S16" s="775">
        <f>F16</f>
        <v>100</v>
      </c>
      <c r="T16" s="774" t="s">
        <v>17</v>
      </c>
      <c r="U16" s="775">
        <f>H16</f>
        <v>100</v>
      </c>
      <c r="V16" s="774" t="s">
        <v>17</v>
      </c>
      <c r="W16" s="775">
        <f>J16</f>
        <v>100</v>
      </c>
      <c r="X16" s="1803"/>
      <c r="Y16" s="3271"/>
      <c r="Z16" s="1804" t="str">
        <f>Q16</f>
        <v>公共配套设施</v>
      </c>
      <c r="AA16" s="1801">
        <f t="shared" si="3"/>
        <v>1</v>
      </c>
      <c r="AB16" s="1801">
        <f t="shared" si="4"/>
        <v>1</v>
      </c>
      <c r="AC16" s="1801">
        <f t="shared" si="5"/>
        <v>1</v>
      </c>
    </row>
    <row r="17" spans="1:29" ht="15">
      <c r="A17" s="428"/>
      <c r="B17" s="456"/>
      <c r="C17" s="2600"/>
      <c r="D17" s="448"/>
      <c r="E17" s="447"/>
      <c r="F17" s="449"/>
      <c r="G17" s="447"/>
      <c r="H17" s="448"/>
      <c r="I17" s="447"/>
      <c r="J17" s="448"/>
      <c r="K17" s="615"/>
      <c r="L17" s="1140"/>
      <c r="M17" s="1131"/>
      <c r="N17" s="1131"/>
      <c r="O17" s="1139"/>
      <c r="P17" s="3271"/>
      <c r="Q17" s="1800"/>
      <c r="R17" s="774"/>
      <c r="S17" s="775"/>
      <c r="T17" s="774"/>
      <c r="U17" s="775"/>
      <c r="V17" s="774"/>
      <c r="W17" s="775"/>
      <c r="X17" s="1803"/>
      <c r="Y17" s="3271"/>
      <c r="Z17" s="1804"/>
      <c r="AA17" s="1801">
        <v>1</v>
      </c>
      <c r="AB17" s="1801">
        <v>1</v>
      </c>
      <c r="AC17" s="1801">
        <v>1</v>
      </c>
    </row>
    <row r="18" spans="1:29" ht="41.4">
      <c r="A18" s="428"/>
      <c r="B18" s="1383" t="s">
        <v>2690</v>
      </c>
      <c r="C18" s="259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71"/>
      <c r="Q18" s="1800" t="str">
        <f>B18</f>
        <v>基础设施水平</v>
      </c>
      <c r="R18" s="774" t="s">
        <v>17</v>
      </c>
      <c r="S18" s="775">
        <f>F18</f>
        <v>100</v>
      </c>
      <c r="T18" s="774" t="s">
        <v>17</v>
      </c>
      <c r="U18" s="775">
        <f>H18</f>
        <v>100</v>
      </c>
      <c r="V18" s="774" t="s">
        <v>17</v>
      </c>
      <c r="W18" s="775">
        <f>J18</f>
        <v>100</v>
      </c>
      <c r="X18" s="1803"/>
      <c r="Y18" s="3271"/>
      <c r="Z18" s="1804" t="str">
        <f>Q18</f>
        <v>基础设施水平</v>
      </c>
      <c r="AA18" s="1801">
        <f t="shared" ref="AA18" si="8">D18/F18</f>
        <v>1</v>
      </c>
      <c r="AB18" s="1801">
        <f t="shared" ref="AB18" si="9">D18/H18</f>
        <v>1</v>
      </c>
      <c r="AC18" s="1801">
        <f t="shared" ref="AC18" si="10">D18/J18</f>
        <v>1</v>
      </c>
    </row>
    <row r="19" spans="1:29" ht="15">
      <c r="A19" s="428"/>
      <c r="B19" s="1383"/>
      <c r="C19" s="2600"/>
      <c r="D19" s="450"/>
      <c r="E19" s="2600"/>
      <c r="F19" s="453"/>
      <c r="G19" s="2600"/>
      <c r="H19" s="448"/>
      <c r="I19" s="447"/>
      <c r="J19" s="448"/>
      <c r="K19" s="1382"/>
      <c r="L19" s="1140"/>
      <c r="M19" s="1131"/>
      <c r="N19" s="1131"/>
      <c r="O19" s="1139"/>
      <c r="P19" s="3271"/>
      <c r="Q19" s="1800"/>
      <c r="R19" s="774"/>
      <c r="S19" s="775"/>
      <c r="T19" s="774"/>
      <c r="U19" s="775"/>
      <c r="V19" s="774"/>
      <c r="W19" s="775"/>
      <c r="X19" s="1803"/>
      <c r="Y19" s="3271"/>
      <c r="Z19" s="1804"/>
      <c r="AA19" s="1801">
        <v>1</v>
      </c>
      <c r="AB19" s="1801">
        <v>1</v>
      </c>
      <c r="AC19" s="1801">
        <v>1</v>
      </c>
    </row>
    <row r="20" spans="1:29" ht="55.2">
      <c r="A20" s="428"/>
      <c r="B20" s="451" t="s">
        <v>2711</v>
      </c>
      <c r="C20" s="259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71"/>
      <c r="Q20" s="1800" t="str">
        <f>B20</f>
        <v>自然及人文环境</v>
      </c>
      <c r="R20" s="774" t="s">
        <v>17</v>
      </c>
      <c r="S20" s="775">
        <f>F20</f>
        <v>100</v>
      </c>
      <c r="T20" s="774" t="s">
        <v>17</v>
      </c>
      <c r="U20" s="775">
        <f>H20</f>
        <v>100</v>
      </c>
      <c r="V20" s="774" t="s">
        <v>17</v>
      </c>
      <c r="W20" s="775">
        <f>J20</f>
        <v>100</v>
      </c>
      <c r="X20" s="1803"/>
      <c r="Y20" s="3271"/>
      <c r="Z20" s="1804" t="str">
        <f>Q20</f>
        <v>自然及人文环境</v>
      </c>
      <c r="AA20" s="1801">
        <f t="shared" si="3"/>
        <v>1</v>
      </c>
      <c r="AB20" s="1801">
        <f t="shared" si="4"/>
        <v>1</v>
      </c>
      <c r="AC20" s="1801">
        <f t="shared" si="5"/>
        <v>1</v>
      </c>
    </row>
    <row r="21" spans="1:29" ht="15">
      <c r="A21" s="428"/>
      <c r="B21" s="456"/>
      <c r="C21" s="447"/>
      <c r="D21" s="448"/>
      <c r="E21" s="447"/>
      <c r="F21" s="449"/>
      <c r="G21" s="447"/>
      <c r="H21" s="448"/>
      <c r="I21" s="447"/>
      <c r="J21" s="448"/>
      <c r="K21" s="615"/>
      <c r="L21" s="1140"/>
      <c r="M21" s="1131"/>
      <c r="N21" s="1131"/>
      <c r="O21" s="1139"/>
      <c r="P21" s="3271"/>
      <c r="Q21" s="1800"/>
      <c r="R21" s="774"/>
      <c r="S21" s="775"/>
      <c r="T21" s="774"/>
      <c r="U21" s="775"/>
      <c r="V21" s="774"/>
      <c r="W21" s="775"/>
      <c r="X21" s="1803"/>
      <c r="Y21" s="3271"/>
      <c r="Z21" s="1804"/>
      <c r="AA21" s="1801">
        <v>1</v>
      </c>
      <c r="AB21" s="1801">
        <v>1</v>
      </c>
      <c r="AC21" s="1801">
        <v>1</v>
      </c>
    </row>
    <row r="22" spans="1:29" ht="15">
      <c r="A22" s="428"/>
      <c r="B22" s="451" t="s">
        <v>2712</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71"/>
      <c r="Q22" s="1800" t="str">
        <f>B22</f>
        <v>楼层</v>
      </c>
      <c r="R22" s="774" t="s">
        <v>17</v>
      </c>
      <c r="S22" s="775">
        <f>F22</f>
        <v>100</v>
      </c>
      <c r="T22" s="774" t="s">
        <v>17</v>
      </c>
      <c r="U22" s="775">
        <f>H22</f>
        <v>100</v>
      </c>
      <c r="V22" s="774" t="s">
        <v>17</v>
      </c>
      <c r="W22" s="775">
        <f>J22</f>
        <v>100</v>
      </c>
      <c r="X22" s="1803"/>
      <c r="Y22" s="3271"/>
      <c r="Z22" s="1804" t="str">
        <f>Q22</f>
        <v>楼层</v>
      </c>
      <c r="AA22" s="1801">
        <f t="shared" si="3"/>
        <v>1</v>
      </c>
      <c r="AB22" s="1801">
        <f t="shared" si="4"/>
        <v>1</v>
      </c>
      <c r="AC22" s="1801">
        <f t="shared" si="5"/>
        <v>1</v>
      </c>
    </row>
    <row r="23" spans="1:29" ht="15">
      <c r="A23" s="404"/>
      <c r="B23" s="259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71"/>
      <c r="Q23" s="1800">
        <f>B23</f>
        <v>111</v>
      </c>
      <c r="R23" s="774" t="s">
        <v>17</v>
      </c>
      <c r="S23" s="775">
        <f>F23</f>
        <v>100</v>
      </c>
      <c r="T23" s="774" t="s">
        <v>17</v>
      </c>
      <c r="U23" s="775">
        <f>H23</f>
        <v>100</v>
      </c>
      <c r="V23" s="774" t="s">
        <v>17</v>
      </c>
      <c r="W23" s="775">
        <f>J23</f>
        <v>100</v>
      </c>
      <c r="X23" s="1803"/>
      <c r="Y23" s="3271"/>
      <c r="Z23" s="1804">
        <f>Q23</f>
        <v>111</v>
      </c>
      <c r="AA23" s="1801">
        <f t="shared" si="3"/>
        <v>1</v>
      </c>
      <c r="AB23" s="1801">
        <f t="shared" si="4"/>
        <v>1</v>
      </c>
      <c r="AC23" s="1801">
        <f t="shared" si="5"/>
        <v>1</v>
      </c>
    </row>
    <row r="24" spans="1:29" ht="15">
      <c r="A24" s="428"/>
      <c r="B24" s="259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71"/>
      <c r="Q24" s="1800">
        <f t="shared" ref="Q24:Q34" si="11">B24</f>
        <v>111</v>
      </c>
      <c r="R24" s="774" t="s">
        <v>17</v>
      </c>
      <c r="S24" s="775">
        <f>F24</f>
        <v>100</v>
      </c>
      <c r="T24" s="774" t="s">
        <v>17</v>
      </c>
      <c r="U24" s="775">
        <f>H24</f>
        <v>100</v>
      </c>
      <c r="V24" s="774" t="s">
        <v>17</v>
      </c>
      <c r="W24" s="775">
        <f>J24</f>
        <v>100</v>
      </c>
      <c r="X24" s="1803"/>
      <c r="Y24" s="3271"/>
      <c r="Z24" s="1804">
        <f>Q24</f>
        <v>111</v>
      </c>
      <c r="AA24" s="1801">
        <f t="shared" si="3"/>
        <v>1</v>
      </c>
      <c r="AB24" s="1801">
        <f t="shared" si="4"/>
        <v>1</v>
      </c>
      <c r="AC24" s="1801">
        <f t="shared" si="5"/>
        <v>1</v>
      </c>
    </row>
    <row r="25" spans="1:29" s="117" customFormat="1" ht="15.6" thickBot="1">
      <c r="A25" s="431"/>
      <c r="B25" s="2592">
        <v>111</v>
      </c>
      <c r="C25" s="2689"/>
      <c r="D25" s="665">
        <v>100</v>
      </c>
      <c r="E25" s="2689"/>
      <c r="F25" s="666">
        <f>SUMIF(75:75,E25,76:76)-SUMIF(75:75,C25,76:76)+100</f>
        <v>100</v>
      </c>
      <c r="G25" s="2689"/>
      <c r="H25" s="665">
        <f>SUMIF(75:75,G25,76:76)-SUMIF(75:75,C25,76:76)+100</f>
        <v>100</v>
      </c>
      <c r="I25" s="2689"/>
      <c r="J25" s="665">
        <f>SUMIF(75:75,I25,76:76)-SUMIF(75:75,C25,76:76)+100</f>
        <v>100</v>
      </c>
      <c r="K25" s="613"/>
      <c r="L25" s="1132"/>
      <c r="M25" s="1133"/>
      <c r="N25" s="1133"/>
      <c r="O25" s="1134"/>
      <c r="P25" s="3271"/>
      <c r="Q25" s="1785">
        <f t="shared" si="11"/>
        <v>111</v>
      </c>
      <c r="R25" s="770" t="s">
        <v>17</v>
      </c>
      <c r="S25" s="771">
        <f>F25</f>
        <v>100</v>
      </c>
      <c r="T25" s="770" t="s">
        <v>17</v>
      </c>
      <c r="U25" s="771">
        <f>H25</f>
        <v>100</v>
      </c>
      <c r="V25" s="770" t="s">
        <v>17</v>
      </c>
      <c r="W25" s="771">
        <f>J25</f>
        <v>100</v>
      </c>
      <c r="X25" s="772"/>
      <c r="Y25" s="3271"/>
      <c r="Z25" s="55">
        <f>Q25</f>
        <v>111</v>
      </c>
      <c r="AA25" s="1801">
        <f>D25/F25</f>
        <v>1</v>
      </c>
      <c r="AB25" s="1801">
        <f>D25/H25</f>
        <v>1</v>
      </c>
      <c r="AC25" s="1801">
        <f>D25/J25</f>
        <v>1</v>
      </c>
    </row>
    <row r="26" spans="1:29" ht="30">
      <c r="A26" s="466" t="s">
        <v>2564</v>
      </c>
      <c r="B26" s="71" t="s">
        <v>2715</v>
      </c>
      <c r="C26" s="2670"/>
      <c r="D26" s="467">
        <v>100</v>
      </c>
      <c r="E26" s="2670"/>
      <c r="F26" s="667">
        <f>SUMIF(77:77,E26,78:78)-SUMIF(77:77,C26,78:78)+100</f>
        <v>100</v>
      </c>
      <c r="G26" s="2670"/>
      <c r="H26" s="467">
        <f>SUMIF(77:77,G26,78:78)-SUMIF(77:77,C26,78:78)+100</f>
        <v>100</v>
      </c>
      <c r="I26" s="2670"/>
      <c r="J26" s="467">
        <f>SUMIF(77:77,I26,78:78)-SUMIF(77:77,C26,78:78)+100</f>
        <v>100</v>
      </c>
      <c r="K26" s="612"/>
      <c r="L26" s="1140"/>
      <c r="M26" s="1131"/>
      <c r="N26" s="1131"/>
      <c r="O26" s="1139"/>
      <c r="P26" s="3296" t="s">
        <v>2566</v>
      </c>
      <c r="Q26" s="1800" t="str">
        <f t="shared" si="11"/>
        <v>公共部分装修</v>
      </c>
      <c r="R26" s="774" t="s">
        <v>17</v>
      </c>
      <c r="S26" s="775">
        <f t="shared" ref="S26:S34" si="12">F26</f>
        <v>100</v>
      </c>
      <c r="T26" s="774" t="s">
        <v>17</v>
      </c>
      <c r="U26" s="775">
        <f t="shared" ref="U26:U34" si="13">H26</f>
        <v>100</v>
      </c>
      <c r="V26" s="774" t="s">
        <v>17</v>
      </c>
      <c r="W26" s="775">
        <f t="shared" ref="W26:W34" si="14">J26</f>
        <v>100</v>
      </c>
      <c r="X26" s="1803"/>
      <c r="Y26" s="3275" t="s">
        <v>2566</v>
      </c>
      <c r="Z26" s="1804" t="str">
        <f t="shared" ref="Z26:Z34" si="15">Q26</f>
        <v>公共部分装修</v>
      </c>
      <c r="AA26" s="1801">
        <f t="shared" si="3"/>
        <v>1</v>
      </c>
      <c r="AB26" s="1801">
        <f t="shared" si="4"/>
        <v>1</v>
      </c>
      <c r="AC26" s="1801">
        <f t="shared" si="5"/>
        <v>1</v>
      </c>
    </row>
    <row r="27" spans="1:29" s="471" customFormat="1" ht="15">
      <c r="A27" s="468"/>
      <c r="B27" s="422" t="s">
        <v>2716</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75"/>
      <c r="Q27" s="776" t="str">
        <f t="shared" si="11"/>
        <v>成新率</v>
      </c>
      <c r="R27" s="777" t="s">
        <v>17</v>
      </c>
      <c r="S27" s="778" t="e">
        <f t="shared" si="12"/>
        <v>#N/A</v>
      </c>
      <c r="T27" s="777" t="s">
        <v>17</v>
      </c>
      <c r="U27" s="778" t="e">
        <f t="shared" si="13"/>
        <v>#N/A</v>
      </c>
      <c r="V27" s="777" t="s">
        <v>17</v>
      </c>
      <c r="W27" s="778" t="e">
        <f t="shared" si="14"/>
        <v>#N/A</v>
      </c>
      <c r="X27" s="779"/>
      <c r="Y27" s="3275"/>
      <c r="Z27" s="780" t="str">
        <f t="shared" si="15"/>
        <v>成新率</v>
      </c>
      <c r="AA27" s="1801" t="e">
        <f t="shared" si="3"/>
        <v>#N/A</v>
      </c>
      <c r="AB27" s="1801" t="e">
        <f t="shared" si="4"/>
        <v>#N/A</v>
      </c>
      <c r="AC27" s="1801" t="e">
        <f t="shared" si="5"/>
        <v>#N/A</v>
      </c>
    </row>
    <row r="28" spans="1:29" ht="15">
      <c r="A28" s="472"/>
      <c r="B28" s="422" t="s">
        <v>2717</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75"/>
      <c r="Q28" s="1800" t="str">
        <f t="shared" si="11"/>
        <v>物业等级</v>
      </c>
      <c r="R28" s="774" t="s">
        <v>17</v>
      </c>
      <c r="S28" s="775">
        <f t="shared" si="12"/>
        <v>100</v>
      </c>
      <c r="T28" s="774" t="s">
        <v>17</v>
      </c>
      <c r="U28" s="775">
        <f t="shared" si="13"/>
        <v>100</v>
      </c>
      <c r="V28" s="774" t="s">
        <v>17</v>
      </c>
      <c r="W28" s="775">
        <f t="shared" si="14"/>
        <v>100</v>
      </c>
      <c r="X28" s="1803"/>
      <c r="Y28" s="3275"/>
      <c r="Z28" s="1804" t="str">
        <f t="shared" si="15"/>
        <v>物业等级</v>
      </c>
      <c r="AA28" s="1801">
        <f t="shared" si="3"/>
        <v>1</v>
      </c>
      <c r="AB28" s="1801">
        <f t="shared" si="4"/>
        <v>1</v>
      </c>
      <c r="AC28" s="1801">
        <f t="shared" si="5"/>
        <v>1</v>
      </c>
    </row>
    <row r="29" spans="1:29" ht="15">
      <c r="A29" s="472"/>
      <c r="B29" s="422" t="s">
        <v>2738</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75"/>
      <c r="Q29" s="1800" t="str">
        <f t="shared" si="11"/>
        <v>有无电梯</v>
      </c>
      <c r="R29" s="774" t="s">
        <v>17</v>
      </c>
      <c r="S29" s="775">
        <f t="shared" si="12"/>
        <v>100</v>
      </c>
      <c r="T29" s="774" t="s">
        <v>17</v>
      </c>
      <c r="U29" s="775">
        <f t="shared" si="13"/>
        <v>100</v>
      </c>
      <c r="V29" s="774" t="s">
        <v>17</v>
      </c>
      <c r="W29" s="775">
        <f t="shared" si="14"/>
        <v>100</v>
      </c>
      <c r="X29" s="1803"/>
      <c r="Y29" s="3275"/>
      <c r="Z29" s="1804" t="str">
        <f t="shared" si="15"/>
        <v>有无电梯</v>
      </c>
      <c r="AA29" s="1801">
        <f t="shared" si="3"/>
        <v>1</v>
      </c>
      <c r="AB29" s="1801">
        <f t="shared" si="4"/>
        <v>1</v>
      </c>
      <c r="AC29" s="1801">
        <f t="shared" si="5"/>
        <v>1</v>
      </c>
    </row>
    <row r="30" spans="1:29" ht="15">
      <c r="A30" s="472"/>
      <c r="B30" s="422" t="s">
        <v>2739</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75"/>
      <c r="Q30" s="1800" t="str">
        <f t="shared" si="11"/>
        <v>建筑面积</v>
      </c>
      <c r="R30" s="774" t="s">
        <v>17</v>
      </c>
      <c r="S30" s="775" t="e">
        <f t="shared" si="12"/>
        <v>#N/A</v>
      </c>
      <c r="T30" s="774" t="s">
        <v>17</v>
      </c>
      <c r="U30" s="775" t="e">
        <f t="shared" si="13"/>
        <v>#N/A</v>
      </c>
      <c r="V30" s="774" t="s">
        <v>17</v>
      </c>
      <c r="W30" s="775" t="e">
        <f t="shared" si="14"/>
        <v>#N/A</v>
      </c>
      <c r="X30" s="1803"/>
      <c r="Y30" s="3275"/>
      <c r="Z30" s="1804" t="str">
        <f t="shared" si="15"/>
        <v>建筑面积</v>
      </c>
      <c r="AA30" s="1801" t="e">
        <f t="shared" si="3"/>
        <v>#N/A</v>
      </c>
      <c r="AB30" s="1801" t="e">
        <f t="shared" si="4"/>
        <v>#N/A</v>
      </c>
      <c r="AC30" s="1801" t="e">
        <f t="shared" si="5"/>
        <v>#N/A</v>
      </c>
    </row>
    <row r="31" spans="1:29" s="117" customFormat="1" ht="15">
      <c r="A31" s="473"/>
      <c r="B31" s="422" t="s">
        <v>2740</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75"/>
      <c r="Q31" s="1785" t="str">
        <f t="shared" si="11"/>
        <v>是否封闭</v>
      </c>
      <c r="R31" s="770" t="s">
        <v>17</v>
      </c>
      <c r="S31" s="771">
        <f t="shared" si="12"/>
        <v>100</v>
      </c>
      <c r="T31" s="770" t="s">
        <v>17</v>
      </c>
      <c r="U31" s="771">
        <f t="shared" si="13"/>
        <v>100</v>
      </c>
      <c r="V31" s="770" t="s">
        <v>17</v>
      </c>
      <c r="W31" s="771">
        <f t="shared" si="14"/>
        <v>100</v>
      </c>
      <c r="X31" s="772"/>
      <c r="Y31" s="3275"/>
      <c r="Z31" s="55" t="str">
        <f t="shared" si="15"/>
        <v>是否封闭</v>
      </c>
      <c r="AA31" s="773">
        <f t="shared" si="3"/>
        <v>1</v>
      </c>
      <c r="AB31" s="773">
        <f t="shared" si="4"/>
        <v>1</v>
      </c>
      <c r="AC31" s="773">
        <f t="shared" si="5"/>
        <v>1</v>
      </c>
    </row>
    <row r="32" spans="1:29" ht="15">
      <c r="A32" s="472"/>
      <c r="B32" s="259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75" t="s">
        <v>2566</v>
      </c>
      <c r="Q32" s="1800">
        <f t="shared" si="11"/>
        <v>111</v>
      </c>
      <c r="R32" s="774" t="s">
        <v>17</v>
      </c>
      <c r="S32" s="775">
        <f t="shared" si="12"/>
        <v>100</v>
      </c>
      <c r="T32" s="774" t="s">
        <v>17</v>
      </c>
      <c r="U32" s="775">
        <f t="shared" si="13"/>
        <v>100</v>
      </c>
      <c r="V32" s="774" t="s">
        <v>17</v>
      </c>
      <c r="W32" s="775">
        <f t="shared" si="14"/>
        <v>100</v>
      </c>
      <c r="X32" s="1803"/>
      <c r="Y32" s="3275" t="s">
        <v>2566</v>
      </c>
      <c r="Z32" s="1804">
        <f t="shared" si="15"/>
        <v>111</v>
      </c>
      <c r="AA32" s="1801">
        <f t="shared" si="3"/>
        <v>1</v>
      </c>
      <c r="AB32" s="1801">
        <f t="shared" si="4"/>
        <v>1</v>
      </c>
      <c r="AC32" s="1801">
        <f t="shared" si="5"/>
        <v>1</v>
      </c>
    </row>
    <row r="33" spans="1:29" ht="15">
      <c r="A33" s="472"/>
      <c r="B33" s="259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75"/>
      <c r="Q33" s="1800">
        <f t="shared" si="11"/>
        <v>111</v>
      </c>
      <c r="R33" s="774" t="s">
        <v>17</v>
      </c>
      <c r="S33" s="775">
        <f t="shared" si="12"/>
        <v>100</v>
      </c>
      <c r="T33" s="774" t="s">
        <v>17</v>
      </c>
      <c r="U33" s="775">
        <f t="shared" si="13"/>
        <v>100</v>
      </c>
      <c r="V33" s="774" t="s">
        <v>17</v>
      </c>
      <c r="W33" s="775">
        <f t="shared" si="14"/>
        <v>100</v>
      </c>
      <c r="X33" s="1803"/>
      <c r="Y33" s="3275"/>
      <c r="Z33" s="1804">
        <f t="shared" si="15"/>
        <v>111</v>
      </c>
      <c r="AA33" s="1801">
        <f t="shared" si="3"/>
        <v>1</v>
      </c>
      <c r="AB33" s="1801">
        <f t="shared" si="4"/>
        <v>1</v>
      </c>
      <c r="AC33" s="1801">
        <f t="shared" si="5"/>
        <v>1</v>
      </c>
    </row>
    <row r="34" spans="1:29" ht="15.6" thickBot="1">
      <c r="A34" s="478"/>
      <c r="B34" s="2594">
        <v>111</v>
      </c>
      <c r="C34" s="437"/>
      <c r="D34" s="438">
        <v>100</v>
      </c>
      <c r="E34" s="2688"/>
      <c r="F34" s="439">
        <f>SUMIF(95:95,E34,96:96)-SUMIF(95:95,C34,96:96)+100</f>
        <v>100</v>
      </c>
      <c r="G34" s="2688"/>
      <c r="H34" s="438">
        <f>SUMIF(95:95,G34,96:96)-SUMIF(95:95,C34,96:96)+100</f>
        <v>100</v>
      </c>
      <c r="I34" s="2688"/>
      <c r="J34" s="438">
        <f>SUMIF(95:95,I34,96:96)-SUMIF(95:95,C34,96:96)+100</f>
        <v>100</v>
      </c>
      <c r="K34" s="613"/>
      <c r="L34" s="1140"/>
      <c r="M34" s="1131"/>
      <c r="N34" s="1131"/>
      <c r="O34" s="1139"/>
      <c r="P34" s="3275"/>
      <c r="Q34" s="1800">
        <f t="shared" si="11"/>
        <v>111</v>
      </c>
      <c r="R34" s="774" t="s">
        <v>17</v>
      </c>
      <c r="S34" s="775">
        <f t="shared" si="12"/>
        <v>100</v>
      </c>
      <c r="T34" s="774" t="s">
        <v>17</v>
      </c>
      <c r="U34" s="775">
        <f t="shared" si="13"/>
        <v>100</v>
      </c>
      <c r="V34" s="774" t="s">
        <v>17</v>
      </c>
      <c r="W34" s="775">
        <f t="shared" si="14"/>
        <v>100</v>
      </c>
      <c r="X34" s="1803"/>
      <c r="Y34" s="3275"/>
      <c r="Z34" s="1804">
        <f t="shared" si="15"/>
        <v>111</v>
      </c>
      <c r="AA34" s="1801">
        <f t="shared" si="3"/>
        <v>1</v>
      </c>
      <c r="AB34" s="1801">
        <f t="shared" si="4"/>
        <v>1</v>
      </c>
      <c r="AC34" s="1801">
        <f t="shared" si="5"/>
        <v>1</v>
      </c>
    </row>
    <row r="35" spans="1:29" ht="14.4">
      <c r="A35" s="479" t="s">
        <v>2578</v>
      </c>
      <c r="B35" s="480"/>
      <c r="C35" s="1406" t="s">
        <v>1</v>
      </c>
      <c r="D35" s="1407"/>
      <c r="E35" s="1408"/>
      <c r="F35" s="1409"/>
      <c r="G35" s="1410"/>
      <c r="H35" s="1411"/>
      <c r="I35" s="1408"/>
      <c r="J35" s="1411"/>
      <c r="K35" s="783"/>
      <c r="L35" s="1143"/>
      <c r="M35" s="1144"/>
      <c r="N35" s="1131"/>
      <c r="O35" s="1144"/>
      <c r="P35" s="3268" t="str">
        <f>A35</f>
        <v>成交单价（元/平方米）</v>
      </c>
      <c r="Q35" s="3268"/>
      <c r="R35" s="3269">
        <f>E35</f>
        <v>0</v>
      </c>
      <c r="S35" s="3269"/>
      <c r="T35" s="3269">
        <f>G35</f>
        <v>0</v>
      </c>
      <c r="U35" s="3269"/>
      <c r="V35" s="3269">
        <f>I35</f>
        <v>0</v>
      </c>
      <c r="W35" s="3269"/>
      <c r="X35" s="759"/>
      <c r="Y35" s="781"/>
      <c r="Z35" s="759"/>
      <c r="AA35" s="759"/>
      <c r="AB35" s="759"/>
      <c r="AC35" s="759"/>
    </row>
    <row r="36" spans="1:29" ht="15" thickBot="1">
      <c r="A36" s="486" t="s">
        <v>2670</v>
      </c>
      <c r="B36" s="487"/>
      <c r="C36" s="1412" t="e">
        <f>R37</f>
        <v>#DIV/0!</v>
      </c>
      <c r="D36" s="1413"/>
      <c r="E36" s="1414" t="e">
        <f>R36</f>
        <v>#DIV/0!</v>
      </c>
      <c r="F36" s="1414"/>
      <c r="G36" s="1412" t="e">
        <f>T36</f>
        <v>#DIV/0!</v>
      </c>
      <c r="H36" s="1413"/>
      <c r="I36" s="1414" t="e">
        <f>V36</f>
        <v>#DIV/0!</v>
      </c>
      <c r="J36" s="1413"/>
      <c r="K36" s="784"/>
      <c r="L36" s="1143"/>
      <c r="M36" s="1144"/>
      <c r="N36" s="1131"/>
      <c r="O36" s="1144"/>
      <c r="P36" s="3268" t="str">
        <f>A36</f>
        <v>比较价值（元/平方米）</v>
      </c>
      <c r="Q36" s="3268"/>
      <c r="R36" s="3269" t="e">
        <f>IF(F1="售价",ROUND(PRODUCT(R35,AA7:AA34),0),ROUND(PRODUCT(R35,AA7:AA34),1))</f>
        <v>#DIV/0!</v>
      </c>
      <c r="S36" s="3269"/>
      <c r="T36" s="3269" t="e">
        <f>IF(F1="售价",ROUND(PRODUCT(T35,AB7:AB34),0),ROUND(PRODUCT(T35,AB7:AB34),1))</f>
        <v>#DIV/0!</v>
      </c>
      <c r="U36" s="3269"/>
      <c r="V36" s="3269" t="e">
        <f>IF(F1="售价",ROUND(PRODUCT(V35,AC7:AC34),0),ROUND(PRODUCT(V35,AC7:AC34),1))</f>
        <v>#DIV/0!</v>
      </c>
      <c r="W36" s="3269"/>
      <c r="X36" s="759"/>
      <c r="Y36" s="759"/>
      <c r="Z36" s="759"/>
      <c r="AA36" s="759"/>
      <c r="AB36" s="759"/>
      <c r="AC36" s="759"/>
    </row>
    <row r="37" spans="1:29" ht="15" thickBot="1">
      <c r="A37" s="492" t="s">
        <v>2671</v>
      </c>
      <c r="B37" s="493"/>
      <c r="C37" s="1416" t="e">
        <f>R37</f>
        <v>#DIV/0!</v>
      </c>
      <c r="D37" s="1416"/>
      <c r="E37" s="1416"/>
      <c r="F37" s="1416"/>
      <c r="G37" s="1416"/>
      <c r="H37" s="1416"/>
      <c r="I37" s="1416"/>
      <c r="J37" s="1416"/>
      <c r="K37" s="785"/>
      <c r="L37" s="1143"/>
      <c r="M37" s="1144"/>
      <c r="N37" s="1144"/>
      <c r="O37" s="1144"/>
      <c r="P37" s="3265" t="str">
        <f>A37</f>
        <v>估价对象XX用房的比较价值（楼面单价，元/平方米）</v>
      </c>
      <c r="Q37" s="3266"/>
      <c r="R37" s="3267" t="e">
        <f>IF(F1="售价",ROUND(AVERAGE(R36:V36),0),ROUND(AVERAGE(R36:V36),1))</f>
        <v>#DIV/0!</v>
      </c>
      <c r="S37" s="3267"/>
      <c r="T37" s="3267"/>
      <c r="U37" s="3267"/>
      <c r="V37" s="3267"/>
      <c r="W37" s="3267"/>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2672</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2673</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2674</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2.2" thickBot="1">
      <c r="A45" s="763" t="s">
        <v>2675</v>
      </c>
      <c r="B45" s="759"/>
      <c r="C45" s="764"/>
      <c r="D45" s="764"/>
      <c r="E45" s="764"/>
      <c r="F45" s="765"/>
      <c r="G45" s="765"/>
      <c r="H45" s="764"/>
      <c r="I45" s="764"/>
      <c r="J45" s="764"/>
      <c r="K45" s="766"/>
      <c r="L45" s="767"/>
      <c r="M45" s="764"/>
      <c r="N45" s="764"/>
      <c r="O45" s="764"/>
      <c r="P45" s="503"/>
      <c r="Q45" s="504"/>
    </row>
    <row r="46" spans="1:29" s="508" customFormat="1" ht="14.4">
      <c r="A46" s="505" t="s">
        <v>2549</v>
      </c>
      <c r="B46" s="506"/>
      <c r="C46" s="1573" t="str">
        <f>YEAR(C7)&amp;"-"&amp;MONTH(C7)</f>
        <v>2020-6</v>
      </c>
      <c r="D46" s="1574">
        <f>EDATE(C46,-1)</f>
        <v>43952</v>
      </c>
      <c r="E46" s="1574">
        <f t="shared" ref="E46:O46" si="16">EDATE(D46,-1)</f>
        <v>43922</v>
      </c>
      <c r="F46" s="1574">
        <f t="shared" si="16"/>
        <v>43891</v>
      </c>
      <c r="G46" s="1574">
        <f t="shared" si="16"/>
        <v>43862</v>
      </c>
      <c r="H46" s="1574">
        <f t="shared" si="16"/>
        <v>43831</v>
      </c>
      <c r="I46" s="1574">
        <f t="shared" si="16"/>
        <v>43800</v>
      </c>
      <c r="J46" s="1574">
        <f t="shared" si="16"/>
        <v>43770</v>
      </c>
      <c r="K46" s="1574">
        <f t="shared" si="16"/>
        <v>43739</v>
      </c>
      <c r="L46" s="1574">
        <f t="shared" si="16"/>
        <v>43709</v>
      </c>
      <c r="M46" s="1574">
        <f t="shared" si="16"/>
        <v>43678</v>
      </c>
      <c r="N46" s="1574">
        <f t="shared" si="16"/>
        <v>43647</v>
      </c>
      <c r="O46" s="1574">
        <f t="shared" si="16"/>
        <v>43617</v>
      </c>
      <c r="P46" s="507"/>
    </row>
    <row r="47" spans="1:29" s="117" customFormat="1">
      <c r="A47" s="509"/>
      <c r="B47" s="510"/>
      <c r="C47" s="1572">
        <v>100</v>
      </c>
      <c r="D47" s="512"/>
      <c r="E47" s="512"/>
      <c r="F47" s="512"/>
      <c r="G47" s="512"/>
      <c r="H47" s="512"/>
      <c r="I47" s="512"/>
      <c r="J47" s="512"/>
      <c r="K47" s="512"/>
      <c r="L47" s="512"/>
      <c r="M47" s="513"/>
      <c r="N47" s="512"/>
      <c r="O47" s="514"/>
      <c r="P47" s="504"/>
    </row>
    <row r="48" spans="1:29" s="117" customFormat="1" ht="15" thickBot="1">
      <c r="A48" s="515" t="s">
        <v>2586</v>
      </c>
      <c r="B48" s="516"/>
      <c r="C48" s="517"/>
      <c r="D48" s="518"/>
      <c r="E48" s="518"/>
      <c r="F48" s="518"/>
      <c r="G48" s="518"/>
      <c r="H48" s="518"/>
      <c r="I48" s="518"/>
      <c r="J48" s="518"/>
      <c r="K48" s="518"/>
      <c r="L48" s="518"/>
      <c r="M48" s="519"/>
      <c r="N48" s="518"/>
      <c r="O48" s="520"/>
      <c r="P48" s="504"/>
      <c r="Q48" s="504"/>
    </row>
    <row r="49" spans="1:17" s="117" customFormat="1" ht="14.4">
      <c r="A49" s="521" t="s">
        <v>2551</v>
      </c>
      <c r="B49" s="510"/>
      <c r="C49" s="522" t="s">
        <v>2653</v>
      </c>
      <c r="D49" s="523"/>
      <c r="E49" s="523"/>
      <c r="F49" s="523"/>
      <c r="G49" s="523"/>
      <c r="H49" s="523"/>
      <c r="I49" s="523"/>
      <c r="J49" s="523"/>
      <c r="K49" s="523"/>
      <c r="L49" s="524"/>
      <c r="M49" s="525"/>
      <c r="N49" s="1151"/>
      <c r="O49" s="1151"/>
      <c r="P49" s="526"/>
      <c r="Q49" s="504"/>
    </row>
    <row r="50" spans="1:17" s="117" customFormat="1" ht="14.4" thickBot="1">
      <c r="A50" s="521"/>
      <c r="B50" s="510"/>
      <c r="C50" s="639">
        <v>100</v>
      </c>
      <c r="D50" s="512"/>
      <c r="E50" s="512"/>
      <c r="F50" s="512"/>
      <c r="G50" s="512"/>
      <c r="H50" s="512"/>
      <c r="I50" s="512"/>
      <c r="J50" s="512"/>
      <c r="K50" s="512"/>
      <c r="L50" s="512"/>
      <c r="M50" s="514"/>
      <c r="N50" s="1151"/>
      <c r="O50" s="1151"/>
      <c r="P50" s="504"/>
      <c r="Q50" s="504"/>
    </row>
    <row r="51" spans="1:17" ht="14.4">
      <c r="A51" s="527" t="s">
        <v>2589</v>
      </c>
      <c r="B51" s="528" t="s">
        <v>2555</v>
      </c>
      <c r="C51" s="529">
        <f>C9</f>
        <v>0</v>
      </c>
      <c r="D51" s="530"/>
      <c r="E51" s="530"/>
      <c r="F51" s="530"/>
      <c r="G51" s="530"/>
      <c r="H51" s="530"/>
      <c r="I51" s="530"/>
      <c r="J51" s="530"/>
      <c r="K51" s="531"/>
      <c r="L51" s="532"/>
      <c r="M51" s="533"/>
      <c r="N51" s="1152"/>
      <c r="O51" s="1152"/>
      <c r="P51" s="45"/>
      <c r="Q51" s="504"/>
    </row>
    <row r="52" spans="1:17" ht="14.4" thickBot="1">
      <c r="A52" s="534"/>
      <c r="B52" s="535"/>
      <c r="C52" s="536">
        <v>100</v>
      </c>
      <c r="D52" s="536"/>
      <c r="E52" s="536"/>
      <c r="F52" s="536"/>
      <c r="G52" s="536"/>
      <c r="H52" s="536"/>
      <c r="I52" s="536"/>
      <c r="J52" s="536"/>
      <c r="K52" s="536"/>
      <c r="L52" s="536"/>
      <c r="M52" s="537"/>
      <c r="N52" s="1153"/>
      <c r="O52" s="1153"/>
      <c r="P52" s="45"/>
      <c r="Q52" s="504"/>
    </row>
    <row r="53" spans="1:17" ht="29.4" thickTop="1">
      <c r="A53" s="534"/>
      <c r="B53" s="538" t="s">
        <v>2558</v>
      </c>
      <c r="C53" s="539" t="s">
        <v>2590</v>
      </c>
      <c r="D53" s="539" t="s">
        <v>2591</v>
      </c>
      <c r="E53" s="539" t="s">
        <v>2592</v>
      </c>
      <c r="F53" s="539" t="s">
        <v>2593</v>
      </c>
      <c r="G53" s="539" t="s">
        <v>2594</v>
      </c>
      <c r="H53" s="539" t="s">
        <v>2595</v>
      </c>
      <c r="I53" s="539" t="s">
        <v>2596</v>
      </c>
      <c r="J53" s="539"/>
      <c r="K53" s="540"/>
      <c r="L53" s="541"/>
      <c r="M53" s="542"/>
      <c r="N53" s="1152"/>
      <c r="O53" s="1152"/>
      <c r="P53" s="45"/>
      <c r="Q53" s="504"/>
    </row>
    <row r="54" spans="1:17" ht="14.4"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4.4" thickTop="1">
      <c r="A55" s="534"/>
      <c r="B55" s="660">
        <f>B11</f>
        <v>111</v>
      </c>
      <c r="C55" s="549"/>
      <c r="D55" s="549"/>
      <c r="E55" s="549"/>
      <c r="F55" s="549"/>
      <c r="G55" s="549"/>
      <c r="H55" s="549"/>
      <c r="I55" s="549"/>
      <c r="J55" s="549"/>
      <c r="K55" s="550"/>
      <c r="L55" s="551"/>
      <c r="M55" s="552"/>
      <c r="N55" s="1152"/>
      <c r="O55" s="1152"/>
      <c r="P55" s="45"/>
      <c r="Q55" s="504"/>
    </row>
    <row r="56" spans="1:17" ht="14.4" thickBot="1">
      <c r="A56" s="534"/>
      <c r="B56" s="535"/>
      <c r="C56" s="560"/>
      <c r="D56" s="536"/>
      <c r="E56" s="536"/>
      <c r="F56" s="536"/>
      <c r="G56" s="536"/>
      <c r="H56" s="536"/>
      <c r="I56" s="536"/>
      <c r="J56" s="536"/>
      <c r="K56" s="536"/>
      <c r="L56" s="536"/>
      <c r="M56" s="537"/>
      <c r="N56" s="1153"/>
      <c r="O56" s="1153"/>
      <c r="P56" s="45"/>
      <c r="Q56" s="504"/>
    </row>
    <row r="57" spans="1:17" s="471" customFormat="1" ht="14.4" thickTop="1">
      <c r="A57" s="553"/>
      <c r="B57" s="538">
        <f>B12</f>
        <v>111</v>
      </c>
      <c r="C57" s="549"/>
      <c r="D57" s="549"/>
      <c r="E57" s="549"/>
      <c r="F57" s="549"/>
      <c r="G57" s="554"/>
      <c r="H57" s="555"/>
      <c r="I57" s="555"/>
      <c r="J57" s="555"/>
      <c r="K57" s="555"/>
      <c r="L57" s="556"/>
      <c r="M57" s="557"/>
      <c r="N57" s="1154"/>
      <c r="O57" s="1154"/>
      <c r="P57" s="558"/>
      <c r="Q57" s="559"/>
    </row>
    <row r="58" spans="1:17" s="471" customFormat="1" ht="14.4" thickBot="1">
      <c r="A58" s="553"/>
      <c r="B58" s="543"/>
      <c r="C58" s="560"/>
      <c r="D58" s="536"/>
      <c r="E58" s="536"/>
      <c r="F58" s="536"/>
      <c r="G58" s="536"/>
      <c r="H58" s="536"/>
      <c r="I58" s="536"/>
      <c r="J58" s="536"/>
      <c r="K58" s="536"/>
      <c r="L58" s="536"/>
      <c r="M58" s="537"/>
      <c r="N58" s="1153"/>
      <c r="O58" s="1153"/>
      <c r="P58" s="558"/>
      <c r="Q58" s="559"/>
    </row>
    <row r="59" spans="1:17" s="471" customFormat="1" ht="14.4" thickTop="1">
      <c r="A59" s="553"/>
      <c r="B59" s="538">
        <f>B13</f>
        <v>111</v>
      </c>
      <c r="C59" s="549"/>
      <c r="D59" s="549"/>
      <c r="E59" s="549"/>
      <c r="F59" s="549"/>
      <c r="G59" s="554"/>
      <c r="H59" s="555"/>
      <c r="I59" s="555"/>
      <c r="J59" s="555"/>
      <c r="K59" s="555"/>
      <c r="L59" s="556"/>
      <c r="M59" s="557"/>
      <c r="N59" s="1154"/>
      <c r="O59" s="1154"/>
      <c r="P59" s="470"/>
      <c r="Q59" s="561"/>
    </row>
    <row r="60" spans="1:17" s="471" customFormat="1" ht="14.4" thickBot="1">
      <c r="A60" s="553"/>
      <c r="B60" s="543"/>
      <c r="C60" s="560"/>
      <c r="D60" s="560"/>
      <c r="E60" s="560"/>
      <c r="F60" s="560"/>
      <c r="G60" s="560"/>
      <c r="H60" s="562"/>
      <c r="I60" s="562"/>
      <c r="J60" s="562"/>
      <c r="K60" s="562"/>
      <c r="L60" s="562"/>
      <c r="M60" s="563"/>
      <c r="N60" s="1154"/>
      <c r="O60" s="1154"/>
      <c r="P60" s="558"/>
      <c r="Q60" s="559"/>
    </row>
    <row r="61" spans="1:17" ht="15" thickTop="1">
      <c r="A61" s="527" t="s">
        <v>2560</v>
      </c>
      <c r="B61" s="528" t="s">
        <v>2603</v>
      </c>
      <c r="C61" s="573" t="s">
        <v>2598</v>
      </c>
      <c r="D61" s="573" t="s">
        <v>2599</v>
      </c>
      <c r="E61" s="573" t="s">
        <v>2600</v>
      </c>
      <c r="F61" s="573" t="s">
        <v>2601</v>
      </c>
      <c r="G61" s="573" t="s">
        <v>2602</v>
      </c>
      <c r="H61" s="529"/>
      <c r="I61" s="529"/>
      <c r="J61" s="529"/>
      <c r="K61" s="574"/>
      <c r="L61" s="575"/>
      <c r="M61" s="576"/>
      <c r="N61" s="1152"/>
      <c r="O61" s="1152"/>
      <c r="P61" s="577"/>
      <c r="Q61" s="504"/>
    </row>
    <row r="62" spans="1:17" ht="14.4"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9.4" thickTop="1">
      <c r="A63" s="534"/>
      <c r="B63" s="538" t="s">
        <v>2741</v>
      </c>
      <c r="C63" s="578" t="s">
        <v>2598</v>
      </c>
      <c r="D63" s="578" t="s">
        <v>2599</v>
      </c>
      <c r="E63" s="578" t="s">
        <v>2600</v>
      </c>
      <c r="F63" s="578" t="s">
        <v>2601</v>
      </c>
      <c r="G63" s="578" t="s">
        <v>2602</v>
      </c>
      <c r="H63" s="539"/>
      <c r="I63" s="539"/>
      <c r="J63" s="539"/>
      <c r="K63" s="540"/>
      <c r="L63" s="541"/>
      <c r="M63" s="542"/>
      <c r="N63" s="1152"/>
      <c r="O63" s="1152"/>
      <c r="P63" s="45"/>
      <c r="Q63" s="504"/>
    </row>
    <row r="64" spans="1:17" ht="14.4"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 thickTop="1">
      <c r="A65" s="534"/>
      <c r="B65" s="546" t="s">
        <v>2690</v>
      </c>
      <c r="C65" s="660" t="s">
        <v>2676</v>
      </c>
      <c r="D65" s="660" t="s">
        <v>2677</v>
      </c>
      <c r="E65" s="660" t="s">
        <v>2678</v>
      </c>
      <c r="F65" s="660" t="s">
        <v>2679</v>
      </c>
      <c r="G65" s="660" t="s">
        <v>2680</v>
      </c>
      <c r="H65" s="539"/>
      <c r="I65" s="539"/>
      <c r="J65" s="539"/>
      <c r="K65" s="539"/>
      <c r="L65" s="539"/>
      <c r="M65" s="1381"/>
      <c r="N65" s="1153"/>
      <c r="O65" s="1153"/>
      <c r="P65" s="45"/>
      <c r="Q65" s="504"/>
    </row>
    <row r="66" spans="1:17" ht="14.4"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 thickTop="1">
      <c r="A67" s="534"/>
      <c r="B67" s="538" t="s">
        <v>2610</v>
      </c>
      <c r="C67" s="578" t="s">
        <v>2598</v>
      </c>
      <c r="D67" s="578" t="s">
        <v>2599</v>
      </c>
      <c r="E67" s="578" t="s">
        <v>2600</v>
      </c>
      <c r="F67" s="578" t="s">
        <v>2601</v>
      </c>
      <c r="G67" s="578" t="s">
        <v>2602</v>
      </c>
      <c r="H67" s="539"/>
      <c r="I67" s="539"/>
      <c r="J67" s="539"/>
      <c r="K67" s="540"/>
      <c r="L67" s="541"/>
      <c r="M67" s="542"/>
      <c r="N67" s="1152"/>
      <c r="O67" s="1152"/>
      <c r="P67" s="45"/>
      <c r="Q67" s="504"/>
    </row>
    <row r="68" spans="1:17" ht="14.4"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 thickTop="1">
      <c r="A69" s="534"/>
      <c r="B69" s="538" t="s">
        <v>2730</v>
      </c>
      <c r="C69" s="554"/>
      <c r="D69" s="554"/>
      <c r="E69" s="554"/>
      <c r="F69" s="554"/>
      <c r="G69" s="554"/>
      <c r="H69" s="583"/>
      <c r="I69" s="583"/>
      <c r="J69" s="583"/>
      <c r="K69" s="584"/>
      <c r="L69" s="585"/>
      <c r="M69" s="586"/>
      <c r="N69" s="1152"/>
      <c r="O69" s="1152"/>
      <c r="P69" s="45"/>
      <c r="Q69" s="504"/>
    </row>
    <row r="70" spans="1:17" ht="14.4"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4.4" thickTop="1">
      <c r="A71" s="579"/>
      <c r="B71" s="538">
        <f>B23</f>
        <v>111</v>
      </c>
      <c r="C71" s="549"/>
      <c r="D71" s="549"/>
      <c r="E71" s="549"/>
      <c r="F71" s="549"/>
      <c r="G71" s="554"/>
      <c r="H71" s="554"/>
      <c r="I71" s="554"/>
      <c r="J71" s="554"/>
      <c r="K71" s="554"/>
      <c r="L71" s="580"/>
      <c r="M71" s="581"/>
      <c r="N71" s="1151"/>
      <c r="O71" s="1151"/>
      <c r="P71" s="45"/>
      <c r="Q71" s="504"/>
    </row>
    <row r="72" spans="1:17" s="117" customFormat="1" ht="14.4" thickBot="1">
      <c r="A72" s="579"/>
      <c r="B72" s="543"/>
      <c r="C72" s="560"/>
      <c r="D72" s="536"/>
      <c r="E72" s="536"/>
      <c r="F72" s="536"/>
      <c r="G72" s="536"/>
      <c r="H72" s="536"/>
      <c r="I72" s="536"/>
      <c r="J72" s="536"/>
      <c r="K72" s="536"/>
      <c r="L72" s="536"/>
      <c r="M72" s="537"/>
      <c r="N72" s="1153"/>
      <c r="O72" s="1153"/>
      <c r="P72" s="45"/>
      <c r="Q72" s="504"/>
    </row>
    <row r="73" spans="1:17" s="117" customFormat="1" ht="14.4" thickTop="1">
      <c r="A73" s="579"/>
      <c r="B73" s="538">
        <f>B24</f>
        <v>111</v>
      </c>
      <c r="C73" s="549"/>
      <c r="D73" s="549"/>
      <c r="E73" s="549"/>
      <c r="F73" s="549"/>
      <c r="G73" s="554"/>
      <c r="H73" s="554"/>
      <c r="I73" s="554"/>
      <c r="J73" s="554"/>
      <c r="K73" s="554"/>
      <c r="L73" s="554"/>
      <c r="M73" s="581"/>
      <c r="N73" s="1151"/>
      <c r="O73" s="1151"/>
      <c r="P73" s="45"/>
      <c r="Q73" s="504"/>
    </row>
    <row r="74" spans="1:17" s="117" customFormat="1" ht="14.4" thickBot="1">
      <c r="A74" s="579"/>
      <c r="B74" s="543"/>
      <c r="C74" s="560"/>
      <c r="D74" s="536"/>
      <c r="E74" s="536"/>
      <c r="F74" s="536"/>
      <c r="G74" s="536"/>
      <c r="H74" s="536"/>
      <c r="I74" s="536"/>
      <c r="J74" s="536"/>
      <c r="K74" s="536"/>
      <c r="L74" s="536"/>
      <c r="M74" s="537"/>
      <c r="N74" s="1153"/>
      <c r="O74" s="1153"/>
      <c r="P74" s="45"/>
      <c r="Q74" s="504"/>
    </row>
    <row r="75" spans="1:17" s="471" customFormat="1" ht="14.4" thickTop="1">
      <c r="A75" s="553"/>
      <c r="B75" s="538">
        <f>B25</f>
        <v>111</v>
      </c>
      <c r="C75" s="549"/>
      <c r="D75" s="549"/>
      <c r="E75" s="549"/>
      <c r="F75" s="549"/>
      <c r="G75" s="554"/>
      <c r="H75" s="555"/>
      <c r="I75" s="555"/>
      <c r="J75" s="555"/>
      <c r="K75" s="555"/>
      <c r="L75" s="556"/>
      <c r="M75" s="557"/>
      <c r="N75" s="1154"/>
      <c r="O75" s="1154"/>
      <c r="P75" s="558"/>
      <c r="Q75" s="559"/>
    </row>
    <row r="76" spans="1:17" s="471" customFormat="1" ht="14.4" thickBot="1">
      <c r="A76" s="553"/>
      <c r="B76" s="543"/>
      <c r="C76" s="560"/>
      <c r="D76" s="560"/>
      <c r="E76" s="560"/>
      <c r="F76" s="560"/>
      <c r="G76" s="536"/>
      <c r="H76" s="536"/>
      <c r="I76" s="536"/>
      <c r="J76" s="536"/>
      <c r="K76" s="536"/>
      <c r="L76" s="536"/>
      <c r="M76" s="537"/>
      <c r="N76" s="1154"/>
      <c r="O76" s="1154"/>
      <c r="P76" s="558"/>
      <c r="Q76" s="559"/>
    </row>
    <row r="77" spans="1:17" ht="15" thickTop="1">
      <c r="A77" s="527" t="s">
        <v>2564</v>
      </c>
      <c r="B77" s="528" t="s">
        <v>2617</v>
      </c>
      <c r="C77" s="554"/>
      <c r="D77" s="554"/>
      <c r="E77" s="530"/>
      <c r="F77" s="530"/>
      <c r="G77" s="530"/>
      <c r="H77" s="530"/>
      <c r="I77" s="530"/>
      <c r="J77" s="530"/>
      <c r="K77" s="531"/>
      <c r="L77" s="532"/>
      <c r="M77" s="533"/>
      <c r="N77" s="1152"/>
      <c r="O77" s="1152"/>
      <c r="P77" s="45"/>
      <c r="Q77" s="504"/>
    </row>
    <row r="78" spans="1:17" ht="14.4"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 thickTop="1">
      <c r="A79" s="534"/>
      <c r="B79" s="538" t="s">
        <v>2733</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4.4"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2734</v>
      </c>
      <c r="C82" s="554"/>
      <c r="D82" s="554"/>
      <c r="E82" s="583"/>
      <c r="F82" s="583"/>
      <c r="G82" s="583"/>
      <c r="H82" s="583"/>
      <c r="I82" s="583"/>
      <c r="J82" s="583"/>
      <c r="K82" s="584"/>
      <c r="L82" s="585"/>
      <c r="M82" s="586"/>
      <c r="N82" s="1152"/>
      <c r="O82" s="1152"/>
      <c r="P82" s="45"/>
      <c r="Q82" s="504"/>
    </row>
    <row r="83" spans="1:17" ht="14.4"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2742</v>
      </c>
      <c r="C84" s="554"/>
      <c r="D84" s="554"/>
      <c r="E84" s="554"/>
      <c r="F84" s="554"/>
      <c r="G84" s="554"/>
      <c r="H84" s="554"/>
      <c r="I84" s="583"/>
      <c r="J84" s="583"/>
      <c r="K84" s="584"/>
      <c r="L84" s="585"/>
      <c r="M84" s="586"/>
      <c r="N84" s="1152"/>
      <c r="O84" s="1152"/>
      <c r="P84" s="45"/>
      <c r="Q84" s="504"/>
    </row>
    <row r="85" spans="1:17" ht="14.4"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2743</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4.4"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2744</v>
      </c>
      <c r="C89" s="554"/>
      <c r="D89" s="554"/>
      <c r="E89" s="554"/>
      <c r="F89" s="554"/>
      <c r="G89" s="554"/>
      <c r="H89" s="554"/>
      <c r="I89" s="554"/>
      <c r="J89" s="554"/>
      <c r="K89" s="554"/>
      <c r="L89" s="554"/>
      <c r="M89" s="581"/>
      <c r="N89" s="1154"/>
      <c r="O89" s="1154"/>
      <c r="P89" s="558"/>
      <c r="Q89" s="559"/>
    </row>
    <row r="90" spans="1:17" s="471" customFormat="1" ht="14.4" thickBot="1">
      <c r="A90" s="553"/>
      <c r="B90" s="543"/>
      <c r="C90" s="560"/>
      <c r="D90" s="536"/>
      <c r="E90" s="536"/>
      <c r="F90" s="536"/>
      <c r="G90" s="536"/>
      <c r="H90" s="536"/>
      <c r="I90" s="536"/>
      <c r="J90" s="536"/>
      <c r="K90" s="536"/>
      <c r="L90" s="536"/>
      <c r="M90" s="537"/>
      <c r="N90" s="1154"/>
      <c r="O90" s="1154"/>
      <c r="P90" s="558"/>
      <c r="Q90" s="559"/>
    </row>
    <row r="91" spans="1:17" ht="14.4" thickTop="1">
      <c r="A91" s="599"/>
      <c r="B91" s="538">
        <f>B32</f>
        <v>111</v>
      </c>
      <c r="C91" s="549"/>
      <c r="D91" s="549"/>
      <c r="E91" s="549"/>
      <c r="F91" s="549"/>
      <c r="G91" s="554"/>
      <c r="H91" s="555"/>
      <c r="I91" s="555"/>
      <c r="J91" s="555"/>
      <c r="K91" s="555"/>
      <c r="L91" s="556"/>
      <c r="M91" s="557"/>
      <c r="N91" s="1152"/>
      <c r="O91" s="1152"/>
      <c r="P91" s="45"/>
      <c r="Q91" s="504"/>
    </row>
    <row r="92" spans="1:17" ht="14.4" thickBot="1">
      <c r="A92" s="534"/>
      <c r="B92" s="543"/>
      <c r="C92" s="560"/>
      <c r="D92" s="536"/>
      <c r="E92" s="536"/>
      <c r="F92" s="536"/>
      <c r="G92" s="560"/>
      <c r="H92" s="562"/>
      <c r="I92" s="562"/>
      <c r="J92" s="562"/>
      <c r="K92" s="562"/>
      <c r="L92" s="562"/>
      <c r="M92" s="563"/>
      <c r="N92" s="1153"/>
      <c r="O92" s="1153"/>
      <c r="P92" s="45"/>
      <c r="Q92" s="504"/>
    </row>
    <row r="93" spans="1:17" ht="14.4" thickTop="1">
      <c r="A93" s="599"/>
      <c r="B93" s="538">
        <f>B33</f>
        <v>111</v>
      </c>
      <c r="C93" s="549"/>
      <c r="D93" s="549"/>
      <c r="E93" s="549"/>
      <c r="F93" s="549"/>
      <c r="G93" s="554"/>
      <c r="H93" s="555"/>
      <c r="I93" s="555"/>
      <c r="J93" s="555"/>
      <c r="K93" s="555"/>
      <c r="L93" s="556"/>
      <c r="M93" s="557"/>
      <c r="N93" s="1152"/>
      <c r="O93" s="1152"/>
      <c r="P93" s="45"/>
      <c r="Q93" s="504"/>
    </row>
    <row r="94" spans="1:17" ht="14.4" thickBot="1">
      <c r="A94" s="534"/>
      <c r="B94" s="543"/>
      <c r="C94" s="560"/>
      <c r="D94" s="536"/>
      <c r="E94" s="536"/>
      <c r="F94" s="536"/>
      <c r="G94" s="560"/>
      <c r="H94" s="562"/>
      <c r="I94" s="562"/>
      <c r="J94" s="562"/>
      <c r="K94" s="562"/>
      <c r="L94" s="562"/>
      <c r="M94" s="563"/>
      <c r="N94" s="1153"/>
      <c r="O94" s="1153"/>
      <c r="P94" s="45"/>
      <c r="Q94" s="504"/>
    </row>
    <row r="95" spans="1:17" ht="14.4" thickTop="1">
      <c r="A95" s="599"/>
      <c r="B95" s="636">
        <f>B34</f>
        <v>111</v>
      </c>
      <c r="C95" s="549"/>
      <c r="D95" s="549"/>
      <c r="E95" s="549"/>
      <c r="F95" s="549"/>
      <c r="G95" s="554"/>
      <c r="H95" s="555"/>
      <c r="I95" s="555"/>
      <c r="J95" s="555"/>
      <c r="K95" s="555"/>
      <c r="L95" s="556"/>
      <c r="M95" s="557"/>
      <c r="N95" s="1153"/>
      <c r="O95" s="1153"/>
      <c r="P95" s="637"/>
      <c r="Q95" s="638"/>
    </row>
    <row r="96" spans="1:17" ht="14.4" thickBot="1">
      <c r="A96" s="534"/>
      <c r="B96" s="543"/>
      <c r="C96" s="560"/>
      <c r="D96" s="560"/>
      <c r="E96" s="560"/>
      <c r="F96" s="560"/>
      <c r="G96" s="560"/>
      <c r="H96" s="562"/>
      <c r="I96" s="562"/>
      <c r="J96" s="562"/>
      <c r="K96" s="562"/>
      <c r="L96" s="562"/>
      <c r="M96" s="563"/>
      <c r="N96" s="1153"/>
      <c r="O96" s="1153"/>
      <c r="P96" s="45"/>
      <c r="Q96" s="504"/>
    </row>
    <row r="97" spans="1:20" ht="14.4"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4.1093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30" s="398" customFormat="1" ht="28.5" customHeight="1">
      <c r="A1" s="394" t="s">
        <v>2745</v>
      </c>
      <c r="B1" s="395"/>
      <c r="C1" s="396" t="s">
        <v>2746</v>
      </c>
      <c r="D1" s="755"/>
      <c r="E1" s="755"/>
      <c r="F1" s="754" t="s">
        <v>2644</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2328</v>
      </c>
      <c r="B2" s="671" t="e">
        <f>F66</f>
        <v>#DIV/0!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2330</v>
      </c>
      <c r="B3" s="609" t="e">
        <f>ROUND(IF(D3="",B2*10000/'数据-汇总表'!E3,B2*10000/D3),0)</f>
        <v>#DIV/0!</v>
      </c>
      <c r="C3" s="247" t="s">
        <v>2747</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4.4">
      <c r="A4" s="401" t="s">
        <v>2646</v>
      </c>
      <c r="B4" s="402"/>
      <c r="C4" s="3251" t="s">
        <v>2647</v>
      </c>
      <c r="D4" s="3252"/>
      <c r="E4" s="3253" t="s">
        <v>2648</v>
      </c>
      <c r="F4" s="3254"/>
      <c r="G4" s="3251" t="s">
        <v>2649</v>
      </c>
      <c r="H4" s="3252"/>
      <c r="I4" s="3251" t="s">
        <v>2650</v>
      </c>
      <c r="J4" s="3252"/>
      <c r="K4" s="610" t="s">
        <v>2651</v>
      </c>
      <c r="L4" s="1130"/>
      <c r="M4" s="1131"/>
      <c r="N4" s="1131"/>
      <c r="O4" s="1131"/>
      <c r="P4" s="3255" t="s">
        <v>2652</v>
      </c>
      <c r="Q4" s="3256"/>
      <c r="R4" s="3238" t="s">
        <v>2648</v>
      </c>
      <c r="S4" s="3239"/>
      <c r="T4" s="3238" t="s">
        <v>2649</v>
      </c>
      <c r="U4" s="3239"/>
      <c r="V4" s="3263" t="s">
        <v>2650</v>
      </c>
      <c r="W4" s="3263"/>
      <c r="X4" s="1803"/>
      <c r="Y4" s="3238" t="s">
        <v>2652</v>
      </c>
      <c r="Z4" s="3239"/>
      <c r="AA4" s="3233" t="s">
        <v>2648</v>
      </c>
      <c r="AB4" s="3234" t="s">
        <v>2649</v>
      </c>
      <c r="AC4" s="3233" t="s">
        <v>2650</v>
      </c>
    </row>
    <row r="5" spans="1:30">
      <c r="A5" s="404"/>
      <c r="B5" s="405"/>
      <c r="C5" s="3244" t="s">
        <v>2543</v>
      </c>
      <c r="D5" s="3245"/>
      <c r="E5" s="3242" t="s">
        <v>2544</v>
      </c>
      <c r="F5" s="3243"/>
      <c r="G5" s="3244" t="s">
        <v>2545</v>
      </c>
      <c r="H5" s="3245"/>
      <c r="I5" s="3244" t="s">
        <v>2546</v>
      </c>
      <c r="J5" s="3245"/>
      <c r="K5" s="610"/>
      <c r="L5" s="1130"/>
      <c r="M5" s="1131"/>
      <c r="N5" s="1131"/>
      <c r="O5" s="1131"/>
      <c r="P5" s="3257"/>
      <c r="Q5" s="3258"/>
      <c r="R5" s="3240"/>
      <c r="S5" s="3241"/>
      <c r="T5" s="3240"/>
      <c r="U5" s="3241"/>
      <c r="V5" s="3263"/>
      <c r="W5" s="3263"/>
      <c r="X5" s="1803"/>
      <c r="Y5" s="3240"/>
      <c r="Z5" s="3241"/>
      <c r="AA5" s="3234"/>
      <c r="AB5" s="3234"/>
      <c r="AC5" s="3234"/>
    </row>
    <row r="6" spans="1:30" ht="15" thickBot="1">
      <c r="A6" s="406"/>
      <c r="B6" s="407"/>
      <c r="C6" s="3246" t="s">
        <v>2547</v>
      </c>
      <c r="D6" s="3247"/>
      <c r="E6" s="3248" t="s">
        <v>2547</v>
      </c>
      <c r="F6" s="3249"/>
      <c r="G6" s="3246" t="s">
        <v>2547</v>
      </c>
      <c r="H6" s="3247"/>
      <c r="I6" s="3246" t="s">
        <v>2547</v>
      </c>
      <c r="J6" s="3247"/>
      <c r="K6" s="610" t="s">
        <v>2548</v>
      </c>
      <c r="L6" s="1130"/>
      <c r="M6" s="1131"/>
      <c r="N6" s="1131"/>
      <c r="O6" s="1131"/>
      <c r="P6" s="3259"/>
      <c r="Q6" s="3260"/>
      <c r="R6" s="3240"/>
      <c r="S6" s="3241"/>
      <c r="T6" s="3261"/>
      <c r="U6" s="3262"/>
      <c r="V6" s="3263"/>
      <c r="W6" s="3263"/>
      <c r="X6" s="1803"/>
      <c r="Y6" s="3261"/>
      <c r="Z6" s="3262"/>
      <c r="AA6" s="3235"/>
      <c r="AB6" s="3235"/>
      <c r="AC6" s="3235"/>
    </row>
    <row r="7" spans="1:30" s="117" customFormat="1" ht="15" thickBot="1">
      <c r="A7" s="408" t="s">
        <v>2549</v>
      </c>
      <c r="B7" s="409"/>
      <c r="C7" s="410">
        <f>'数据-取费表'!B2</f>
        <v>43999</v>
      </c>
      <c r="D7" s="411">
        <v>100</v>
      </c>
      <c r="E7" s="412">
        <v>42309</v>
      </c>
      <c r="F7" s="413">
        <f>SUMIF(70:70,YEAR(E7)&amp;"-"&amp;INT((MONTH(E7)+2)/3),71:71)</f>
        <v>0</v>
      </c>
      <c r="G7" s="2687">
        <v>42309</v>
      </c>
      <c r="H7" s="411">
        <f>SUMIF(70:70,YEAR(G7)&amp;"-"&amp;INT((MONTH(G7)+2)/3),71:71)</f>
        <v>0</v>
      </c>
      <c r="I7" s="2687">
        <v>42036</v>
      </c>
      <c r="J7" s="411">
        <f>SUMIF(70:70,YEAR(I7)&amp;"-"&amp;INT((MONTH(I7)+2)/3),71:71)</f>
        <v>0</v>
      </c>
      <c r="K7" s="611"/>
      <c r="L7" s="1132"/>
      <c r="M7" s="1133"/>
      <c r="N7" s="1133"/>
      <c r="O7" s="1133"/>
      <c r="P7" s="3236" t="s">
        <v>2550</v>
      </c>
      <c r="Q7" s="3264"/>
      <c r="R7" s="770" t="s">
        <v>17</v>
      </c>
      <c r="S7" s="771">
        <f t="shared" ref="S7:S15" si="0">F7</f>
        <v>0</v>
      </c>
      <c r="T7" s="770" t="s">
        <v>17</v>
      </c>
      <c r="U7" s="771">
        <f t="shared" ref="U7:U15" si="1">H7</f>
        <v>0</v>
      </c>
      <c r="V7" s="770" t="s">
        <v>17</v>
      </c>
      <c r="W7" s="771">
        <f t="shared" ref="W7:W15" si="2">J7</f>
        <v>0</v>
      </c>
      <c r="X7" s="772"/>
      <c r="Y7" s="3236" t="s">
        <v>2550</v>
      </c>
      <c r="Z7" s="3237"/>
      <c r="AA7" s="773" t="e">
        <f>D7/F7</f>
        <v>#DIV/0!</v>
      </c>
      <c r="AB7" s="773" t="e">
        <f>D7/H7</f>
        <v>#DIV/0!</v>
      </c>
      <c r="AC7" s="773" t="e">
        <f>D7/J7</f>
        <v>#DIV/0!</v>
      </c>
    </row>
    <row r="8" spans="1:30" s="117" customFormat="1" ht="15" thickBot="1">
      <c r="A8" s="408" t="s">
        <v>2551</v>
      </c>
      <c r="B8" s="409"/>
      <c r="C8" s="414" t="s">
        <v>2552</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236" t="s">
        <v>2553</v>
      </c>
      <c r="Q8" s="3237"/>
      <c r="R8" s="770" t="s">
        <v>17</v>
      </c>
      <c r="S8" s="771">
        <f t="shared" si="0"/>
        <v>0</v>
      </c>
      <c r="T8" s="770" t="s">
        <v>17</v>
      </c>
      <c r="U8" s="771">
        <f t="shared" si="1"/>
        <v>0</v>
      </c>
      <c r="V8" s="770" t="s">
        <v>17</v>
      </c>
      <c r="W8" s="771">
        <f t="shared" si="2"/>
        <v>0</v>
      </c>
      <c r="X8" s="772"/>
      <c r="Y8" s="3236" t="s">
        <v>2553</v>
      </c>
      <c r="Z8" s="3237"/>
      <c r="AA8" s="773" t="e">
        <f t="shared" ref="AA8:AA45" si="3">D8/F8</f>
        <v>#DIV/0!</v>
      </c>
      <c r="AB8" s="773" t="e">
        <f t="shared" ref="AB8:AB45" si="4">D8/H8</f>
        <v>#DIV/0!</v>
      </c>
      <c r="AC8" s="773" t="e">
        <f t="shared" ref="AC8:AC45" si="5">D8/J8</f>
        <v>#DIV/0!</v>
      </c>
    </row>
    <row r="9" spans="1:30" s="117" customFormat="1" ht="14.4">
      <c r="A9" s="415" t="s">
        <v>2554</v>
      </c>
      <c r="B9" s="71" t="s">
        <v>2555</v>
      </c>
      <c r="C9" s="2690"/>
      <c r="D9" s="135">
        <v>100</v>
      </c>
      <c r="E9" s="2690"/>
      <c r="F9" s="135">
        <f>SUMIF(75:75,E9,76:76)-SUMIF(75:75,C9,76:76)+100</f>
        <v>100</v>
      </c>
      <c r="G9" s="2690"/>
      <c r="H9" s="135">
        <f>SUMIF(75:75,G9,76:76)-SUMIF(75:75,C9,76:76)+100</f>
        <v>100</v>
      </c>
      <c r="I9" s="2690"/>
      <c r="J9" s="135">
        <f>SUMIF(75:75,I9,76:76)-SUMIF(75:75,C9,76:76)+100</f>
        <v>100</v>
      </c>
      <c r="K9" s="611"/>
      <c r="L9" s="1132"/>
      <c r="M9" s="1133"/>
      <c r="N9" s="1133"/>
      <c r="O9" s="1134"/>
      <c r="P9" s="3268" t="s">
        <v>2556</v>
      </c>
      <c r="Q9" s="1785" t="str">
        <f t="shared" ref="Q9:Q15" si="6">B9</f>
        <v>用途</v>
      </c>
      <c r="R9" s="770" t="s">
        <v>17</v>
      </c>
      <c r="S9" s="771">
        <f t="shared" si="0"/>
        <v>100</v>
      </c>
      <c r="T9" s="770" t="s">
        <v>17</v>
      </c>
      <c r="U9" s="771">
        <f t="shared" si="1"/>
        <v>100</v>
      </c>
      <c r="V9" s="770" t="s">
        <v>17</v>
      </c>
      <c r="W9" s="771">
        <f t="shared" si="2"/>
        <v>100</v>
      </c>
      <c r="X9" s="772"/>
      <c r="Y9" s="3067" t="s">
        <v>2557</v>
      </c>
      <c r="Z9" s="55" t="str">
        <f t="shared" ref="Z9:Z15" si="7">Q9</f>
        <v>用途</v>
      </c>
      <c r="AA9" s="773">
        <f t="shared" si="3"/>
        <v>1</v>
      </c>
      <c r="AB9" s="773">
        <f t="shared" si="4"/>
        <v>1</v>
      </c>
      <c r="AC9" s="773">
        <f t="shared" si="5"/>
        <v>1</v>
      </c>
    </row>
    <row r="10" spans="1:30" s="427" customFormat="1" ht="28.8">
      <c r="A10" s="421"/>
      <c r="B10" s="422" t="s">
        <v>2558</v>
      </c>
      <c r="C10" s="432"/>
      <c r="D10" s="136">
        <v>100</v>
      </c>
      <c r="E10" s="465"/>
      <c r="F10" s="136">
        <f>ROUND(100/'数据-取费表'!G16,0)</f>
        <v>122</v>
      </c>
      <c r="G10" s="463"/>
      <c r="H10" s="136">
        <f>ROUND(100/'数据-取费表'!G16,0)</f>
        <v>122</v>
      </c>
      <c r="I10" s="463"/>
      <c r="J10" s="136">
        <f>ROUND(100/'数据-取费表'!G16,0)</f>
        <v>122</v>
      </c>
      <c r="K10" s="672"/>
      <c r="L10" s="1135"/>
      <c r="M10" s="1136"/>
      <c r="N10" s="1136"/>
      <c r="O10" s="1137"/>
      <c r="P10" s="3268"/>
      <c r="Q10" s="1785" t="str">
        <f t="shared" si="6"/>
        <v>土地使用年限（年）</v>
      </c>
      <c r="R10" s="770" t="s">
        <v>17</v>
      </c>
      <c r="S10" s="771">
        <f t="shared" si="0"/>
        <v>122</v>
      </c>
      <c r="T10" s="770" t="s">
        <v>17</v>
      </c>
      <c r="U10" s="771">
        <f t="shared" si="1"/>
        <v>122</v>
      </c>
      <c r="V10" s="770" t="s">
        <v>17</v>
      </c>
      <c r="W10" s="771">
        <f t="shared" si="2"/>
        <v>122</v>
      </c>
      <c r="X10" s="772"/>
      <c r="Y10" s="3067"/>
      <c r="Z10" s="55" t="str">
        <f t="shared" si="7"/>
        <v>土地使用年限（年）</v>
      </c>
      <c r="AA10" s="773">
        <f t="shared" si="3"/>
        <v>0.81967213114754101</v>
      </c>
      <c r="AB10" s="773">
        <f t="shared" si="4"/>
        <v>0.81967213114754101</v>
      </c>
      <c r="AC10" s="773">
        <f t="shared" si="5"/>
        <v>0.81967213114754101</v>
      </c>
    </row>
    <row r="11" spans="1:30" ht="15">
      <c r="A11" s="428"/>
      <c r="B11" s="422" t="s">
        <v>2559</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268"/>
      <c r="Q11" s="1785" t="str">
        <f t="shared" si="6"/>
        <v>容积率</v>
      </c>
      <c r="R11" s="770" t="s">
        <v>17</v>
      </c>
      <c r="S11" s="771" t="e">
        <f t="shared" si="0"/>
        <v>#N/A</v>
      </c>
      <c r="T11" s="770" t="s">
        <v>17</v>
      </c>
      <c r="U11" s="771" t="e">
        <f t="shared" si="1"/>
        <v>#N/A</v>
      </c>
      <c r="V11" s="770" t="s">
        <v>17</v>
      </c>
      <c r="W11" s="771" t="e">
        <f t="shared" si="2"/>
        <v>#N/A</v>
      </c>
      <c r="X11" s="772"/>
      <c r="Y11" s="3067"/>
      <c r="Z11" s="55" t="str">
        <f t="shared" si="7"/>
        <v>容积率</v>
      </c>
      <c r="AA11" s="773" t="e">
        <f t="shared" si="3"/>
        <v>#N/A</v>
      </c>
      <c r="AB11" s="773" t="e">
        <f t="shared" si="4"/>
        <v>#N/A</v>
      </c>
      <c r="AC11" s="773" t="e">
        <f t="shared" si="5"/>
        <v>#N/A</v>
      </c>
    </row>
    <row r="12" spans="1:30" s="117" customFormat="1" ht="15">
      <c r="A12" s="431"/>
      <c r="B12" s="2592" t="s">
        <v>2748</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68"/>
      <c r="Q12" s="1785" t="str">
        <f t="shared" si="6"/>
        <v>配建</v>
      </c>
      <c r="R12" s="770" t="s">
        <v>17</v>
      </c>
      <c r="S12" s="771">
        <f t="shared" si="0"/>
        <v>100</v>
      </c>
      <c r="T12" s="770" t="s">
        <v>17</v>
      </c>
      <c r="U12" s="771">
        <f t="shared" si="1"/>
        <v>100</v>
      </c>
      <c r="V12" s="770" t="s">
        <v>17</v>
      </c>
      <c r="W12" s="771">
        <f t="shared" si="2"/>
        <v>100</v>
      </c>
      <c r="X12" s="772"/>
      <c r="Y12" s="3067"/>
      <c r="Z12" s="55" t="str">
        <f t="shared" si="7"/>
        <v>配建</v>
      </c>
      <c r="AA12" s="773">
        <f>D12/F12</f>
        <v>1</v>
      </c>
      <c r="AB12" s="773">
        <f>D12/H12</f>
        <v>1</v>
      </c>
      <c r="AC12" s="773">
        <f>D12/J12</f>
        <v>1</v>
      </c>
    </row>
    <row r="13" spans="1:30" ht="15">
      <c r="A13" s="428"/>
      <c r="B13" s="259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68"/>
      <c r="Q13" s="1785">
        <f t="shared" si="6"/>
        <v>111</v>
      </c>
      <c r="R13" s="770" t="s">
        <v>17</v>
      </c>
      <c r="S13" s="771">
        <f t="shared" si="0"/>
        <v>100</v>
      </c>
      <c r="T13" s="770" t="s">
        <v>17</v>
      </c>
      <c r="U13" s="771">
        <f t="shared" si="1"/>
        <v>100</v>
      </c>
      <c r="V13" s="770" t="s">
        <v>17</v>
      </c>
      <c r="W13" s="771">
        <f t="shared" si="2"/>
        <v>100</v>
      </c>
      <c r="X13" s="772"/>
      <c r="Y13" s="3067"/>
      <c r="Z13" s="55">
        <f t="shared" si="7"/>
        <v>111</v>
      </c>
      <c r="AA13" s="773">
        <f>D13/F13</f>
        <v>1</v>
      </c>
      <c r="AB13" s="773">
        <f>D13/H13</f>
        <v>1</v>
      </c>
      <c r="AC13" s="773">
        <f>D13/J13</f>
        <v>1</v>
      </c>
    </row>
    <row r="14" spans="1:30" ht="15.6" thickBot="1">
      <c r="A14" s="436"/>
      <c r="B14" s="259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68"/>
      <c r="Q14" s="1785">
        <f t="shared" si="6"/>
        <v>111</v>
      </c>
      <c r="R14" s="770" t="s">
        <v>17</v>
      </c>
      <c r="S14" s="771">
        <f t="shared" si="0"/>
        <v>100</v>
      </c>
      <c r="T14" s="770" t="s">
        <v>17</v>
      </c>
      <c r="U14" s="771">
        <f t="shared" si="1"/>
        <v>100</v>
      </c>
      <c r="V14" s="770" t="s">
        <v>17</v>
      </c>
      <c r="W14" s="771">
        <f t="shared" si="2"/>
        <v>100</v>
      </c>
      <c r="X14" s="772"/>
      <c r="Y14" s="3067"/>
      <c r="Z14" s="55">
        <f t="shared" si="7"/>
        <v>111</v>
      </c>
      <c r="AA14" s="773">
        <f>D14/F14</f>
        <v>1</v>
      </c>
      <c r="AB14" s="773">
        <f>D14/H14</f>
        <v>1</v>
      </c>
      <c r="AC14" s="773">
        <f>D14/J14</f>
        <v>1</v>
      </c>
    </row>
    <row r="15" spans="1:30" ht="96.6">
      <c r="A15" s="440" t="s">
        <v>2560</v>
      </c>
      <c r="B15" s="69" t="s">
        <v>2084</v>
      </c>
      <c r="C15" s="259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270" t="s">
        <v>2561</v>
      </c>
      <c r="Q15" s="1800" t="str">
        <f t="shared" si="6"/>
        <v>居住社区成熟度</v>
      </c>
      <c r="R15" s="774" t="s">
        <v>17</v>
      </c>
      <c r="S15" s="775">
        <f t="shared" si="0"/>
        <v>100</v>
      </c>
      <c r="T15" s="774" t="s">
        <v>17</v>
      </c>
      <c r="U15" s="775">
        <f t="shared" si="1"/>
        <v>100</v>
      </c>
      <c r="V15" s="774" t="s">
        <v>17</v>
      </c>
      <c r="W15" s="775">
        <f t="shared" si="2"/>
        <v>100</v>
      </c>
      <c r="X15" s="1803"/>
      <c r="Y15" s="3270" t="s">
        <v>2561</v>
      </c>
      <c r="Z15" s="1804" t="str">
        <f t="shared" si="7"/>
        <v>居住社区成熟度</v>
      </c>
      <c r="AA15" s="1801">
        <f t="shared" si="3"/>
        <v>1</v>
      </c>
      <c r="AB15" s="1801">
        <f t="shared" si="4"/>
        <v>1</v>
      </c>
      <c r="AC15" s="1801">
        <f t="shared" si="5"/>
        <v>1</v>
      </c>
    </row>
    <row r="16" spans="1:30" ht="15">
      <c r="A16" s="428"/>
      <c r="B16" s="446"/>
      <c r="C16" s="447"/>
      <c r="D16" s="448"/>
      <c r="E16" s="2597"/>
      <c r="F16" s="448"/>
      <c r="G16" s="2597"/>
      <c r="H16" s="450"/>
      <c r="I16" s="2596"/>
      <c r="J16" s="448"/>
      <c r="K16" s="672"/>
      <c r="L16" s="1140"/>
      <c r="M16" s="1131"/>
      <c r="N16" s="1131"/>
      <c r="O16" s="1139"/>
      <c r="P16" s="3271"/>
      <c r="Q16" s="1800"/>
      <c r="R16" s="774"/>
      <c r="S16" s="775"/>
      <c r="T16" s="774"/>
      <c r="U16" s="775"/>
      <c r="V16" s="774"/>
      <c r="W16" s="775"/>
      <c r="X16" s="1803"/>
      <c r="Y16" s="3271"/>
      <c r="Z16" s="1804"/>
      <c r="AA16" s="1801">
        <v>1</v>
      </c>
      <c r="AB16" s="1801">
        <v>1</v>
      </c>
      <c r="AC16" s="1801">
        <v>1</v>
      </c>
    </row>
    <row r="17" spans="1:29" ht="82.8">
      <c r="A17" s="428"/>
      <c r="B17" s="451" t="s">
        <v>2654</v>
      </c>
      <c r="C17" s="265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271"/>
      <c r="Q17" s="1800" t="str">
        <f>B17</f>
        <v>商业繁华度</v>
      </c>
      <c r="R17" s="774" t="s">
        <v>17</v>
      </c>
      <c r="S17" s="775">
        <f>F17</f>
        <v>100</v>
      </c>
      <c r="T17" s="774" t="s">
        <v>17</v>
      </c>
      <c r="U17" s="775">
        <f>H17</f>
        <v>100</v>
      </c>
      <c r="V17" s="774" t="s">
        <v>17</v>
      </c>
      <c r="W17" s="775">
        <f>J17</f>
        <v>100</v>
      </c>
      <c r="X17" s="1803"/>
      <c r="Y17" s="3271"/>
      <c r="Z17" s="1804" t="str">
        <f>Q17</f>
        <v>商业繁华度</v>
      </c>
      <c r="AA17" s="1801">
        <f t="shared" si="3"/>
        <v>1</v>
      </c>
      <c r="AB17" s="1801">
        <f t="shared" si="4"/>
        <v>1</v>
      </c>
      <c r="AC17" s="1801">
        <f t="shared" si="5"/>
        <v>1</v>
      </c>
    </row>
    <row r="18" spans="1:29" ht="15">
      <c r="A18" s="428"/>
      <c r="B18" s="456"/>
      <c r="C18" s="2600"/>
      <c r="D18" s="450"/>
      <c r="E18" s="2602"/>
      <c r="F18" s="450"/>
      <c r="G18" s="2602"/>
      <c r="H18" s="448"/>
      <c r="I18" s="2601"/>
      <c r="J18" s="448"/>
      <c r="K18" s="672"/>
      <c r="L18" s="1140"/>
      <c r="M18" s="1131"/>
      <c r="N18" s="1131"/>
      <c r="O18" s="1139"/>
      <c r="P18" s="3271"/>
      <c r="Q18" s="1800"/>
      <c r="R18" s="774"/>
      <c r="S18" s="775"/>
      <c r="T18" s="774"/>
      <c r="U18" s="775"/>
      <c r="V18" s="774"/>
      <c r="W18" s="775"/>
      <c r="X18" s="1803"/>
      <c r="Y18" s="3271"/>
      <c r="Z18" s="1804"/>
      <c r="AA18" s="1801">
        <v>1</v>
      </c>
      <c r="AB18" s="1801">
        <v>1</v>
      </c>
      <c r="AC18" s="1801">
        <v>1</v>
      </c>
    </row>
    <row r="19" spans="1:29" ht="82.8">
      <c r="A19" s="428"/>
      <c r="B19" s="451" t="s">
        <v>2688</v>
      </c>
      <c r="C19" s="265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71"/>
      <c r="Q19" s="1800" t="str">
        <f>B19</f>
        <v>办公集聚程度</v>
      </c>
      <c r="R19" s="774" t="s">
        <v>17</v>
      </c>
      <c r="S19" s="775">
        <f>F19</f>
        <v>100</v>
      </c>
      <c r="T19" s="774" t="s">
        <v>17</v>
      </c>
      <c r="U19" s="775">
        <f>H19</f>
        <v>100</v>
      </c>
      <c r="V19" s="774" t="s">
        <v>17</v>
      </c>
      <c r="W19" s="775">
        <f>J19</f>
        <v>100</v>
      </c>
      <c r="X19" s="1803"/>
      <c r="Y19" s="3271"/>
      <c r="Z19" s="1804" t="str">
        <f>Q19</f>
        <v>办公集聚程度</v>
      </c>
      <c r="AA19" s="1801">
        <f t="shared" si="3"/>
        <v>1</v>
      </c>
      <c r="AB19" s="1801">
        <f t="shared" si="4"/>
        <v>1</v>
      </c>
      <c r="AC19" s="1801">
        <f t="shared" si="5"/>
        <v>1</v>
      </c>
    </row>
    <row r="20" spans="1:29" ht="15">
      <c r="A20" s="428"/>
      <c r="B20" s="456"/>
      <c r="C20" s="447"/>
      <c r="D20" s="448"/>
      <c r="E20" s="2597"/>
      <c r="F20" s="448"/>
      <c r="G20" s="2597"/>
      <c r="H20" s="448"/>
      <c r="I20" s="2596"/>
      <c r="J20" s="448"/>
      <c r="K20" s="672"/>
      <c r="L20" s="1140"/>
      <c r="M20" s="1131"/>
      <c r="N20" s="1131"/>
      <c r="O20" s="1139"/>
      <c r="P20" s="3271"/>
      <c r="Q20" s="1800"/>
      <c r="R20" s="774"/>
      <c r="S20" s="775"/>
      <c r="T20" s="774"/>
      <c r="U20" s="775"/>
      <c r="V20" s="774"/>
      <c r="W20" s="775"/>
      <c r="X20" s="1803"/>
      <c r="Y20" s="3271"/>
      <c r="Z20" s="1804"/>
      <c r="AA20" s="1801">
        <v>1</v>
      </c>
      <c r="AB20" s="1801">
        <v>1</v>
      </c>
      <c r="AC20" s="1801">
        <v>1</v>
      </c>
    </row>
    <row r="21" spans="1:29" ht="96.6">
      <c r="A21" s="428"/>
      <c r="B21" s="451" t="s">
        <v>2710</v>
      </c>
      <c r="C21" s="259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271"/>
      <c r="Q21" s="1800" t="str">
        <f>B21</f>
        <v>交通便捷度</v>
      </c>
      <c r="R21" s="774" t="s">
        <v>17</v>
      </c>
      <c r="S21" s="775">
        <f>F21</f>
        <v>100</v>
      </c>
      <c r="T21" s="774" t="s">
        <v>17</v>
      </c>
      <c r="U21" s="775">
        <f>H21</f>
        <v>100</v>
      </c>
      <c r="V21" s="774" t="s">
        <v>17</v>
      </c>
      <c r="W21" s="775">
        <f>J21</f>
        <v>100</v>
      </c>
      <c r="X21" s="1803"/>
      <c r="Y21" s="3271"/>
      <c r="Z21" s="1804" t="str">
        <f>Q21</f>
        <v>交通便捷度</v>
      </c>
      <c r="AA21" s="1801">
        <f t="shared" si="3"/>
        <v>1</v>
      </c>
      <c r="AB21" s="1801">
        <f t="shared" si="4"/>
        <v>1</v>
      </c>
      <c r="AC21" s="1801">
        <f t="shared" si="5"/>
        <v>1</v>
      </c>
    </row>
    <row r="22" spans="1:29" ht="15">
      <c r="A22" s="428"/>
      <c r="B22" s="1383"/>
      <c r="C22" s="447"/>
      <c r="D22" s="450"/>
      <c r="E22" s="2597"/>
      <c r="F22" s="448"/>
      <c r="G22" s="2597"/>
      <c r="H22" s="448"/>
      <c r="I22" s="2596"/>
      <c r="J22" s="448"/>
      <c r="K22" s="672"/>
      <c r="L22" s="1140"/>
      <c r="M22" s="1131"/>
      <c r="N22" s="1131"/>
      <c r="O22" s="1139"/>
      <c r="P22" s="3271"/>
      <c r="Q22" s="1800"/>
      <c r="R22" s="774"/>
      <c r="S22" s="775"/>
      <c r="T22" s="774"/>
      <c r="U22" s="775"/>
      <c r="V22" s="774"/>
      <c r="W22" s="775"/>
      <c r="X22" s="1803"/>
      <c r="Y22" s="3271"/>
      <c r="Z22" s="1804"/>
      <c r="AA22" s="1801">
        <v>1</v>
      </c>
      <c r="AB22" s="1801">
        <v>1</v>
      </c>
      <c r="AC22" s="1801">
        <v>1</v>
      </c>
    </row>
    <row r="23" spans="1:29" ht="28.8">
      <c r="A23" s="404"/>
      <c r="B23" s="451" t="s">
        <v>2749</v>
      </c>
      <c r="C23" s="1388">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71"/>
      <c r="Q23" s="1800" t="str">
        <f t="shared" ref="Q23:Q37" si="8">B23</f>
        <v>区域土地利用方向</v>
      </c>
      <c r="R23" s="774" t="s">
        <v>17</v>
      </c>
      <c r="S23" s="775">
        <f>F23</f>
        <v>100</v>
      </c>
      <c r="T23" s="774" t="s">
        <v>17</v>
      </c>
      <c r="U23" s="775">
        <f>H23</f>
        <v>100</v>
      </c>
      <c r="V23" s="774" t="s">
        <v>17</v>
      </c>
      <c r="W23" s="775">
        <f>J23</f>
        <v>100</v>
      </c>
      <c r="X23" s="1803"/>
      <c r="Y23" s="3271"/>
      <c r="Z23" s="1804" t="str">
        <f>Q23</f>
        <v>区域土地利用方向</v>
      </c>
      <c r="AA23" s="1801">
        <f t="shared" si="3"/>
        <v>1</v>
      </c>
      <c r="AB23" s="1801">
        <f t="shared" si="4"/>
        <v>1</v>
      </c>
      <c r="AC23" s="1801">
        <f t="shared" si="5"/>
        <v>1</v>
      </c>
    </row>
    <row r="24" spans="1:29" ht="15">
      <c r="A24" s="404"/>
      <c r="B24" s="456"/>
      <c r="C24" s="616"/>
      <c r="D24" s="448"/>
      <c r="E24" s="2597"/>
      <c r="F24" s="448"/>
      <c r="G24" s="2596"/>
      <c r="H24" s="448"/>
      <c r="I24" s="2596"/>
      <c r="J24" s="448"/>
      <c r="K24" s="812"/>
      <c r="L24" s="1140"/>
      <c r="M24" s="1131"/>
      <c r="N24" s="1131"/>
      <c r="O24" s="1139"/>
      <c r="P24" s="3271"/>
      <c r="Q24" s="1800"/>
      <c r="R24" s="774"/>
      <c r="S24" s="775"/>
      <c r="T24" s="774"/>
      <c r="U24" s="775"/>
      <c r="V24" s="774"/>
      <c r="W24" s="775"/>
      <c r="X24" s="1803"/>
      <c r="Y24" s="3271"/>
      <c r="Z24" s="1804"/>
      <c r="AA24" s="1801"/>
      <c r="AB24" s="1801"/>
      <c r="AC24" s="1801"/>
    </row>
    <row r="25" spans="1:29" ht="55.2">
      <c r="A25" s="404"/>
      <c r="B25" s="1383" t="s">
        <v>2750</v>
      </c>
      <c r="C25" s="265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271"/>
      <c r="Q25" s="1800" t="str">
        <f t="shared" si="8"/>
        <v>自然及人文环境状况</v>
      </c>
      <c r="R25" s="774" t="s">
        <v>17</v>
      </c>
      <c r="S25" s="775">
        <f>F25</f>
        <v>100</v>
      </c>
      <c r="T25" s="774" t="s">
        <v>17</v>
      </c>
      <c r="U25" s="775">
        <f>H25</f>
        <v>100</v>
      </c>
      <c r="V25" s="774" t="s">
        <v>17</v>
      </c>
      <c r="W25" s="775">
        <f>J25</f>
        <v>100</v>
      </c>
      <c r="X25" s="1803"/>
      <c r="Y25" s="3271"/>
      <c r="Z25" s="1804" t="str">
        <f>Q25</f>
        <v>自然及人文环境状况</v>
      </c>
      <c r="AA25" s="1801">
        <f t="shared" si="3"/>
        <v>1</v>
      </c>
      <c r="AB25" s="1801">
        <f t="shared" si="4"/>
        <v>1</v>
      </c>
      <c r="AC25" s="1801">
        <f t="shared" si="5"/>
        <v>1</v>
      </c>
    </row>
    <row r="26" spans="1:29" ht="15">
      <c r="A26" s="404"/>
      <c r="B26" s="456"/>
      <c r="C26" s="447"/>
      <c r="D26" s="448"/>
      <c r="E26" s="2603"/>
      <c r="F26" s="448"/>
      <c r="G26" s="2603"/>
      <c r="H26" s="448"/>
      <c r="I26" s="447"/>
      <c r="J26" s="448"/>
      <c r="K26" s="672"/>
      <c r="L26" s="1140"/>
      <c r="M26" s="1131"/>
      <c r="N26" s="1131"/>
      <c r="O26" s="1139"/>
      <c r="P26" s="3271"/>
      <c r="Q26" s="1800"/>
      <c r="R26" s="774"/>
      <c r="S26" s="775"/>
      <c r="T26" s="774"/>
      <c r="U26" s="775"/>
      <c r="V26" s="774"/>
      <c r="W26" s="775"/>
      <c r="X26" s="1803"/>
      <c r="Y26" s="3271"/>
      <c r="Z26" s="1804"/>
      <c r="AA26" s="1801">
        <v>1</v>
      </c>
      <c r="AB26" s="1801">
        <v>1</v>
      </c>
      <c r="AC26" s="1801">
        <v>1</v>
      </c>
    </row>
    <row r="27" spans="1:29" s="117" customFormat="1" ht="41.4">
      <c r="A27" s="649"/>
      <c r="B27" s="1383" t="s">
        <v>2655</v>
      </c>
      <c r="C27" s="259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271"/>
      <c r="Q27" s="1785" t="str">
        <f t="shared" si="8"/>
        <v>公共配套设施</v>
      </c>
      <c r="R27" s="770" t="s">
        <v>17</v>
      </c>
      <c r="S27" s="771">
        <f>F27</f>
        <v>100</v>
      </c>
      <c r="T27" s="770" t="s">
        <v>17</v>
      </c>
      <c r="U27" s="771">
        <f>H27</f>
        <v>100</v>
      </c>
      <c r="V27" s="770" t="s">
        <v>17</v>
      </c>
      <c r="W27" s="771">
        <f>J27</f>
        <v>100</v>
      </c>
      <c r="X27" s="772"/>
      <c r="Y27" s="3271"/>
      <c r="Z27" s="55" t="str">
        <f>Q27</f>
        <v>公共配套设施</v>
      </c>
      <c r="AA27" s="1801">
        <f>D27/F27</f>
        <v>1</v>
      </c>
      <c r="AB27" s="1801">
        <f>D27/H27</f>
        <v>1</v>
      </c>
      <c r="AC27" s="1801">
        <f>D27/J27</f>
        <v>1</v>
      </c>
    </row>
    <row r="28" spans="1:29" s="117" customFormat="1" ht="15">
      <c r="A28" s="649"/>
      <c r="B28" s="456"/>
      <c r="C28" s="2691"/>
      <c r="D28" s="448"/>
      <c r="E28" s="2603"/>
      <c r="F28" s="448"/>
      <c r="G28" s="2603"/>
      <c r="H28" s="448"/>
      <c r="I28" s="447"/>
      <c r="J28" s="448"/>
      <c r="K28" s="672"/>
      <c r="L28" s="1132"/>
      <c r="M28" s="1133"/>
      <c r="N28" s="1133"/>
      <c r="O28" s="1134"/>
      <c r="P28" s="3271"/>
      <c r="Q28" s="1785"/>
      <c r="R28" s="770"/>
      <c r="S28" s="771"/>
      <c r="T28" s="770"/>
      <c r="U28" s="771"/>
      <c r="V28" s="770"/>
      <c r="W28" s="771"/>
      <c r="X28" s="772"/>
      <c r="Y28" s="3271"/>
      <c r="Z28" s="55"/>
      <c r="AA28" s="1801">
        <v>1</v>
      </c>
      <c r="AB28" s="1801">
        <v>1</v>
      </c>
      <c r="AC28" s="1801">
        <v>1</v>
      </c>
    </row>
    <row r="29" spans="1:29" s="117" customFormat="1" ht="41.4">
      <c r="A29" s="649"/>
      <c r="B29" s="1383" t="s">
        <v>2656</v>
      </c>
      <c r="C29" s="259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71"/>
      <c r="Q29" s="1785" t="str">
        <f t="shared" ref="Q29" si="9">B29</f>
        <v>基础设施水平</v>
      </c>
      <c r="R29" s="770" t="s">
        <v>17</v>
      </c>
      <c r="S29" s="771">
        <f>F29</f>
        <v>100</v>
      </c>
      <c r="T29" s="770" t="s">
        <v>17</v>
      </c>
      <c r="U29" s="771">
        <f>H29</f>
        <v>100</v>
      </c>
      <c r="V29" s="770" t="s">
        <v>17</v>
      </c>
      <c r="W29" s="771">
        <f>J29</f>
        <v>100</v>
      </c>
      <c r="X29" s="772"/>
      <c r="Y29" s="3271"/>
      <c r="Z29" s="55" t="str">
        <f>Q29</f>
        <v>基础设施水平</v>
      </c>
      <c r="AA29" s="1801">
        <f>D29/F29</f>
        <v>1</v>
      </c>
      <c r="AB29" s="1801">
        <f>D29/H29</f>
        <v>1</v>
      </c>
      <c r="AC29" s="1801">
        <f>D29/J29</f>
        <v>1</v>
      </c>
    </row>
    <row r="30" spans="1:29" s="117" customFormat="1" ht="15">
      <c r="A30" s="649"/>
      <c r="B30" s="456"/>
      <c r="C30" s="2691"/>
      <c r="D30" s="448"/>
      <c r="E30" s="2692"/>
      <c r="F30" s="448"/>
      <c r="G30" s="2692"/>
      <c r="H30" s="448"/>
      <c r="I30" s="2692"/>
      <c r="J30" s="448"/>
      <c r="K30" s="672"/>
      <c r="L30" s="1132"/>
      <c r="M30" s="1133"/>
      <c r="N30" s="1133"/>
      <c r="O30" s="1134"/>
      <c r="P30" s="3271"/>
      <c r="Q30" s="1785"/>
      <c r="R30" s="770"/>
      <c r="S30" s="771"/>
      <c r="T30" s="770"/>
      <c r="U30" s="771"/>
      <c r="V30" s="770"/>
      <c r="W30" s="771"/>
      <c r="X30" s="772"/>
      <c r="Y30" s="3271"/>
      <c r="Z30" s="55"/>
      <c r="AA30" s="1801">
        <v>1</v>
      </c>
      <c r="AB30" s="1801">
        <v>1</v>
      </c>
      <c r="AC30" s="1801">
        <v>1</v>
      </c>
    </row>
    <row r="31" spans="1:29" ht="15">
      <c r="A31" s="428"/>
      <c r="B31" s="456" t="s">
        <v>2657</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71"/>
      <c r="Q31" s="1800" t="str">
        <f t="shared" si="8"/>
        <v>临街状况</v>
      </c>
      <c r="R31" s="774" t="s">
        <v>17</v>
      </c>
      <c r="S31" s="775">
        <f t="shared" ref="S31:S45" si="10">F31</f>
        <v>100</v>
      </c>
      <c r="T31" s="774" t="s">
        <v>17</v>
      </c>
      <c r="U31" s="775">
        <f t="shared" ref="U31:U45" si="11">H31</f>
        <v>100</v>
      </c>
      <c r="V31" s="774" t="s">
        <v>17</v>
      </c>
      <c r="W31" s="775">
        <f t="shared" ref="W31:W45" si="12">J31</f>
        <v>100</v>
      </c>
      <c r="X31" s="1803"/>
      <c r="Y31" s="3271"/>
      <c r="Z31" s="1804" t="str">
        <f t="shared" ref="Z31:Z45" si="13">Q31</f>
        <v>临街状况</v>
      </c>
      <c r="AA31" s="1801">
        <f t="shared" si="3"/>
        <v>1</v>
      </c>
      <c r="AB31" s="1801">
        <f t="shared" si="4"/>
        <v>1</v>
      </c>
      <c r="AC31" s="1801">
        <f t="shared" si="5"/>
        <v>1</v>
      </c>
    </row>
    <row r="32" spans="1:29" ht="28.8">
      <c r="A32" s="428"/>
      <c r="B32" s="1383" t="s">
        <v>2692</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271"/>
      <c r="Q32" s="1800" t="str">
        <f t="shared" si="8"/>
        <v>毗邻道路的类型与等级</v>
      </c>
      <c r="R32" s="774" t="s">
        <v>17</v>
      </c>
      <c r="S32" s="775">
        <f t="shared" si="10"/>
        <v>100</v>
      </c>
      <c r="T32" s="774" t="s">
        <v>17</v>
      </c>
      <c r="U32" s="775">
        <f t="shared" si="11"/>
        <v>100</v>
      </c>
      <c r="V32" s="774" t="s">
        <v>17</v>
      </c>
      <c r="W32" s="775">
        <f t="shared" si="12"/>
        <v>100</v>
      </c>
      <c r="X32" s="1803"/>
      <c r="Y32" s="3271"/>
      <c r="Z32" s="1804" t="str">
        <f t="shared" si="13"/>
        <v>毗邻道路的类型与等级</v>
      </c>
      <c r="AA32" s="1801">
        <f t="shared" si="3"/>
        <v>1</v>
      </c>
      <c r="AB32" s="1801">
        <f t="shared" si="4"/>
        <v>1</v>
      </c>
      <c r="AC32" s="1801">
        <f t="shared" si="5"/>
        <v>1</v>
      </c>
    </row>
    <row r="33" spans="1:29" ht="15">
      <c r="A33" s="428"/>
      <c r="B33" s="456"/>
      <c r="C33" s="447"/>
      <c r="D33" s="448"/>
      <c r="E33" s="2603"/>
      <c r="F33" s="448"/>
      <c r="G33" s="2603"/>
      <c r="H33" s="448"/>
      <c r="I33" s="447"/>
      <c r="J33" s="448"/>
      <c r="K33" s="613"/>
      <c r="L33" s="1140"/>
      <c r="M33" s="1131"/>
      <c r="N33" s="1131"/>
      <c r="O33" s="1139"/>
      <c r="P33" s="3271"/>
      <c r="Q33" s="1800"/>
      <c r="R33" s="774"/>
      <c r="S33" s="775"/>
      <c r="T33" s="774"/>
      <c r="U33" s="775"/>
      <c r="V33" s="774"/>
      <c r="W33" s="775"/>
      <c r="X33" s="1803"/>
      <c r="Y33" s="3271"/>
      <c r="Z33" s="1804"/>
      <c r="AA33" s="1801">
        <v>1</v>
      </c>
      <c r="AB33" s="1801">
        <v>1</v>
      </c>
      <c r="AC33" s="1801">
        <v>1</v>
      </c>
    </row>
    <row r="34" spans="1:29" ht="15">
      <c r="A34" s="428"/>
      <c r="B34" s="422" t="s">
        <v>2751</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71"/>
      <c r="Q34" s="1800" t="str">
        <f t="shared" si="8"/>
        <v>土地级别</v>
      </c>
      <c r="R34" s="774" t="s">
        <v>17</v>
      </c>
      <c r="S34" s="775">
        <f t="shared" si="10"/>
        <v>100</v>
      </c>
      <c r="T34" s="774" t="s">
        <v>17</v>
      </c>
      <c r="U34" s="775">
        <f t="shared" si="11"/>
        <v>100</v>
      </c>
      <c r="V34" s="774" t="s">
        <v>17</v>
      </c>
      <c r="W34" s="775">
        <f t="shared" si="12"/>
        <v>100</v>
      </c>
      <c r="X34" s="1803"/>
      <c r="Y34" s="3271"/>
      <c r="Z34" s="1804" t="str">
        <f t="shared" si="13"/>
        <v>土地级别</v>
      </c>
      <c r="AA34" s="1801">
        <f t="shared" si="3"/>
        <v>1</v>
      </c>
      <c r="AB34" s="1801">
        <f t="shared" si="4"/>
        <v>1</v>
      </c>
      <c r="AC34" s="1801">
        <f t="shared" si="5"/>
        <v>1</v>
      </c>
    </row>
    <row r="35" spans="1:29" ht="15">
      <c r="A35" s="404"/>
      <c r="B35" s="1385">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71"/>
      <c r="Q35" s="1800">
        <f t="shared" si="8"/>
        <v>111</v>
      </c>
      <c r="R35" s="774" t="s">
        <v>17</v>
      </c>
      <c r="S35" s="775">
        <f t="shared" si="10"/>
        <v>100</v>
      </c>
      <c r="T35" s="774" t="s">
        <v>17</v>
      </c>
      <c r="U35" s="775">
        <f t="shared" si="11"/>
        <v>100</v>
      </c>
      <c r="V35" s="774" t="s">
        <v>17</v>
      </c>
      <c r="W35" s="775">
        <f t="shared" si="12"/>
        <v>100</v>
      </c>
      <c r="X35" s="1803"/>
      <c r="Y35" s="3271"/>
      <c r="Z35" s="1804">
        <f t="shared" si="13"/>
        <v>111</v>
      </c>
      <c r="AA35" s="1801">
        <f t="shared" si="3"/>
        <v>1</v>
      </c>
      <c r="AB35" s="1801">
        <f t="shared" si="4"/>
        <v>1</v>
      </c>
      <c r="AC35" s="1801">
        <f t="shared" si="5"/>
        <v>1</v>
      </c>
    </row>
    <row r="36" spans="1:29" ht="15">
      <c r="A36" s="675"/>
      <c r="B36" s="1386">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96" t="s">
        <v>2566</v>
      </c>
      <c r="Q36" s="1800">
        <f t="shared" si="8"/>
        <v>111</v>
      </c>
      <c r="R36" s="774" t="s">
        <v>17</v>
      </c>
      <c r="S36" s="775">
        <f t="shared" si="10"/>
        <v>100</v>
      </c>
      <c r="T36" s="774" t="s">
        <v>17</v>
      </c>
      <c r="U36" s="775">
        <f t="shared" si="11"/>
        <v>100</v>
      </c>
      <c r="V36" s="774" t="s">
        <v>17</v>
      </c>
      <c r="W36" s="775">
        <f t="shared" si="12"/>
        <v>100</v>
      </c>
      <c r="X36" s="1803"/>
      <c r="Y36" s="3275" t="s">
        <v>2566</v>
      </c>
      <c r="Z36" s="1804">
        <f t="shared" si="13"/>
        <v>111</v>
      </c>
      <c r="AA36" s="1801">
        <f t="shared" si="3"/>
        <v>1</v>
      </c>
      <c r="AB36" s="1801">
        <f t="shared" si="4"/>
        <v>1</v>
      </c>
      <c r="AC36" s="1801">
        <f t="shared" si="5"/>
        <v>1</v>
      </c>
    </row>
    <row r="37" spans="1:29" s="471" customFormat="1" ht="15.6" thickBot="1">
      <c r="A37" s="676"/>
      <c r="B37" s="1387">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75"/>
      <c r="Q37" s="1800">
        <f t="shared" si="8"/>
        <v>111</v>
      </c>
      <c r="R37" s="777" t="s">
        <v>17</v>
      </c>
      <c r="S37" s="778">
        <f t="shared" si="10"/>
        <v>100</v>
      </c>
      <c r="T37" s="777" t="s">
        <v>17</v>
      </c>
      <c r="U37" s="778">
        <f t="shared" si="11"/>
        <v>100</v>
      </c>
      <c r="V37" s="777" t="s">
        <v>17</v>
      </c>
      <c r="W37" s="778">
        <f t="shared" si="12"/>
        <v>100</v>
      </c>
      <c r="X37" s="779"/>
      <c r="Y37" s="3275"/>
      <c r="Z37" s="780">
        <f t="shared" si="13"/>
        <v>111</v>
      </c>
      <c r="AA37" s="1801">
        <f t="shared" si="3"/>
        <v>1</v>
      </c>
      <c r="AB37" s="1801">
        <f t="shared" si="4"/>
        <v>1</v>
      </c>
      <c r="AC37" s="1801">
        <f t="shared" si="5"/>
        <v>1</v>
      </c>
    </row>
    <row r="38" spans="1:29" ht="15.6">
      <c r="A38" s="472" t="s">
        <v>2564</v>
      </c>
      <c r="B38" s="456" t="s">
        <v>2752</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275"/>
      <c r="Q38" s="1800" t="str">
        <f>B38</f>
        <v>宗地面积</v>
      </c>
      <c r="R38" s="774" t="s">
        <v>17</v>
      </c>
      <c r="S38" s="775" t="e">
        <f t="shared" si="10"/>
        <v>#N/A</v>
      </c>
      <c r="T38" s="774" t="s">
        <v>17</v>
      </c>
      <c r="U38" s="775" t="e">
        <f t="shared" si="11"/>
        <v>#N/A</v>
      </c>
      <c r="V38" s="774" t="s">
        <v>17</v>
      </c>
      <c r="W38" s="775" t="e">
        <f t="shared" si="12"/>
        <v>#N/A</v>
      </c>
      <c r="X38" s="1803"/>
      <c r="Y38" s="3275"/>
      <c r="Z38" s="1804" t="str">
        <f t="shared" si="13"/>
        <v>宗地面积</v>
      </c>
      <c r="AA38" s="1801" t="e">
        <f t="shared" si="3"/>
        <v>#N/A</v>
      </c>
      <c r="AB38" s="1801" t="e">
        <f t="shared" si="4"/>
        <v>#N/A</v>
      </c>
      <c r="AC38" s="1801" t="e">
        <f t="shared" si="5"/>
        <v>#N/A</v>
      </c>
    </row>
    <row r="39" spans="1:29" ht="15">
      <c r="A39" s="472"/>
      <c r="B39" s="422" t="s">
        <v>2753</v>
      </c>
      <c r="C39" s="2605"/>
      <c r="D39" s="435">
        <v>100</v>
      </c>
      <c r="E39" s="2605"/>
      <c r="F39" s="435">
        <f>SUMIF(119:119,E39,120:120)-SUMIF(119:119,C39,120:120)+100</f>
        <v>100</v>
      </c>
      <c r="G39" s="2605"/>
      <c r="H39" s="435">
        <f>SUMIF(119:119,G39,120:120)-SUMIF(119:119,C39,120:120)+100</f>
        <v>100</v>
      </c>
      <c r="I39" s="2605"/>
      <c r="J39" s="435">
        <f>SUMIF(119:119,I39,120:120)-SUMIF(119:119,C39,120:120)+100</f>
        <v>100</v>
      </c>
      <c r="K39" s="612"/>
      <c r="L39" s="1140"/>
      <c r="M39" s="1131"/>
      <c r="N39" s="1131"/>
      <c r="O39" s="1139"/>
      <c r="P39" s="3275"/>
      <c r="Q39" s="1800" t="str">
        <f t="shared" ref="Q39:Q45" si="14">B39</f>
        <v>宗地形状</v>
      </c>
      <c r="R39" s="774" t="s">
        <v>17</v>
      </c>
      <c r="S39" s="775">
        <f t="shared" si="10"/>
        <v>100</v>
      </c>
      <c r="T39" s="774" t="s">
        <v>17</v>
      </c>
      <c r="U39" s="775">
        <f t="shared" si="11"/>
        <v>100</v>
      </c>
      <c r="V39" s="774" t="s">
        <v>17</v>
      </c>
      <c r="W39" s="775">
        <f t="shared" si="12"/>
        <v>100</v>
      </c>
      <c r="X39" s="1803"/>
      <c r="Y39" s="3275"/>
      <c r="Z39" s="1804" t="str">
        <f t="shared" si="13"/>
        <v>宗地形状</v>
      </c>
      <c r="AA39" s="1801">
        <f t="shared" si="3"/>
        <v>1</v>
      </c>
      <c r="AB39" s="1801">
        <f t="shared" si="4"/>
        <v>1</v>
      </c>
      <c r="AC39" s="1801">
        <f t="shared" si="5"/>
        <v>1</v>
      </c>
    </row>
    <row r="40" spans="1:29" ht="15">
      <c r="A40" s="472"/>
      <c r="B40" s="422" t="s">
        <v>2754</v>
      </c>
      <c r="C40" s="2605"/>
      <c r="D40" s="435">
        <v>100</v>
      </c>
      <c r="E40" s="2605"/>
      <c r="F40" s="435">
        <f>SUMIF(121:121,E40,122:122)-SUMIF(121:121,C40,122:122)+100</f>
        <v>100</v>
      </c>
      <c r="G40" s="2605"/>
      <c r="H40" s="435">
        <f>SUMIF(121:121,G40,122:122)-SUMIF(121:121,C40,122:122)+100</f>
        <v>100</v>
      </c>
      <c r="I40" s="2605"/>
      <c r="J40" s="435">
        <f>SUMIF(121:121,I40,122:122)-SUMIF(121:121,C40,122:122)+100</f>
        <v>100</v>
      </c>
      <c r="K40" s="612"/>
      <c r="L40" s="1140"/>
      <c r="M40" s="1131"/>
      <c r="N40" s="1131"/>
      <c r="O40" s="1139"/>
      <c r="P40" s="3275"/>
      <c r="Q40" s="1800" t="str">
        <f t="shared" si="14"/>
        <v>临街宽度及深度</v>
      </c>
      <c r="R40" s="774" t="s">
        <v>17</v>
      </c>
      <c r="S40" s="775">
        <f t="shared" si="10"/>
        <v>100</v>
      </c>
      <c r="T40" s="774" t="s">
        <v>17</v>
      </c>
      <c r="U40" s="775">
        <f t="shared" si="11"/>
        <v>100</v>
      </c>
      <c r="V40" s="774" t="s">
        <v>17</v>
      </c>
      <c r="W40" s="775">
        <f t="shared" si="12"/>
        <v>100</v>
      </c>
      <c r="X40" s="1803"/>
      <c r="Y40" s="3275"/>
      <c r="Z40" s="1804" t="str">
        <f t="shared" si="13"/>
        <v>临街宽度及深度</v>
      </c>
      <c r="AA40" s="1801">
        <f t="shared" si="3"/>
        <v>1</v>
      </c>
      <c r="AB40" s="1801">
        <f t="shared" si="4"/>
        <v>1</v>
      </c>
      <c r="AC40" s="1801">
        <f t="shared" si="5"/>
        <v>1</v>
      </c>
    </row>
    <row r="41" spans="1:29" s="117" customFormat="1" ht="15">
      <c r="A41" s="473"/>
      <c r="B41" s="422" t="s">
        <v>2755</v>
      </c>
      <c r="C41" s="2693"/>
      <c r="D41" s="136">
        <v>100</v>
      </c>
      <c r="E41" s="2693"/>
      <c r="F41" s="435">
        <f>SUMIF(123:123,E41,124:124)-SUMIF(123:123,C41,124:124)+100</f>
        <v>100</v>
      </c>
      <c r="G41" s="2693"/>
      <c r="H41" s="435">
        <f>SUMIF(123:123,G41,124:124)-SUMIF(123:123,C41,124:124)+100</f>
        <v>100</v>
      </c>
      <c r="I41" s="2693"/>
      <c r="J41" s="435">
        <f>SUMIF(123:123,I41,124:124)-SUMIF(123:123,C41,124:124)+100</f>
        <v>100</v>
      </c>
      <c r="K41" s="612"/>
      <c r="L41" s="1132"/>
      <c r="M41" s="1133"/>
      <c r="N41" s="1133"/>
      <c r="O41" s="1134"/>
      <c r="P41" s="3275"/>
      <c r="Q41" s="1800" t="str">
        <f t="shared" si="14"/>
        <v>宗地开发程度</v>
      </c>
      <c r="R41" s="770" t="s">
        <v>17</v>
      </c>
      <c r="S41" s="771">
        <f t="shared" si="10"/>
        <v>100</v>
      </c>
      <c r="T41" s="770" t="s">
        <v>17</v>
      </c>
      <c r="U41" s="771">
        <f t="shared" si="11"/>
        <v>100</v>
      </c>
      <c r="V41" s="770" t="s">
        <v>17</v>
      </c>
      <c r="W41" s="771">
        <f t="shared" si="12"/>
        <v>100</v>
      </c>
      <c r="X41" s="772"/>
      <c r="Y41" s="3275"/>
      <c r="Z41" s="55" t="str">
        <f t="shared" si="13"/>
        <v>宗地开发程度</v>
      </c>
      <c r="AA41" s="773">
        <f t="shared" si="3"/>
        <v>1</v>
      </c>
      <c r="AB41" s="773">
        <f t="shared" si="4"/>
        <v>1</v>
      </c>
      <c r="AC41" s="773">
        <f t="shared" si="5"/>
        <v>1</v>
      </c>
    </row>
    <row r="42" spans="1:29" ht="15">
      <c r="A42" s="472"/>
      <c r="B42" s="422" t="s">
        <v>2756</v>
      </c>
      <c r="C42" s="2605"/>
      <c r="D42" s="435">
        <v>100</v>
      </c>
      <c r="E42" s="2605"/>
      <c r="F42" s="435">
        <f>SUMIF(125:125,E42,126:126)-SUMIF(125:125,C42,126:126)+100</f>
        <v>100</v>
      </c>
      <c r="G42" s="2605"/>
      <c r="H42" s="435">
        <f>SUMIF(125:125,G42,126:126)-SUMIF(125:125,C42,126:126)+100</f>
        <v>100</v>
      </c>
      <c r="I42" s="2605"/>
      <c r="J42" s="435">
        <f>SUMIF(125:125,I42,126:126)-SUMIF(125:125,C42,126:126)+100</f>
        <v>100</v>
      </c>
      <c r="K42" s="612"/>
      <c r="L42" s="1140"/>
      <c r="M42" s="1131"/>
      <c r="N42" s="1131"/>
      <c r="O42" s="1139"/>
      <c r="P42" s="3275" t="s">
        <v>2566</v>
      </c>
      <c r="Q42" s="1800" t="str">
        <f t="shared" si="14"/>
        <v>工程地质条件</v>
      </c>
      <c r="R42" s="774" t="s">
        <v>17</v>
      </c>
      <c r="S42" s="775">
        <f t="shared" si="10"/>
        <v>100</v>
      </c>
      <c r="T42" s="774" t="s">
        <v>17</v>
      </c>
      <c r="U42" s="775">
        <f t="shared" si="11"/>
        <v>100</v>
      </c>
      <c r="V42" s="774" t="s">
        <v>17</v>
      </c>
      <c r="W42" s="775">
        <f t="shared" si="12"/>
        <v>100</v>
      </c>
      <c r="X42" s="1803"/>
      <c r="Y42" s="3275" t="s">
        <v>2566</v>
      </c>
      <c r="Z42" s="1804" t="str">
        <f t="shared" si="13"/>
        <v>工程地质条件</v>
      </c>
      <c r="AA42" s="1801">
        <f t="shared" si="3"/>
        <v>1</v>
      </c>
      <c r="AB42" s="1801">
        <f t="shared" si="4"/>
        <v>1</v>
      </c>
      <c r="AC42" s="1801">
        <f t="shared" si="5"/>
        <v>1</v>
      </c>
    </row>
    <row r="43" spans="1:29" ht="15">
      <c r="A43" s="472"/>
      <c r="B43" s="1386">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75"/>
      <c r="Q43" s="1800">
        <f t="shared" si="14"/>
        <v>111</v>
      </c>
      <c r="R43" s="774" t="s">
        <v>17</v>
      </c>
      <c r="S43" s="775">
        <f t="shared" si="10"/>
        <v>100</v>
      </c>
      <c r="T43" s="774" t="s">
        <v>17</v>
      </c>
      <c r="U43" s="775">
        <f t="shared" si="11"/>
        <v>100</v>
      </c>
      <c r="V43" s="774" t="s">
        <v>17</v>
      </c>
      <c r="W43" s="775">
        <f t="shared" si="12"/>
        <v>100</v>
      </c>
      <c r="X43" s="1803"/>
      <c r="Y43" s="3275"/>
      <c r="Z43" s="1804">
        <f t="shared" si="13"/>
        <v>111</v>
      </c>
      <c r="AA43" s="1801">
        <f t="shared" si="3"/>
        <v>1</v>
      </c>
      <c r="AB43" s="1801">
        <f t="shared" si="4"/>
        <v>1</v>
      </c>
      <c r="AC43" s="1801">
        <f t="shared" si="5"/>
        <v>1</v>
      </c>
    </row>
    <row r="44" spans="1:29" ht="15">
      <c r="A44" s="472"/>
      <c r="B44" s="1386">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75"/>
      <c r="Q44" s="1800">
        <f t="shared" si="14"/>
        <v>111</v>
      </c>
      <c r="R44" s="774" t="s">
        <v>17</v>
      </c>
      <c r="S44" s="775">
        <f t="shared" si="10"/>
        <v>100</v>
      </c>
      <c r="T44" s="774" t="s">
        <v>17</v>
      </c>
      <c r="U44" s="775">
        <f t="shared" si="11"/>
        <v>100</v>
      </c>
      <c r="V44" s="774" t="s">
        <v>17</v>
      </c>
      <c r="W44" s="775">
        <f t="shared" si="12"/>
        <v>100</v>
      </c>
      <c r="X44" s="1803"/>
      <c r="Y44" s="3275"/>
      <c r="Z44" s="1804">
        <f t="shared" si="13"/>
        <v>111</v>
      </c>
      <c r="AA44" s="1801">
        <f t="shared" si="3"/>
        <v>1</v>
      </c>
      <c r="AB44" s="1801">
        <f t="shared" si="4"/>
        <v>1</v>
      </c>
      <c r="AC44" s="1801">
        <f t="shared" si="5"/>
        <v>1</v>
      </c>
    </row>
    <row r="45" spans="1:29" s="471" customFormat="1" ht="15.6" thickBot="1">
      <c r="A45" s="468"/>
      <c r="B45" s="1386">
        <v>111</v>
      </c>
      <c r="C45" s="2694"/>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75"/>
      <c r="Q45" s="1800">
        <f t="shared" si="14"/>
        <v>111</v>
      </c>
      <c r="R45" s="777" t="s">
        <v>17</v>
      </c>
      <c r="S45" s="778">
        <f t="shared" si="10"/>
        <v>100</v>
      </c>
      <c r="T45" s="777" t="s">
        <v>17</v>
      </c>
      <c r="U45" s="778">
        <f t="shared" si="11"/>
        <v>100</v>
      </c>
      <c r="V45" s="777" t="s">
        <v>17</v>
      </c>
      <c r="W45" s="778">
        <f t="shared" si="12"/>
        <v>100</v>
      </c>
      <c r="X45" s="779"/>
      <c r="Y45" s="3275"/>
      <c r="Z45" s="780">
        <f t="shared" si="13"/>
        <v>111</v>
      </c>
      <c r="AA45" s="1801">
        <f t="shared" si="3"/>
        <v>1</v>
      </c>
      <c r="AB45" s="1801">
        <f t="shared" si="4"/>
        <v>1</v>
      </c>
      <c r="AC45" s="1801">
        <f t="shared" si="5"/>
        <v>1</v>
      </c>
    </row>
    <row r="46" spans="1:29" ht="14.4">
      <c r="A46" s="479" t="s">
        <v>2721</v>
      </c>
      <c r="B46" s="2695" t="s">
        <v>2757</v>
      </c>
      <c r="C46" s="682" t="s">
        <v>1</v>
      </c>
      <c r="D46" s="481"/>
      <c r="E46" s="482"/>
      <c r="F46" s="483"/>
      <c r="G46" s="484"/>
      <c r="H46" s="485"/>
      <c r="I46" s="482"/>
      <c r="J46" s="485"/>
      <c r="K46" s="783"/>
      <c r="L46" s="1143"/>
      <c r="M46" s="1144"/>
      <c r="N46" s="1131"/>
      <c r="O46" s="1144"/>
      <c r="P46" s="3268" t="str">
        <f>A46</f>
        <v>成交单价</v>
      </c>
      <c r="Q46" s="3268"/>
      <c r="R46" s="3263">
        <f>E46</f>
        <v>0</v>
      </c>
      <c r="S46" s="3263"/>
      <c r="T46" s="3263">
        <f>G46</f>
        <v>0</v>
      </c>
      <c r="U46" s="3263"/>
      <c r="V46" s="3263">
        <f>I46</f>
        <v>0</v>
      </c>
      <c r="W46" s="3263"/>
      <c r="X46" s="759"/>
      <c r="Y46" s="781"/>
      <c r="Z46" s="759"/>
      <c r="AA46" s="759"/>
      <c r="AB46" s="759"/>
      <c r="AC46" s="759"/>
    </row>
    <row r="47" spans="1:29" ht="15" thickBot="1">
      <c r="A47" s="486" t="s">
        <v>2670</v>
      </c>
      <c r="B47" s="683"/>
      <c r="C47" s="490" t="e">
        <f>R48</f>
        <v>#DIV/0!</v>
      </c>
      <c r="D47" s="489"/>
      <c r="E47" s="490" t="e">
        <f>R47</f>
        <v>#DIV/0!</v>
      </c>
      <c r="F47" s="491"/>
      <c r="G47" s="488" t="e">
        <f>T47</f>
        <v>#DIV/0!</v>
      </c>
      <c r="H47" s="489"/>
      <c r="I47" s="490" t="e">
        <f>V47</f>
        <v>#DIV/0!</v>
      </c>
      <c r="J47" s="489"/>
      <c r="K47" s="784"/>
      <c r="L47" s="1143"/>
      <c r="M47" s="1144"/>
      <c r="N47" s="1144"/>
      <c r="O47" s="1144"/>
      <c r="P47" s="3268" t="str">
        <f>A47</f>
        <v>比较价值（元/平方米）</v>
      </c>
      <c r="Q47" s="3268"/>
      <c r="R47" s="3297" t="e">
        <f>ROUND(PRODUCT(R46,AA7:AA45),0)</f>
        <v>#DIV/0!</v>
      </c>
      <c r="S47" s="3297"/>
      <c r="T47" s="3297" t="e">
        <f>ROUND(PRODUCT(T46,AB7:AB45),0)</f>
        <v>#DIV/0!</v>
      </c>
      <c r="U47" s="3297"/>
      <c r="V47" s="3297" t="e">
        <f>ROUND(PRODUCT(V46,AC7:AC45),0)</f>
        <v>#DIV/0!</v>
      </c>
      <c r="W47" s="3297"/>
      <c r="X47" s="759"/>
      <c r="Y47" s="759"/>
      <c r="Z47" s="759"/>
      <c r="AA47" s="759"/>
      <c r="AB47" s="759"/>
      <c r="AC47" s="759"/>
    </row>
    <row r="48" spans="1:29" ht="15" thickBot="1">
      <c r="A48" s="492" t="s">
        <v>2758</v>
      </c>
      <c r="B48" s="493"/>
      <c r="C48" s="494" t="e">
        <f>R48</f>
        <v>#DIV/0!</v>
      </c>
      <c r="D48" s="494"/>
      <c r="E48" s="494"/>
      <c r="F48" s="494"/>
      <c r="G48" s="494"/>
      <c r="H48" s="494"/>
      <c r="I48" s="494"/>
      <c r="J48" s="494"/>
      <c r="K48" s="785"/>
      <c r="L48" s="1143"/>
      <c r="M48" s="1144"/>
      <c r="N48" s="1144"/>
      <c r="O48" s="1144"/>
      <c r="P48" s="3265" t="str">
        <f>A48</f>
        <v>估价对象XX用房的比较价值（楼面单价，元/平方米）</v>
      </c>
      <c r="Q48" s="3266"/>
      <c r="R48" s="3298" t="e">
        <f>ROUND(AVERAGE(R47:V47),0)</f>
        <v>#DIV/0!</v>
      </c>
      <c r="S48" s="3298"/>
      <c r="T48" s="3298"/>
      <c r="U48" s="3298"/>
      <c r="V48" s="3298"/>
      <c r="W48" s="3298"/>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2672</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2673</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2674</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4.4" thickBot="1">
      <c r="A54" s="1145"/>
      <c r="B54" s="1146"/>
      <c r="C54" s="762"/>
      <c r="D54" s="760"/>
      <c r="E54" s="760"/>
      <c r="F54" s="760"/>
      <c r="G54" s="760"/>
      <c r="H54" s="760"/>
      <c r="I54" s="760"/>
      <c r="J54" s="760"/>
      <c r="K54" s="1148"/>
      <c r="L54" s="1149"/>
      <c r="M54" s="1145"/>
      <c r="N54" s="1145"/>
      <c r="O54" s="1145"/>
    </row>
    <row r="55" spans="1:15" ht="27" customHeight="1">
      <c r="A55" s="684" t="s">
        <v>2759</v>
      </c>
      <c r="B55" s="685" t="s">
        <v>2760</v>
      </c>
      <c r="C55" s="2696" t="s">
        <v>2761</v>
      </c>
      <c r="D55" s="2697" t="s">
        <v>2762</v>
      </c>
      <c r="E55" s="686" t="s">
        <v>2763</v>
      </c>
      <c r="F55" s="1107" t="s">
        <v>2764</v>
      </c>
      <c r="G55" s="3251" t="s">
        <v>2765</v>
      </c>
      <c r="H55" s="3299"/>
      <c r="I55" s="144" t="s">
        <v>2766</v>
      </c>
      <c r="J55" s="2698">
        <f>项目基本情况!F35</f>
        <v>0</v>
      </c>
      <c r="K55" s="2699" t="s">
        <v>2767</v>
      </c>
      <c r="L55" s="1106"/>
      <c r="M55" s="1144"/>
      <c r="N55" s="1144"/>
      <c r="O55" s="1144"/>
    </row>
    <row r="56" spans="1:15" s="692" customFormat="1">
      <c r="A56" s="688" t="s">
        <v>2768</v>
      </c>
      <c r="B56" s="689" t="e">
        <f>C48</f>
        <v>#DIV/0!</v>
      </c>
      <c r="C56" s="690">
        <v>1</v>
      </c>
      <c r="D56" s="1163">
        <v>1</v>
      </c>
      <c r="E56" s="690">
        <f>'数据-汇总表'!E8+'数据-汇总表'!E9</f>
        <v>32481.78999999999</v>
      </c>
      <c r="F56" s="1103" t="e">
        <f t="shared" ref="F56:F65" si="15">ROUND(B56*E56/10000,0)</f>
        <v>#DIV/0!</v>
      </c>
      <c r="G56" s="3250"/>
      <c r="H56" s="3268"/>
      <c r="I56" s="1108">
        <v>1</v>
      </c>
      <c r="J56" s="1111">
        <v>1</v>
      </c>
      <c r="K56" s="1145"/>
      <c r="L56" s="941"/>
      <c r="M56" s="941"/>
      <c r="N56" s="941"/>
      <c r="O56" s="941"/>
    </row>
    <row r="57" spans="1:15" s="692" customFormat="1">
      <c r="A57" s="693" t="s">
        <v>2769</v>
      </c>
      <c r="B57" s="262" t="e">
        <f>ROUND($C$48*C57*D57,0)</f>
        <v>#DIV/0!</v>
      </c>
      <c r="C57" s="200">
        <f t="shared" ref="C57:C65" si="16">IF($C$55="北京市系数",I57,J57)</f>
        <v>0</v>
      </c>
      <c r="D57" s="1164">
        <v>0.25</v>
      </c>
      <c r="E57" s="694"/>
      <c r="F57" s="1103" t="e">
        <f t="shared" si="15"/>
        <v>#DIV/0!</v>
      </c>
      <c r="G57" s="3300" t="s">
        <v>2770</v>
      </c>
      <c r="H57" s="1104">
        <f>项目基本情况!B37</f>
        <v>0</v>
      </c>
      <c r="I57" s="1108">
        <f>SUMIF(修正!A45:A56,H57,修正!B45:B56)</f>
        <v>0</v>
      </c>
      <c r="J57" s="1112"/>
      <c r="K57" s="1144"/>
      <c r="L57" s="941"/>
      <c r="M57" s="941"/>
      <c r="N57" s="941"/>
      <c r="O57" s="941"/>
    </row>
    <row r="58" spans="1:15" s="692" customFormat="1">
      <c r="A58" s="693" t="s">
        <v>2771</v>
      </c>
      <c r="B58" s="262" t="e">
        <f t="shared" ref="B58:B65" si="17">ROUND($C$48*C58*D58,0)</f>
        <v>#DIV/0!</v>
      </c>
      <c r="C58" s="200">
        <f t="shared" si="16"/>
        <v>0</v>
      </c>
      <c r="D58" s="1164">
        <v>0.25</v>
      </c>
      <c r="E58" s="694"/>
      <c r="F58" s="1103" t="e">
        <f t="shared" si="15"/>
        <v>#DIV/0!</v>
      </c>
      <c r="G58" s="3300"/>
      <c r="H58" s="1104">
        <f>项目基本情况!B37</f>
        <v>0</v>
      </c>
      <c r="I58" s="1108">
        <f>SUMIF(修正!A45:A56,H58,修正!C45:C56)</f>
        <v>0</v>
      </c>
      <c r="J58" s="1112"/>
      <c r="K58" s="1145"/>
      <c r="L58" s="941"/>
      <c r="M58" s="941"/>
      <c r="N58" s="941"/>
      <c r="O58" s="941"/>
    </row>
    <row r="59" spans="1:15" s="692" customFormat="1">
      <c r="A59" s="693" t="s">
        <v>2772</v>
      </c>
      <c r="B59" s="262" t="e">
        <f t="shared" si="17"/>
        <v>#DIV/0!</v>
      </c>
      <c r="C59" s="200">
        <f t="shared" si="16"/>
        <v>0</v>
      </c>
      <c r="D59" s="1164">
        <v>0.25</v>
      </c>
      <c r="E59" s="694"/>
      <c r="F59" s="1103" t="e">
        <f t="shared" si="15"/>
        <v>#DIV/0!</v>
      </c>
      <c r="G59" s="3300"/>
      <c r="H59" s="1104">
        <f>项目基本情况!B37</f>
        <v>0</v>
      </c>
      <c r="I59" s="1108">
        <f>SUMIF(修正!A45:A56,H59,修正!D45:D56)</f>
        <v>0</v>
      </c>
      <c r="J59" s="1112"/>
      <c r="K59" s="1144"/>
      <c r="L59" s="941"/>
      <c r="M59" s="941"/>
      <c r="N59" s="941"/>
      <c r="O59" s="941"/>
    </row>
    <row r="60" spans="1:15" s="692" customFormat="1">
      <c r="A60" s="693" t="s">
        <v>2773</v>
      </c>
      <c r="B60" s="262" t="e">
        <f t="shared" si="17"/>
        <v>#DIV/0!</v>
      </c>
      <c r="C60" s="200">
        <f t="shared" si="16"/>
        <v>0</v>
      </c>
      <c r="D60" s="1164">
        <v>0.25</v>
      </c>
      <c r="E60" s="694"/>
      <c r="F60" s="1103" t="e">
        <f t="shared" si="15"/>
        <v>#DIV/0!</v>
      </c>
      <c r="G60" s="3300"/>
      <c r="H60" s="1104">
        <f>项目基本情况!B37</f>
        <v>0</v>
      </c>
      <c r="I60" s="1108">
        <f>SUMIF(修正!A45:A56,H60,修正!E45:E56)</f>
        <v>0</v>
      </c>
      <c r="J60" s="1112"/>
      <c r="K60" s="1145"/>
      <c r="L60" s="941"/>
      <c r="M60" s="941"/>
      <c r="N60" s="941"/>
      <c r="O60" s="941"/>
    </row>
    <row r="61" spans="1:15" s="692" customFormat="1">
      <c r="A61" s="693" t="s">
        <v>2774</v>
      </c>
      <c r="B61" s="262" t="e">
        <f t="shared" si="17"/>
        <v>#DIV/0!</v>
      </c>
      <c r="C61" s="200">
        <f t="shared" si="16"/>
        <v>0</v>
      </c>
      <c r="D61" s="1164">
        <v>0.25</v>
      </c>
      <c r="E61" s="261">
        <f>'数据-汇总表'!E11</f>
        <v>0</v>
      </c>
      <c r="F61" s="1103" t="e">
        <f t="shared" si="15"/>
        <v>#DIV/0!</v>
      </c>
      <c r="G61" s="2700" t="s">
        <v>2775</v>
      </c>
      <c r="H61" s="1104">
        <f>项目基本情况!C37</f>
        <v>0</v>
      </c>
      <c r="I61" s="1108">
        <f>SUMIF(修正!A45:A56,H61,修正!F45:F56)</f>
        <v>0</v>
      </c>
      <c r="J61" s="1112"/>
      <c r="K61" s="1144"/>
      <c r="L61" s="941"/>
      <c r="M61" s="941"/>
      <c r="N61" s="941"/>
      <c r="O61" s="941"/>
    </row>
    <row r="62" spans="1:15" s="692" customFormat="1">
      <c r="A62" s="693" t="s">
        <v>2776</v>
      </c>
      <c r="B62" s="262" t="e">
        <f t="shared" si="17"/>
        <v>#DIV/0!</v>
      </c>
      <c r="C62" s="200">
        <f t="shared" si="16"/>
        <v>0</v>
      </c>
      <c r="D62" s="1164">
        <v>0.25</v>
      </c>
      <c r="E62" s="261">
        <f>'数据-汇总表'!E12</f>
        <v>0</v>
      </c>
      <c r="F62" s="1103" t="e">
        <f t="shared" si="15"/>
        <v>#DIV/0!</v>
      </c>
      <c r="G62" s="1109" t="s">
        <v>2777</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2778</v>
      </c>
      <c r="B63" s="262" t="e">
        <f t="shared" si="17"/>
        <v>#DIV/0!</v>
      </c>
      <c r="C63" s="200">
        <f t="shared" si="16"/>
        <v>0</v>
      </c>
      <c r="D63" s="1164">
        <v>0.25</v>
      </c>
      <c r="E63" s="261">
        <f>'数据-汇总表'!E13</f>
        <v>0</v>
      </c>
      <c r="F63" s="1103" t="e">
        <f t="shared" si="15"/>
        <v>#DIV/0!</v>
      </c>
      <c r="G63" s="1109" t="s">
        <v>2779</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2780</v>
      </c>
      <c r="B64" s="262" t="e">
        <f t="shared" si="17"/>
        <v>#DIV/0!</v>
      </c>
      <c r="C64" s="200">
        <f t="shared" si="16"/>
        <v>0</v>
      </c>
      <c r="D64" s="1164">
        <v>0.25</v>
      </c>
      <c r="E64" s="261">
        <f>'数据-汇总表'!E14</f>
        <v>0</v>
      </c>
      <c r="F64" s="1103" t="e">
        <f t="shared" si="15"/>
        <v>#DIV/0!</v>
      </c>
      <c r="G64" s="2700" t="s">
        <v>2770</v>
      </c>
      <c r="H64" s="1104">
        <f>项目基本情况!B37</f>
        <v>0</v>
      </c>
      <c r="I64" s="1108">
        <f>SUMIF(修正!A45:A56,H64,修正!H45:H56)</f>
        <v>0</v>
      </c>
      <c r="J64" s="1112"/>
      <c r="K64" s="1145"/>
      <c r="L64" s="941"/>
      <c r="M64" s="941"/>
      <c r="N64" s="941"/>
      <c r="O64" s="941"/>
    </row>
    <row r="65" spans="1:17" s="692" customFormat="1" ht="14.4" thickBot="1">
      <c r="A65" s="693" t="s">
        <v>2781</v>
      </c>
      <c r="B65" s="262" t="e">
        <f t="shared" si="17"/>
        <v>#DIV/0!</v>
      </c>
      <c r="C65" s="200">
        <f t="shared" si="16"/>
        <v>0</v>
      </c>
      <c r="D65" s="1164">
        <v>0.25</v>
      </c>
      <c r="E65" s="261">
        <f>'数据-汇总表'!E15</f>
        <v>0</v>
      </c>
      <c r="F65" s="1103" t="e">
        <f t="shared" si="15"/>
        <v>#DIV/0!</v>
      </c>
      <c r="G65" s="2701" t="s">
        <v>2775</v>
      </c>
      <c r="H65" s="1114">
        <f>项目基本情况!C37</f>
        <v>0</v>
      </c>
      <c r="I65" s="1110">
        <f>SUMIF(修正!A45:A56,H65,修正!H45:H56)</f>
        <v>0</v>
      </c>
      <c r="J65" s="1113"/>
      <c r="K65" s="1144"/>
      <c r="L65" s="941"/>
      <c r="M65" s="941"/>
      <c r="N65" s="941"/>
      <c r="O65" s="941"/>
    </row>
    <row r="66" spans="1:17" s="692" customFormat="1" thickBot="1">
      <c r="A66" s="695" t="s">
        <v>2782</v>
      </c>
      <c r="B66" s="696" t="s">
        <v>28</v>
      </c>
      <c r="C66" s="696" t="s">
        <v>29</v>
      </c>
      <c r="D66" s="696" t="s">
        <v>1025</v>
      </c>
      <c r="E66" s="696">
        <f>IF(B46="楼面地价",SUM(E56:E65),'数据-汇总表'!D3)</f>
        <v>32481.78999999999</v>
      </c>
      <c r="F66" s="697" t="e">
        <f>IF(B46="楼面地价",SUM(F56:F65),ROUND(C48*E66/10000,0))</f>
        <v>#DIV/0!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2020-6-1</v>
      </c>
      <c r="D68" s="761">
        <f>EDATE(C68,-3)</f>
        <v>43891</v>
      </c>
      <c r="E68" s="761">
        <f>EDATE(D68,-3)</f>
        <v>43800</v>
      </c>
      <c r="F68" s="761">
        <f t="shared" ref="F68:O68" si="18">EDATE(E68,-3)</f>
        <v>43709</v>
      </c>
      <c r="G68" s="761">
        <f t="shared" si="18"/>
        <v>43617</v>
      </c>
      <c r="H68" s="761">
        <f t="shared" si="18"/>
        <v>43525</v>
      </c>
      <c r="I68" s="761">
        <f t="shared" si="18"/>
        <v>43435</v>
      </c>
      <c r="J68" s="761">
        <f t="shared" si="18"/>
        <v>43344</v>
      </c>
      <c r="K68" s="761">
        <f t="shared" si="18"/>
        <v>43252</v>
      </c>
      <c r="L68" s="761">
        <f t="shared" si="18"/>
        <v>43160</v>
      </c>
      <c r="M68" s="761">
        <f t="shared" si="18"/>
        <v>43070</v>
      </c>
      <c r="N68" s="761">
        <f t="shared" si="18"/>
        <v>42979</v>
      </c>
      <c r="O68" s="761">
        <f t="shared" si="18"/>
        <v>42887</v>
      </c>
    </row>
    <row r="69" spans="1:17" ht="22.2" thickBot="1">
      <c r="A69" s="763" t="s">
        <v>2675</v>
      </c>
      <c r="B69" s="759"/>
      <c r="C69" s="764"/>
      <c r="D69" s="764"/>
      <c r="E69" s="764"/>
      <c r="F69" s="765"/>
      <c r="G69" s="765"/>
      <c r="H69" s="764"/>
      <c r="I69" s="764"/>
      <c r="J69" s="1159"/>
      <c r="K69" s="1160"/>
      <c r="L69" s="1161"/>
      <c r="M69" s="1159"/>
      <c r="N69" s="1159"/>
      <c r="O69" s="1159"/>
      <c r="P69" s="503"/>
      <c r="Q69" s="504"/>
    </row>
    <row r="70" spans="1:17" s="508" customFormat="1" ht="14.4">
      <c r="A70" s="2702" t="s">
        <v>2783</v>
      </c>
      <c r="B70" s="1358"/>
      <c r="C70" s="1571" t="str">
        <f>YEAR(C68)&amp;"-"&amp;ROUNDUP(MONTH(C68)/3,0)</f>
        <v>2020-2</v>
      </c>
      <c r="D70" s="1571" t="str">
        <f>YEAR(D68)&amp;"-"&amp;ROUNDUP(MONTH(D68)/3,0)</f>
        <v>2020-1</v>
      </c>
      <c r="E70" s="1571" t="str">
        <f t="shared" ref="E70:O70" si="19">YEAR(E68)&amp;"-"&amp;ROUNDUP(MONTH(E68)/3,0)</f>
        <v>2019-4</v>
      </c>
      <c r="F70" s="1571" t="str">
        <f t="shared" si="19"/>
        <v>2019-3</v>
      </c>
      <c r="G70" s="1571" t="str">
        <f t="shared" si="19"/>
        <v>2019-2</v>
      </c>
      <c r="H70" s="1571" t="str">
        <f t="shared" si="19"/>
        <v>2019-1</v>
      </c>
      <c r="I70" s="1571" t="str">
        <f t="shared" si="19"/>
        <v>2018-4</v>
      </c>
      <c r="J70" s="1571" t="str">
        <f t="shared" si="19"/>
        <v>2018-3</v>
      </c>
      <c r="K70" s="1571" t="str">
        <f t="shared" si="19"/>
        <v>2018-2</v>
      </c>
      <c r="L70" s="1571" t="str">
        <f t="shared" si="19"/>
        <v>2018-1</v>
      </c>
      <c r="M70" s="1571" t="str">
        <f t="shared" si="19"/>
        <v>2017-4</v>
      </c>
      <c r="N70" s="1571" t="str">
        <f t="shared" si="19"/>
        <v>2017-3</v>
      </c>
      <c r="O70" s="1571" t="str">
        <f t="shared" si="19"/>
        <v>2017-2</v>
      </c>
      <c r="P70" s="507"/>
    </row>
    <row r="71" spans="1:17" s="117" customFormat="1" ht="30" customHeight="1">
      <c r="A71" s="2703" t="s">
        <v>2784</v>
      </c>
      <c r="B71" s="332" t="str">
        <f>"北京市平均增长率"&amp;TEXT(SUMIF(基准地价修正!N21:N25,A71,基准地价修正!P21:P25),"0.00%")</f>
        <v>北京市平均增长率2.03%</v>
      </c>
      <c r="C71" s="603">
        <v>100</v>
      </c>
      <c r="D71" s="595"/>
      <c r="E71" s="595"/>
      <c r="F71" s="595"/>
      <c r="G71" s="595"/>
      <c r="H71" s="595"/>
      <c r="I71" s="595"/>
      <c r="J71" s="595"/>
      <c r="K71" s="595"/>
      <c r="L71" s="595"/>
      <c r="M71" s="1566"/>
      <c r="N71" s="595"/>
      <c r="O71" s="1567"/>
      <c r="P71" s="504"/>
    </row>
    <row r="72" spans="1:17" s="117" customFormat="1" ht="15" thickBot="1">
      <c r="A72" s="515" t="s">
        <v>2586</v>
      </c>
      <c r="B72" s="516"/>
      <c r="C72" s="517"/>
      <c r="D72" s="518"/>
      <c r="E72" s="518"/>
      <c r="F72" s="518"/>
      <c r="G72" s="518"/>
      <c r="H72" s="518"/>
      <c r="I72" s="518"/>
      <c r="J72" s="518"/>
      <c r="K72" s="518"/>
      <c r="L72" s="518"/>
      <c r="M72" s="519"/>
      <c r="N72" s="518"/>
      <c r="O72" s="1162"/>
      <c r="P72" s="504"/>
      <c r="Q72" s="504"/>
    </row>
    <row r="73" spans="1:17" s="117" customFormat="1" ht="14.4">
      <c r="A73" s="521" t="s">
        <v>2551</v>
      </c>
      <c r="B73" s="510"/>
      <c r="C73" s="522" t="s">
        <v>2653</v>
      </c>
      <c r="D73" s="523"/>
      <c r="E73" s="523"/>
      <c r="F73" s="523"/>
      <c r="G73" s="523"/>
      <c r="H73" s="523"/>
      <c r="I73" s="523"/>
      <c r="J73" s="523"/>
      <c r="K73" s="523"/>
      <c r="L73" s="524"/>
      <c r="M73" s="525"/>
      <c r="N73" s="1151"/>
      <c r="O73" s="1151"/>
      <c r="P73" s="526"/>
      <c r="Q73" s="504"/>
    </row>
    <row r="74" spans="1:17" s="117" customFormat="1" ht="14.4" thickBot="1">
      <c r="A74" s="521"/>
      <c r="B74" s="510"/>
      <c r="C74" s="639">
        <v>100</v>
      </c>
      <c r="D74" s="512"/>
      <c r="E74" s="512"/>
      <c r="F74" s="512"/>
      <c r="G74" s="512"/>
      <c r="H74" s="512"/>
      <c r="I74" s="512"/>
      <c r="J74" s="512"/>
      <c r="K74" s="512"/>
      <c r="L74" s="512"/>
      <c r="M74" s="514"/>
      <c r="N74" s="1151"/>
      <c r="O74" s="1151"/>
      <c r="P74" s="504"/>
      <c r="Q74" s="504"/>
    </row>
    <row r="75" spans="1:17" ht="14.4">
      <c r="A75" s="527" t="s">
        <v>2589</v>
      </c>
      <c r="B75" s="528" t="s">
        <v>2555</v>
      </c>
      <c r="C75" s="530"/>
      <c r="D75" s="530"/>
      <c r="E75" s="530"/>
      <c r="F75" s="530"/>
      <c r="G75" s="530"/>
      <c r="H75" s="530"/>
      <c r="I75" s="530"/>
      <c r="J75" s="530"/>
      <c r="K75" s="531"/>
      <c r="L75" s="532"/>
      <c r="M75" s="533"/>
      <c r="N75" s="1152"/>
      <c r="O75" s="1152"/>
      <c r="P75" s="45"/>
      <c r="Q75" s="504"/>
    </row>
    <row r="76" spans="1:17" ht="14.4" thickBot="1">
      <c r="A76" s="534"/>
      <c r="B76" s="535"/>
      <c r="C76" s="536"/>
      <c r="D76" s="536"/>
      <c r="E76" s="536"/>
      <c r="F76" s="536"/>
      <c r="G76" s="536"/>
      <c r="H76" s="536"/>
      <c r="I76" s="536"/>
      <c r="J76" s="536"/>
      <c r="K76" s="536"/>
      <c r="L76" s="536"/>
      <c r="M76" s="537"/>
      <c r="N76" s="1153"/>
      <c r="O76" s="1153"/>
      <c r="P76" s="45"/>
      <c r="Q76" s="504"/>
    </row>
    <row r="77" spans="1:17" ht="29.4" thickTop="1">
      <c r="A77" s="534"/>
      <c r="B77" s="538" t="s">
        <v>2558</v>
      </c>
      <c r="C77" s="539"/>
      <c r="D77" s="539"/>
      <c r="E77" s="539"/>
      <c r="F77" s="539"/>
      <c r="G77" s="539"/>
      <c r="H77" s="539"/>
      <c r="I77" s="539"/>
      <c r="J77" s="539"/>
      <c r="K77" s="540"/>
      <c r="L77" s="541"/>
      <c r="M77" s="542"/>
      <c r="N77" s="1152"/>
      <c r="O77" s="1152"/>
      <c r="P77" s="45"/>
      <c r="Q77" s="504"/>
    </row>
    <row r="78" spans="1:17" ht="14.4" thickBot="1">
      <c r="A78" s="534"/>
      <c r="B78" s="543"/>
      <c r="C78" s="544"/>
      <c r="D78" s="544"/>
      <c r="E78" s="544"/>
      <c r="F78" s="544"/>
      <c r="G78" s="544"/>
      <c r="H78" s="544"/>
      <c r="I78" s="544"/>
      <c r="J78" s="544"/>
      <c r="K78" s="544"/>
      <c r="L78" s="544"/>
      <c r="M78" s="545"/>
      <c r="N78" s="1153"/>
      <c r="O78" s="1153"/>
      <c r="P78" s="45"/>
      <c r="Q78" s="504"/>
    </row>
    <row r="79" spans="1:17" ht="15" thickTop="1">
      <c r="A79" s="534"/>
      <c r="B79" s="546" t="s">
        <v>2559</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c r="A80" s="534"/>
      <c r="B80" s="548"/>
      <c r="C80" s="549"/>
      <c r="D80" s="549"/>
      <c r="E80" s="549"/>
      <c r="F80" s="549"/>
      <c r="G80" s="549"/>
      <c r="H80" s="549"/>
      <c r="I80" s="549"/>
      <c r="J80" s="549"/>
      <c r="K80" s="550"/>
      <c r="L80" s="551"/>
      <c r="M80" s="552"/>
      <c r="N80" s="1152"/>
      <c r="O80" s="1152"/>
      <c r="P80" s="45"/>
      <c r="Q80" s="504"/>
    </row>
    <row r="81" spans="1:17" ht="14.4"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4.4"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4.4" thickBot="1">
      <c r="A83" s="553"/>
      <c r="B83" s="543"/>
      <c r="C83" s="560"/>
      <c r="D83" s="536"/>
      <c r="E83" s="536"/>
      <c r="F83" s="536"/>
      <c r="G83" s="536"/>
      <c r="H83" s="536"/>
      <c r="I83" s="536"/>
      <c r="J83" s="536"/>
      <c r="K83" s="536"/>
      <c r="L83" s="536"/>
      <c r="M83" s="537"/>
      <c r="N83" s="1153"/>
      <c r="O83" s="1153"/>
      <c r="P83" s="558"/>
      <c r="Q83" s="559"/>
    </row>
    <row r="84" spans="1:17" s="471" customFormat="1" ht="14.4" thickTop="1">
      <c r="A84" s="553"/>
      <c r="B84" s="538">
        <f>B13</f>
        <v>111</v>
      </c>
      <c r="C84" s="554"/>
      <c r="D84" s="554"/>
      <c r="E84" s="554"/>
      <c r="F84" s="554"/>
      <c r="G84" s="554"/>
      <c r="H84" s="555"/>
      <c r="I84" s="555"/>
      <c r="J84" s="555"/>
      <c r="K84" s="555"/>
      <c r="L84" s="556"/>
      <c r="M84" s="557"/>
      <c r="N84" s="1154"/>
      <c r="O84" s="1154"/>
      <c r="P84" s="470"/>
      <c r="Q84" s="561"/>
    </row>
    <row r="85" spans="1:17" s="471" customFormat="1" ht="14.4" thickBot="1">
      <c r="A85" s="553"/>
      <c r="B85" s="543"/>
      <c r="C85" s="560"/>
      <c r="D85" s="560"/>
      <c r="E85" s="560"/>
      <c r="F85" s="560"/>
      <c r="G85" s="560"/>
      <c r="H85" s="562"/>
      <c r="I85" s="562"/>
      <c r="J85" s="562"/>
      <c r="K85" s="562"/>
      <c r="L85" s="562"/>
      <c r="M85" s="563"/>
      <c r="N85" s="1154"/>
      <c r="O85" s="1154"/>
      <c r="P85" s="558"/>
      <c r="Q85" s="559"/>
    </row>
    <row r="86" spans="1:17" s="471" customFormat="1" ht="14.4" thickTop="1">
      <c r="A86" s="553"/>
      <c r="B86" s="546">
        <f>B14</f>
        <v>111</v>
      </c>
      <c r="C86" s="523"/>
      <c r="D86" s="523"/>
      <c r="E86" s="523"/>
      <c r="F86" s="523"/>
      <c r="G86" s="523"/>
      <c r="H86" s="564"/>
      <c r="I86" s="564"/>
      <c r="J86" s="564"/>
      <c r="K86" s="564"/>
      <c r="L86" s="565"/>
      <c r="M86" s="566"/>
      <c r="N86" s="1154"/>
      <c r="O86" s="1154"/>
      <c r="P86" s="567"/>
      <c r="Q86" s="559"/>
    </row>
    <row r="87" spans="1:17" s="471" customFormat="1" ht="14.4" thickBot="1">
      <c r="A87" s="568"/>
      <c r="B87" s="569"/>
      <c r="C87" s="570"/>
      <c r="D87" s="570"/>
      <c r="E87" s="570"/>
      <c r="F87" s="570"/>
      <c r="G87" s="570"/>
      <c r="H87" s="571"/>
      <c r="I87" s="571"/>
      <c r="J87" s="571"/>
      <c r="K87" s="571"/>
      <c r="L87" s="571"/>
      <c r="M87" s="572"/>
      <c r="N87" s="1154"/>
      <c r="O87" s="1154"/>
      <c r="P87" s="558"/>
      <c r="Q87" s="559"/>
    </row>
    <row r="88" spans="1:17" ht="14.4">
      <c r="A88" s="527" t="s">
        <v>2560</v>
      </c>
      <c r="B88" s="528" t="s">
        <v>2597</v>
      </c>
      <c r="C88" s="573" t="s">
        <v>2598</v>
      </c>
      <c r="D88" s="573" t="s">
        <v>2599</v>
      </c>
      <c r="E88" s="573" t="s">
        <v>2600</v>
      </c>
      <c r="F88" s="573" t="s">
        <v>2601</v>
      </c>
      <c r="G88" s="573" t="s">
        <v>2602</v>
      </c>
      <c r="H88" s="529"/>
      <c r="I88" s="529"/>
      <c r="J88" s="529"/>
      <c r="K88" s="574"/>
      <c r="L88" s="575"/>
      <c r="M88" s="576"/>
      <c r="N88" s="1152"/>
      <c r="O88" s="1152"/>
      <c r="P88" s="577"/>
      <c r="Q88" s="504"/>
    </row>
    <row r="89" spans="1:17" ht="14.4"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 thickTop="1">
      <c r="A90" s="534"/>
      <c r="B90" s="538" t="s">
        <v>2785</v>
      </c>
      <c r="C90" s="578" t="s">
        <v>2598</v>
      </c>
      <c r="D90" s="578" t="s">
        <v>2599</v>
      </c>
      <c r="E90" s="578" t="s">
        <v>2600</v>
      </c>
      <c r="F90" s="578" t="s">
        <v>2601</v>
      </c>
      <c r="G90" s="578" t="s">
        <v>2602</v>
      </c>
      <c r="H90" s="539"/>
      <c r="I90" s="539"/>
      <c r="J90" s="539"/>
      <c r="K90" s="540"/>
      <c r="L90" s="541"/>
      <c r="M90" s="542"/>
      <c r="N90" s="1152"/>
      <c r="O90" s="1152"/>
      <c r="P90" s="45"/>
      <c r="Q90" s="504"/>
    </row>
    <row r="91" spans="1:17" ht="14.4"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 thickTop="1">
      <c r="A92" s="534"/>
      <c r="B92" s="538" t="s">
        <v>2698</v>
      </c>
      <c r="C92" s="578" t="s">
        <v>2598</v>
      </c>
      <c r="D92" s="578" t="s">
        <v>2599</v>
      </c>
      <c r="E92" s="578" t="s">
        <v>2600</v>
      </c>
      <c r="F92" s="578" t="s">
        <v>2601</v>
      </c>
      <c r="G92" s="578" t="s">
        <v>2602</v>
      </c>
      <c r="H92" s="539"/>
      <c r="I92" s="539"/>
      <c r="J92" s="539"/>
      <c r="K92" s="540"/>
      <c r="L92" s="541"/>
      <c r="M92" s="542"/>
      <c r="N92" s="1152"/>
      <c r="O92" s="1152"/>
      <c r="P92" s="45"/>
      <c r="Q92" s="504"/>
    </row>
    <row r="93" spans="1:17" ht="14.4"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 thickTop="1">
      <c r="A94" s="534"/>
      <c r="B94" s="538" t="s">
        <v>2603</v>
      </c>
      <c r="C94" s="578" t="s">
        <v>2598</v>
      </c>
      <c r="D94" s="578" t="s">
        <v>2599</v>
      </c>
      <c r="E94" s="578" t="s">
        <v>2600</v>
      </c>
      <c r="F94" s="578" t="s">
        <v>2601</v>
      </c>
      <c r="G94" s="578" t="s">
        <v>2602</v>
      </c>
      <c r="H94" s="539"/>
      <c r="I94" s="539"/>
      <c r="J94" s="539"/>
      <c r="K94" s="540"/>
      <c r="L94" s="541"/>
      <c r="M94" s="542"/>
      <c r="N94" s="1152"/>
      <c r="O94" s="1152"/>
      <c r="P94" s="45"/>
      <c r="Q94" s="504"/>
    </row>
    <row r="95" spans="1:17" ht="14.4"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29.4" thickTop="1">
      <c r="A96" s="579"/>
      <c r="B96" s="538" t="s">
        <v>2786</v>
      </c>
      <c r="C96" s="578" t="s">
        <v>2598</v>
      </c>
      <c r="D96" s="578" t="s">
        <v>2599</v>
      </c>
      <c r="E96" s="578" t="s">
        <v>2600</v>
      </c>
      <c r="F96" s="578" t="s">
        <v>2601</v>
      </c>
      <c r="G96" s="578" t="s">
        <v>2602</v>
      </c>
      <c r="H96" s="578"/>
      <c r="I96" s="578"/>
      <c r="J96" s="578"/>
      <c r="K96" s="578"/>
      <c r="L96" s="698"/>
      <c r="M96" s="622"/>
      <c r="N96" s="1151"/>
      <c r="O96" s="1151"/>
      <c r="P96" s="45"/>
      <c r="Q96" s="504"/>
    </row>
    <row r="97" spans="1:17" s="117" customFormat="1" ht="14.4"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9.4" thickTop="1">
      <c r="A98" s="579"/>
      <c r="B98" s="538" t="s">
        <v>2787</v>
      </c>
      <c r="C98" s="573" t="s">
        <v>2598</v>
      </c>
      <c r="D98" s="573" t="s">
        <v>2599</v>
      </c>
      <c r="E98" s="573" t="s">
        <v>2600</v>
      </c>
      <c r="F98" s="573" t="s">
        <v>2601</v>
      </c>
      <c r="G98" s="573" t="s">
        <v>2602</v>
      </c>
      <c r="H98" s="578"/>
      <c r="I98" s="578"/>
      <c r="J98" s="578"/>
      <c r="K98" s="578"/>
      <c r="L98" s="578"/>
      <c r="M98" s="622"/>
      <c r="N98" s="1151"/>
      <c r="O98" s="1151"/>
      <c r="P98" s="45"/>
      <c r="Q98" s="504"/>
    </row>
    <row r="99" spans="1:17" s="117" customFormat="1" ht="14.4"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 thickTop="1">
      <c r="A100" s="553"/>
      <c r="B100" s="538" t="s">
        <v>2655</v>
      </c>
      <c r="C100" s="573" t="s">
        <v>2598</v>
      </c>
      <c r="D100" s="573" t="s">
        <v>2599</v>
      </c>
      <c r="E100" s="573" t="s">
        <v>2600</v>
      </c>
      <c r="F100" s="573" t="s">
        <v>2601</v>
      </c>
      <c r="G100" s="573" t="s">
        <v>2602</v>
      </c>
      <c r="H100" s="600"/>
      <c r="I100" s="600"/>
      <c r="J100" s="600"/>
      <c r="K100" s="600"/>
      <c r="L100" s="601"/>
      <c r="M100" s="602"/>
      <c r="N100" s="1154"/>
      <c r="O100" s="1154"/>
      <c r="P100" s="558"/>
      <c r="Q100" s="559"/>
    </row>
    <row r="101" spans="1:17" s="471" customFormat="1" ht="14.4"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 thickTop="1">
      <c r="A102" s="553"/>
      <c r="B102" s="546" t="s">
        <v>2656</v>
      </c>
      <c r="C102" s="660" t="s">
        <v>2676</v>
      </c>
      <c r="D102" s="660" t="s">
        <v>2677</v>
      </c>
      <c r="E102" s="660" t="s">
        <v>2678</v>
      </c>
      <c r="F102" s="660" t="s">
        <v>2679</v>
      </c>
      <c r="G102" s="660" t="s">
        <v>2680</v>
      </c>
      <c r="H102" s="600"/>
      <c r="I102" s="600"/>
      <c r="J102" s="600"/>
      <c r="K102" s="600"/>
      <c r="L102" s="600"/>
      <c r="M102" s="1384"/>
      <c r="N102" s="1154"/>
      <c r="O102" s="1154"/>
      <c r="P102" s="558"/>
      <c r="Q102" s="559"/>
    </row>
    <row r="103" spans="1:17" s="471" customFormat="1" ht="14.4" thickBot="1">
      <c r="A103" s="553"/>
      <c r="B103" s="546"/>
      <c r="C103" s="544">
        <v>100</v>
      </c>
      <c r="D103" s="544">
        <f>C103-$K29</f>
        <v>100</v>
      </c>
      <c r="E103" s="544">
        <f>D103-$K29</f>
        <v>100</v>
      </c>
      <c r="F103" s="544">
        <f>E103-$K29</f>
        <v>100</v>
      </c>
      <c r="G103" s="544">
        <f>F103-$K29</f>
        <v>100</v>
      </c>
      <c r="H103" s="548"/>
      <c r="I103" s="548"/>
      <c r="J103" s="548"/>
      <c r="K103" s="548"/>
      <c r="L103" s="548"/>
      <c r="M103" s="1384"/>
      <c r="N103" s="1154"/>
      <c r="O103" s="1154"/>
      <c r="P103" s="558"/>
      <c r="Q103" s="559"/>
    </row>
    <row r="104" spans="1:17" ht="15" thickTop="1">
      <c r="A104" s="534"/>
      <c r="B104" s="538" t="str">
        <f>B31</f>
        <v>临街状况</v>
      </c>
      <c r="C104" s="539" t="s">
        <v>2788</v>
      </c>
      <c r="D104" s="539" t="s">
        <v>2789</v>
      </c>
      <c r="E104" s="539" t="s">
        <v>2790</v>
      </c>
      <c r="F104" s="539" t="s">
        <v>2791</v>
      </c>
      <c r="G104" s="539"/>
      <c r="H104" s="539"/>
      <c r="I104" s="539"/>
      <c r="J104" s="539"/>
      <c r="K104" s="540"/>
      <c r="L104" s="541"/>
      <c r="M104" s="542"/>
      <c r="N104" s="1152"/>
      <c r="O104" s="1152"/>
      <c r="P104" s="45"/>
      <c r="Q104" s="504"/>
    </row>
    <row r="105" spans="1:17" ht="14.4"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9.4" thickTop="1">
      <c r="A106" s="534"/>
      <c r="B106" s="538" t="s">
        <v>2692</v>
      </c>
      <c r="C106" s="554"/>
      <c r="D106" s="554"/>
      <c r="E106" s="554"/>
      <c r="F106" s="554"/>
      <c r="G106" s="554"/>
      <c r="H106" s="583"/>
      <c r="I106" s="583"/>
      <c r="J106" s="583"/>
      <c r="K106" s="584"/>
      <c r="L106" s="585"/>
      <c r="M106" s="586"/>
      <c r="N106" s="1152"/>
      <c r="O106" s="1152"/>
      <c r="P106" s="45"/>
      <c r="Q106" s="504"/>
    </row>
    <row r="107" spans="1:17" ht="14.4"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 thickTop="1">
      <c r="A108" s="534"/>
      <c r="B108" s="538" t="s">
        <v>2751</v>
      </c>
      <c r="C108" s="583"/>
      <c r="D108" s="583"/>
      <c r="E108" s="583"/>
      <c r="F108" s="583"/>
      <c r="G108" s="583"/>
      <c r="H108" s="583"/>
      <c r="I108" s="583"/>
      <c r="J108" s="583"/>
      <c r="K108" s="584"/>
      <c r="L108" s="585"/>
      <c r="M108" s="586"/>
      <c r="N108" s="1152"/>
      <c r="O108" s="1152"/>
      <c r="P108" s="45"/>
      <c r="Q108" s="504"/>
    </row>
    <row r="109" spans="1:17" ht="14.4"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4.4" thickTop="1">
      <c r="A110" s="534"/>
      <c r="B110" s="546">
        <f>B35</f>
        <v>111</v>
      </c>
      <c r="C110" s="554"/>
      <c r="D110" s="554"/>
      <c r="E110" s="554"/>
      <c r="F110" s="554"/>
      <c r="G110" s="587"/>
      <c r="H110" s="587"/>
      <c r="I110" s="587"/>
      <c r="J110" s="587"/>
      <c r="K110" s="588"/>
      <c r="L110" s="589"/>
      <c r="M110" s="590"/>
      <c r="N110" s="1152"/>
      <c r="O110" s="1152"/>
      <c r="P110" s="45"/>
      <c r="Q110" s="504"/>
    </row>
    <row r="111" spans="1:17" ht="14.4" thickBot="1">
      <c r="A111" s="534"/>
      <c r="B111" s="569"/>
      <c r="C111" s="560"/>
      <c r="D111" s="560"/>
      <c r="E111" s="560"/>
      <c r="F111" s="560"/>
      <c r="G111" s="591"/>
      <c r="H111" s="591"/>
      <c r="I111" s="591"/>
      <c r="J111" s="591"/>
      <c r="K111" s="591"/>
      <c r="L111" s="591"/>
      <c r="M111" s="592"/>
      <c r="N111" s="1153"/>
      <c r="O111" s="1153"/>
      <c r="P111" s="45"/>
      <c r="Q111" s="504"/>
    </row>
    <row r="112" spans="1:17" ht="14.4" thickTop="1">
      <c r="A112" s="675"/>
      <c r="B112" s="538">
        <f>B36</f>
        <v>111</v>
      </c>
      <c r="C112" s="523"/>
      <c r="D112" s="523"/>
      <c r="E112" s="523"/>
      <c r="F112" s="523"/>
      <c r="G112" s="583"/>
      <c r="H112" s="583"/>
      <c r="I112" s="583"/>
      <c r="J112" s="583"/>
      <c r="K112" s="584"/>
      <c r="L112" s="585"/>
      <c r="M112" s="586"/>
      <c r="N112" s="1152"/>
      <c r="O112" s="1152"/>
      <c r="P112" s="45"/>
      <c r="Q112" s="504"/>
    </row>
    <row r="113" spans="1:17" ht="14.4" thickBot="1">
      <c r="A113" s="534"/>
      <c r="B113" s="543"/>
      <c r="C113" s="570"/>
      <c r="D113" s="570"/>
      <c r="E113" s="570"/>
      <c r="F113" s="570"/>
      <c r="G113" s="536"/>
      <c r="H113" s="536"/>
      <c r="I113" s="536"/>
      <c r="J113" s="536"/>
      <c r="K113" s="536"/>
      <c r="L113" s="536"/>
      <c r="M113" s="537"/>
      <c r="N113" s="1153"/>
      <c r="O113" s="1153"/>
      <c r="P113" s="45"/>
      <c r="Q113" s="504"/>
    </row>
    <row r="114" spans="1:17" s="471" customFormat="1" ht="14.4"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4.4" thickBot="1">
      <c r="A115" s="553"/>
      <c r="B115" s="546"/>
      <c r="C115" s="512"/>
      <c r="D115" s="677"/>
      <c r="E115" s="677"/>
      <c r="F115" s="677"/>
      <c r="G115" s="677"/>
      <c r="H115" s="677"/>
      <c r="I115" s="677"/>
      <c r="J115" s="677"/>
      <c r="K115" s="677"/>
      <c r="L115" s="677"/>
      <c r="M115" s="699"/>
      <c r="N115" s="1153"/>
      <c r="O115" s="1153"/>
      <c r="P115" s="558"/>
      <c r="Q115" s="559"/>
    </row>
    <row r="116" spans="1:17" ht="14.4">
      <c r="A116" s="527" t="s">
        <v>2564</v>
      </c>
      <c r="B116" s="528" t="s">
        <v>2792</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c r="A117" s="534"/>
      <c r="B117" s="546"/>
      <c r="C117" s="595"/>
      <c r="D117" s="595"/>
      <c r="E117" s="595"/>
      <c r="F117" s="595"/>
      <c r="G117" s="595"/>
      <c r="H117" s="595"/>
      <c r="I117" s="595"/>
      <c r="J117" s="596"/>
      <c r="K117" s="596"/>
      <c r="L117" s="597"/>
      <c r="M117" s="598"/>
      <c r="N117" s="1152"/>
      <c r="O117" s="1152"/>
      <c r="P117" s="45"/>
      <c r="Q117" s="504"/>
    </row>
    <row r="118" spans="1:17" ht="14.4"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2793</v>
      </c>
      <c r="C119" s="583"/>
      <c r="D119" s="583"/>
      <c r="E119" s="583"/>
      <c r="F119" s="583"/>
      <c r="G119" s="583"/>
      <c r="H119" s="583"/>
      <c r="I119" s="583"/>
      <c r="J119" s="583"/>
      <c r="K119" s="584"/>
      <c r="L119" s="585"/>
      <c r="M119" s="586"/>
      <c r="N119" s="1152"/>
      <c r="O119" s="1152"/>
      <c r="P119" s="45"/>
      <c r="Q119" s="504"/>
    </row>
    <row r="120" spans="1:17" ht="14.4"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2794</v>
      </c>
      <c r="C121" s="554"/>
      <c r="D121" s="554"/>
      <c r="E121" s="554"/>
      <c r="F121" s="583"/>
      <c r="G121" s="583"/>
      <c r="H121" s="583"/>
      <c r="I121" s="583"/>
      <c r="J121" s="583"/>
      <c r="K121" s="584"/>
      <c r="L121" s="585"/>
      <c r="M121" s="586"/>
      <c r="N121" s="1152"/>
      <c r="O121" s="1152"/>
      <c r="P121" s="45"/>
      <c r="Q121" s="504"/>
    </row>
    <row r="122" spans="1:17" ht="14.4"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2795</v>
      </c>
      <c r="C123" s="554"/>
      <c r="D123" s="554"/>
      <c r="E123" s="554"/>
      <c r="F123" s="554"/>
      <c r="G123" s="554"/>
      <c r="H123" s="583"/>
      <c r="I123" s="583"/>
      <c r="J123" s="583"/>
      <c r="K123" s="584"/>
      <c r="L123" s="585"/>
      <c r="M123" s="586"/>
      <c r="N123" s="1154"/>
      <c r="O123" s="1154"/>
      <c r="P123" s="558"/>
      <c r="Q123" s="559"/>
    </row>
    <row r="124" spans="1:17" s="471" customFormat="1" ht="14.4"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2796</v>
      </c>
      <c r="C125" s="554"/>
      <c r="D125" s="554"/>
      <c r="E125" s="583"/>
      <c r="F125" s="583"/>
      <c r="G125" s="583"/>
      <c r="H125" s="583"/>
      <c r="I125" s="583"/>
      <c r="J125" s="583"/>
      <c r="K125" s="584"/>
      <c r="L125" s="585"/>
      <c r="M125" s="586"/>
      <c r="N125" s="1152"/>
      <c r="O125" s="1152"/>
      <c r="P125" s="45"/>
      <c r="Q125" s="504"/>
    </row>
    <row r="126" spans="1:17" ht="14.4"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4.4" thickTop="1">
      <c r="A127" s="599"/>
      <c r="B127" s="538">
        <f>B43</f>
        <v>111</v>
      </c>
      <c r="C127" s="554"/>
      <c r="D127" s="554"/>
      <c r="E127" s="554"/>
      <c r="F127" s="554"/>
      <c r="G127" s="554"/>
      <c r="H127" s="583"/>
      <c r="I127" s="583"/>
      <c r="J127" s="583"/>
      <c r="K127" s="584"/>
      <c r="L127" s="585"/>
      <c r="M127" s="586"/>
      <c r="N127" s="1152"/>
      <c r="O127" s="1152"/>
      <c r="P127" s="45"/>
      <c r="Q127" s="504"/>
    </row>
    <row r="128" spans="1:17" ht="14.4" thickBot="1">
      <c r="A128" s="534"/>
      <c r="B128" s="543"/>
      <c r="C128" s="560"/>
      <c r="D128" s="560"/>
      <c r="E128" s="560"/>
      <c r="F128" s="560"/>
      <c r="G128" s="536"/>
      <c r="H128" s="536"/>
      <c r="I128" s="536"/>
      <c r="J128" s="536"/>
      <c r="K128" s="536"/>
      <c r="L128" s="536"/>
      <c r="M128" s="537"/>
      <c r="N128" s="1153"/>
      <c r="O128" s="1153"/>
      <c r="P128" s="45"/>
      <c r="Q128" s="504"/>
    </row>
    <row r="129" spans="1:17" ht="14.4" thickTop="1">
      <c r="A129" s="599"/>
      <c r="B129" s="538">
        <f>B44</f>
        <v>111</v>
      </c>
      <c r="C129" s="523"/>
      <c r="D129" s="523"/>
      <c r="E129" s="523"/>
      <c r="F129" s="523"/>
      <c r="G129" s="583"/>
      <c r="H129" s="583"/>
      <c r="I129" s="583"/>
      <c r="J129" s="583"/>
      <c r="K129" s="584"/>
      <c r="L129" s="585"/>
      <c r="M129" s="586"/>
      <c r="N129" s="1152"/>
      <c r="O129" s="1152"/>
      <c r="P129" s="45"/>
      <c r="Q129" s="504"/>
    </row>
    <row r="130" spans="1:17" ht="14.4" thickBot="1">
      <c r="A130" s="534"/>
      <c r="B130" s="543"/>
      <c r="C130" s="570"/>
      <c r="D130" s="570"/>
      <c r="E130" s="570"/>
      <c r="F130" s="570"/>
      <c r="G130" s="536"/>
      <c r="H130" s="536"/>
      <c r="I130" s="536"/>
      <c r="J130" s="536"/>
      <c r="K130" s="536"/>
      <c r="L130" s="536"/>
      <c r="M130" s="537"/>
      <c r="N130" s="1153"/>
      <c r="O130" s="1153"/>
      <c r="P130" s="45"/>
      <c r="Q130" s="504"/>
    </row>
    <row r="131" spans="1:17" s="471" customFormat="1" ht="14.4"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4.4"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398" customFormat="1" ht="28.5" customHeight="1">
      <c r="A1" s="394" t="s">
        <v>2745</v>
      </c>
      <c r="B1" s="395"/>
      <c r="C1" s="396" t="s">
        <v>2797</v>
      </c>
      <c r="D1" s="755"/>
      <c r="E1" s="755"/>
      <c r="F1" s="754" t="s">
        <v>2644</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2328</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2330</v>
      </c>
      <c r="B3" s="609" t="e">
        <f>ROUND(IF(D3="",B2*10000/'数据-汇总表'!E3,B2*10000/D3),0)</f>
        <v>#DIV/0!</v>
      </c>
      <c r="C3" s="247" t="s">
        <v>2747</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2646</v>
      </c>
      <c r="B4" s="402"/>
      <c r="C4" s="3251" t="s">
        <v>2647</v>
      </c>
      <c r="D4" s="3252"/>
      <c r="E4" s="3253" t="s">
        <v>2648</v>
      </c>
      <c r="F4" s="3254"/>
      <c r="G4" s="3251" t="s">
        <v>2649</v>
      </c>
      <c r="H4" s="3252"/>
      <c r="I4" s="3251" t="s">
        <v>2650</v>
      </c>
      <c r="J4" s="3252"/>
      <c r="K4" s="610" t="s">
        <v>2651</v>
      </c>
      <c r="L4" s="1130"/>
      <c r="M4" s="1131"/>
      <c r="N4" s="1131"/>
      <c r="O4" s="1131"/>
      <c r="P4" s="3255" t="s">
        <v>2652</v>
      </c>
      <c r="Q4" s="3256"/>
      <c r="R4" s="3238" t="s">
        <v>2648</v>
      </c>
      <c r="S4" s="3239"/>
      <c r="T4" s="3238" t="s">
        <v>2649</v>
      </c>
      <c r="U4" s="3239"/>
      <c r="V4" s="3263" t="s">
        <v>2650</v>
      </c>
      <c r="W4" s="3263"/>
      <c r="X4" s="1803"/>
      <c r="Y4" s="3238" t="s">
        <v>2652</v>
      </c>
      <c r="Z4" s="3239"/>
      <c r="AA4" s="3233" t="s">
        <v>2648</v>
      </c>
      <c r="AB4" s="3234" t="s">
        <v>2649</v>
      </c>
      <c r="AC4" s="3233" t="s">
        <v>2650</v>
      </c>
    </row>
    <row r="5" spans="1:29">
      <c r="A5" s="404"/>
      <c r="B5" s="405"/>
      <c r="C5" s="3244" t="s">
        <v>2543</v>
      </c>
      <c r="D5" s="3245"/>
      <c r="E5" s="3242" t="s">
        <v>2544</v>
      </c>
      <c r="F5" s="3243"/>
      <c r="G5" s="3244" t="s">
        <v>2545</v>
      </c>
      <c r="H5" s="3245"/>
      <c r="I5" s="3244" t="s">
        <v>2546</v>
      </c>
      <c r="J5" s="3245"/>
      <c r="K5" s="610"/>
      <c r="L5" s="1130"/>
      <c r="M5" s="1131"/>
      <c r="N5" s="1131"/>
      <c r="O5" s="1131"/>
      <c r="P5" s="3257"/>
      <c r="Q5" s="3258"/>
      <c r="R5" s="3240"/>
      <c r="S5" s="3241"/>
      <c r="T5" s="3240"/>
      <c r="U5" s="3241"/>
      <c r="V5" s="3263"/>
      <c r="W5" s="3263"/>
      <c r="X5" s="1803"/>
      <c r="Y5" s="3240"/>
      <c r="Z5" s="3241"/>
      <c r="AA5" s="3234"/>
      <c r="AB5" s="3234"/>
      <c r="AC5" s="3234"/>
    </row>
    <row r="6" spans="1:29" ht="15" thickBot="1">
      <c r="A6" s="406"/>
      <c r="B6" s="407"/>
      <c r="C6" s="3301" t="s">
        <v>2798</v>
      </c>
      <c r="D6" s="3302"/>
      <c r="E6" s="3303" t="s">
        <v>2798</v>
      </c>
      <c r="F6" s="3304"/>
      <c r="G6" s="3301" t="s">
        <v>2798</v>
      </c>
      <c r="H6" s="3302"/>
      <c r="I6" s="3301" t="s">
        <v>2798</v>
      </c>
      <c r="J6" s="3302"/>
      <c r="K6" s="610" t="s">
        <v>2548</v>
      </c>
      <c r="L6" s="1130"/>
      <c r="M6" s="1131"/>
      <c r="N6" s="1131"/>
      <c r="O6" s="1131"/>
      <c r="P6" s="3259"/>
      <c r="Q6" s="3260"/>
      <c r="R6" s="3240"/>
      <c r="S6" s="3241"/>
      <c r="T6" s="3261"/>
      <c r="U6" s="3262"/>
      <c r="V6" s="3263"/>
      <c r="W6" s="3263"/>
      <c r="X6" s="1803"/>
      <c r="Y6" s="3261"/>
      <c r="Z6" s="3262"/>
      <c r="AA6" s="3235"/>
      <c r="AB6" s="3235"/>
      <c r="AC6" s="3235"/>
    </row>
    <row r="7" spans="1:29" s="117" customFormat="1" ht="15" thickBot="1">
      <c r="A7" s="408" t="s">
        <v>2549</v>
      </c>
      <c r="B7" s="409"/>
      <c r="C7" s="410">
        <f>'数据-取费表'!B2</f>
        <v>43999</v>
      </c>
      <c r="D7" s="411">
        <v>100</v>
      </c>
      <c r="E7" s="412"/>
      <c r="F7" s="413">
        <f>SUMIF(65:65,YEAR(E7)&amp;"-"&amp;INT((MONTH(E7)+2)/3),66:66)</f>
        <v>0</v>
      </c>
      <c r="G7" s="2687"/>
      <c r="H7" s="411">
        <f>SUMIF(65:65,YEAR(G7)&amp;"-"&amp;INT((MONTH(G7)+2)/3),66:66)</f>
        <v>0</v>
      </c>
      <c r="I7" s="2687"/>
      <c r="J7" s="411">
        <f>SUMIF(65:65,YEAR(I7)&amp;"-"&amp;INT((MONTH(I7)+2)/3),66:66)</f>
        <v>0</v>
      </c>
      <c r="K7" s="611"/>
      <c r="L7" s="1132"/>
      <c r="M7" s="1133"/>
      <c r="N7" s="1133"/>
      <c r="O7" s="1133"/>
      <c r="P7" s="3236" t="s">
        <v>2550</v>
      </c>
      <c r="Q7" s="3264"/>
      <c r="R7" s="770" t="s">
        <v>17</v>
      </c>
      <c r="S7" s="771">
        <f t="shared" ref="S7:S15" si="0">F7</f>
        <v>0</v>
      </c>
      <c r="T7" s="770" t="s">
        <v>17</v>
      </c>
      <c r="U7" s="771">
        <f t="shared" ref="U7:U15" si="1">H7</f>
        <v>0</v>
      </c>
      <c r="V7" s="770" t="s">
        <v>17</v>
      </c>
      <c r="W7" s="771">
        <f t="shared" ref="W7:W15" si="2">J7</f>
        <v>0</v>
      </c>
      <c r="X7" s="772"/>
      <c r="Y7" s="3236" t="s">
        <v>2550</v>
      </c>
      <c r="Z7" s="3237"/>
      <c r="AA7" s="773" t="e">
        <f>D7/F7</f>
        <v>#DIV/0!</v>
      </c>
      <c r="AB7" s="773" t="e">
        <f>D7/H7</f>
        <v>#DIV/0!</v>
      </c>
      <c r="AC7" s="773" t="e">
        <f>D7/J7</f>
        <v>#DIV/0!</v>
      </c>
    </row>
    <row r="8" spans="1:29" s="117" customFormat="1" ht="15" thickBot="1">
      <c r="A8" s="408" t="s">
        <v>2551</v>
      </c>
      <c r="B8" s="409"/>
      <c r="C8" s="414" t="s">
        <v>2552</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36" t="s">
        <v>2553</v>
      </c>
      <c r="Q8" s="3237"/>
      <c r="R8" s="770" t="s">
        <v>17</v>
      </c>
      <c r="S8" s="771">
        <f t="shared" si="0"/>
        <v>0</v>
      </c>
      <c r="T8" s="770" t="s">
        <v>17</v>
      </c>
      <c r="U8" s="771">
        <f t="shared" si="1"/>
        <v>0</v>
      </c>
      <c r="V8" s="770" t="s">
        <v>17</v>
      </c>
      <c r="W8" s="771">
        <f t="shared" si="2"/>
        <v>0</v>
      </c>
      <c r="X8" s="772"/>
      <c r="Y8" s="3236" t="s">
        <v>2553</v>
      </c>
      <c r="Z8" s="3237"/>
      <c r="AA8" s="773" t="e">
        <f t="shared" ref="AA8:AA40" si="3">D8/F8</f>
        <v>#DIV/0!</v>
      </c>
      <c r="AB8" s="773" t="e">
        <f t="shared" ref="AB8:AB40" si="4">D8/H8</f>
        <v>#DIV/0!</v>
      </c>
      <c r="AC8" s="773" t="e">
        <f t="shared" ref="AC8:AC40" si="5">D8/J8</f>
        <v>#DIV/0!</v>
      </c>
    </row>
    <row r="9" spans="1:29" s="117" customFormat="1" ht="14.4">
      <c r="A9" s="415" t="s">
        <v>2554</v>
      </c>
      <c r="B9" s="71" t="s">
        <v>2555</v>
      </c>
      <c r="C9" s="2690"/>
      <c r="D9" s="135">
        <v>100</v>
      </c>
      <c r="E9" s="2690"/>
      <c r="F9" s="135">
        <f>SUMIF(70:70,E9,71:71)-SUMIF(70:70,C9,71:71)+100</f>
        <v>100</v>
      </c>
      <c r="G9" s="2690"/>
      <c r="H9" s="135">
        <f>SUMIF(70:70,G9,71:71)-SUMIF(70:70,C9,71:71)+100</f>
        <v>100</v>
      </c>
      <c r="I9" s="2690"/>
      <c r="J9" s="135">
        <f>SUMIF(70:70,I9,71:71)-SUMIF(70:70,C9,71:71)+100</f>
        <v>100</v>
      </c>
      <c r="K9" s="611"/>
      <c r="L9" s="1132"/>
      <c r="M9" s="1133"/>
      <c r="N9" s="1133"/>
      <c r="O9" s="1134"/>
      <c r="P9" s="3268" t="s">
        <v>2556</v>
      </c>
      <c r="Q9" s="1785" t="str">
        <f t="shared" ref="Q9:Q15" si="6">B9</f>
        <v>用途</v>
      </c>
      <c r="R9" s="770" t="s">
        <v>17</v>
      </c>
      <c r="S9" s="771">
        <f t="shared" si="0"/>
        <v>100</v>
      </c>
      <c r="T9" s="770" t="s">
        <v>17</v>
      </c>
      <c r="U9" s="771">
        <f t="shared" si="1"/>
        <v>100</v>
      </c>
      <c r="V9" s="770" t="s">
        <v>17</v>
      </c>
      <c r="W9" s="771">
        <f t="shared" si="2"/>
        <v>100</v>
      </c>
      <c r="X9" s="772"/>
      <c r="Y9" s="3067" t="s">
        <v>2557</v>
      </c>
      <c r="Z9" s="55" t="str">
        <f t="shared" ref="Z9:Z15" si="7">Q9</f>
        <v>用途</v>
      </c>
      <c r="AA9" s="773">
        <f t="shared" si="3"/>
        <v>1</v>
      </c>
      <c r="AB9" s="773">
        <f t="shared" si="4"/>
        <v>1</v>
      </c>
      <c r="AC9" s="773">
        <f t="shared" si="5"/>
        <v>1</v>
      </c>
    </row>
    <row r="10" spans="1:29" s="427" customFormat="1" ht="28.8">
      <c r="A10" s="421"/>
      <c r="B10" s="422" t="s">
        <v>2558</v>
      </c>
      <c r="C10" s="432"/>
      <c r="D10" s="136">
        <v>100</v>
      </c>
      <c r="E10" s="432"/>
      <c r="F10" s="136">
        <f>ROUND(100/'数据-取费表'!G16,0)</f>
        <v>122</v>
      </c>
      <c r="G10" s="432"/>
      <c r="H10" s="136">
        <f>ROUND(100/'数据-取费表'!G16,0)</f>
        <v>122</v>
      </c>
      <c r="I10" s="432"/>
      <c r="J10" s="136">
        <f>ROUND(100/'数据-取费表'!G16,0)</f>
        <v>122</v>
      </c>
      <c r="K10" s="672"/>
      <c r="L10" s="1135"/>
      <c r="M10" s="1136"/>
      <c r="N10" s="1136"/>
      <c r="O10" s="1137"/>
      <c r="P10" s="3268"/>
      <c r="Q10" s="1785" t="str">
        <f t="shared" si="6"/>
        <v>土地使用年限（年）</v>
      </c>
      <c r="R10" s="770" t="s">
        <v>17</v>
      </c>
      <c r="S10" s="771">
        <f t="shared" si="0"/>
        <v>122</v>
      </c>
      <c r="T10" s="770" t="s">
        <v>17</v>
      </c>
      <c r="U10" s="771">
        <f t="shared" si="1"/>
        <v>122</v>
      </c>
      <c r="V10" s="770" t="s">
        <v>17</v>
      </c>
      <c r="W10" s="771">
        <f t="shared" si="2"/>
        <v>122</v>
      </c>
      <c r="X10" s="772"/>
      <c r="Y10" s="3067"/>
      <c r="Z10" s="55" t="str">
        <f t="shared" si="7"/>
        <v>土地使用年限（年）</v>
      </c>
      <c r="AA10" s="773">
        <f t="shared" si="3"/>
        <v>0.81967213114754101</v>
      </c>
      <c r="AB10" s="773">
        <f t="shared" si="4"/>
        <v>0.81967213114754101</v>
      </c>
      <c r="AC10" s="773">
        <f t="shared" si="5"/>
        <v>0.81967213114754101</v>
      </c>
    </row>
    <row r="11" spans="1:29" ht="15">
      <c r="A11" s="428"/>
      <c r="B11" s="422" t="s">
        <v>2559</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68"/>
      <c r="Q11" s="1785" t="str">
        <f t="shared" si="6"/>
        <v>容积率</v>
      </c>
      <c r="R11" s="770" t="s">
        <v>17</v>
      </c>
      <c r="S11" s="771" t="e">
        <f t="shared" si="0"/>
        <v>#N/A</v>
      </c>
      <c r="T11" s="770" t="s">
        <v>17</v>
      </c>
      <c r="U11" s="771" t="e">
        <f t="shared" si="1"/>
        <v>#N/A</v>
      </c>
      <c r="V11" s="770" t="s">
        <v>17</v>
      </c>
      <c r="W11" s="771" t="e">
        <f t="shared" si="2"/>
        <v>#N/A</v>
      </c>
      <c r="X11" s="772"/>
      <c r="Y11" s="3067"/>
      <c r="Z11" s="55" t="str">
        <f t="shared" si="7"/>
        <v>容积率</v>
      </c>
      <c r="AA11" s="773" t="e">
        <f t="shared" si="3"/>
        <v>#N/A</v>
      </c>
      <c r="AB11" s="773" t="e">
        <f t="shared" si="4"/>
        <v>#N/A</v>
      </c>
      <c r="AC11" s="773" t="e">
        <f t="shared" si="5"/>
        <v>#N/A</v>
      </c>
    </row>
    <row r="12" spans="1:29" s="117" customFormat="1" ht="15">
      <c r="A12" s="431"/>
      <c r="B12" s="259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68"/>
      <c r="Q12" s="1785">
        <f t="shared" si="6"/>
        <v>111</v>
      </c>
      <c r="R12" s="770" t="s">
        <v>17</v>
      </c>
      <c r="S12" s="771">
        <f t="shared" si="0"/>
        <v>100</v>
      </c>
      <c r="T12" s="770" t="s">
        <v>17</v>
      </c>
      <c r="U12" s="771">
        <f t="shared" si="1"/>
        <v>100</v>
      </c>
      <c r="V12" s="770" t="s">
        <v>17</v>
      </c>
      <c r="W12" s="771">
        <f t="shared" si="2"/>
        <v>100</v>
      </c>
      <c r="X12" s="772"/>
      <c r="Y12" s="3067"/>
      <c r="Z12" s="55">
        <f t="shared" si="7"/>
        <v>111</v>
      </c>
      <c r="AA12" s="773">
        <f>D12/F12</f>
        <v>1</v>
      </c>
      <c r="AB12" s="773">
        <f>D12/H12</f>
        <v>1</v>
      </c>
      <c r="AC12" s="773">
        <f>D12/J12</f>
        <v>1</v>
      </c>
    </row>
    <row r="13" spans="1:29" ht="15">
      <c r="A13" s="428"/>
      <c r="B13" s="259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68"/>
      <c r="Q13" s="1785">
        <f t="shared" si="6"/>
        <v>111</v>
      </c>
      <c r="R13" s="770" t="s">
        <v>17</v>
      </c>
      <c r="S13" s="771">
        <f t="shared" si="0"/>
        <v>100</v>
      </c>
      <c r="T13" s="770" t="s">
        <v>17</v>
      </c>
      <c r="U13" s="771">
        <f t="shared" si="1"/>
        <v>100</v>
      </c>
      <c r="V13" s="770" t="s">
        <v>17</v>
      </c>
      <c r="W13" s="771">
        <f t="shared" si="2"/>
        <v>100</v>
      </c>
      <c r="X13" s="772"/>
      <c r="Y13" s="3067"/>
      <c r="Z13" s="55">
        <f t="shared" si="7"/>
        <v>111</v>
      </c>
      <c r="AA13" s="773">
        <f t="shared" si="3"/>
        <v>1</v>
      </c>
      <c r="AB13" s="773">
        <f t="shared" si="4"/>
        <v>1</v>
      </c>
      <c r="AC13" s="773">
        <f t="shared" si="5"/>
        <v>1</v>
      </c>
    </row>
    <row r="14" spans="1:29" ht="15.6" thickBot="1">
      <c r="A14" s="436"/>
      <c r="B14" s="259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68"/>
      <c r="Q14" s="1785">
        <f t="shared" si="6"/>
        <v>111</v>
      </c>
      <c r="R14" s="770" t="s">
        <v>17</v>
      </c>
      <c r="S14" s="771">
        <f t="shared" si="0"/>
        <v>100</v>
      </c>
      <c r="T14" s="770" t="s">
        <v>17</v>
      </c>
      <c r="U14" s="771">
        <f t="shared" si="1"/>
        <v>100</v>
      </c>
      <c r="V14" s="770" t="s">
        <v>17</v>
      </c>
      <c r="W14" s="771">
        <f t="shared" si="2"/>
        <v>100</v>
      </c>
      <c r="X14" s="772"/>
      <c r="Y14" s="3067"/>
      <c r="Z14" s="55">
        <f t="shared" si="7"/>
        <v>111</v>
      </c>
      <c r="AA14" s="773">
        <f t="shared" si="3"/>
        <v>1</v>
      </c>
      <c r="AB14" s="773">
        <f t="shared" si="4"/>
        <v>1</v>
      </c>
      <c r="AC14" s="773">
        <f t="shared" si="5"/>
        <v>1</v>
      </c>
    </row>
    <row r="15" spans="1:29" ht="69">
      <c r="A15" s="440" t="s">
        <v>2560</v>
      </c>
      <c r="B15" s="629" t="s">
        <v>2799</v>
      </c>
      <c r="C15" s="2684"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70" t="s">
        <v>2561</v>
      </c>
      <c r="Q15" s="1800" t="str">
        <f t="shared" si="6"/>
        <v>产业集聚程度</v>
      </c>
      <c r="R15" s="774" t="s">
        <v>17</v>
      </c>
      <c r="S15" s="775">
        <f t="shared" si="0"/>
        <v>100</v>
      </c>
      <c r="T15" s="774" t="s">
        <v>17</v>
      </c>
      <c r="U15" s="775">
        <f t="shared" si="1"/>
        <v>100</v>
      </c>
      <c r="V15" s="774" t="s">
        <v>17</v>
      </c>
      <c r="W15" s="775">
        <f t="shared" si="2"/>
        <v>100</v>
      </c>
      <c r="X15" s="1803"/>
      <c r="Y15" s="3270" t="s">
        <v>2561</v>
      </c>
      <c r="Z15" s="1804" t="str">
        <f t="shared" si="7"/>
        <v>产业集聚程度</v>
      </c>
      <c r="AA15" s="1801">
        <f t="shared" si="3"/>
        <v>1</v>
      </c>
      <c r="AB15" s="1801">
        <f t="shared" si="4"/>
        <v>1</v>
      </c>
      <c r="AC15" s="1801">
        <f t="shared" si="5"/>
        <v>1</v>
      </c>
    </row>
    <row r="16" spans="1:29" ht="15">
      <c r="A16" s="428"/>
      <c r="B16" s="630"/>
      <c r="C16" s="447"/>
      <c r="D16" s="448"/>
      <c r="E16" s="2603"/>
      <c r="F16" s="448"/>
      <c r="G16" s="2603"/>
      <c r="H16" s="450"/>
      <c r="I16" s="2603"/>
      <c r="J16" s="448"/>
      <c r="K16" s="672"/>
      <c r="L16" s="1140"/>
      <c r="M16" s="1131"/>
      <c r="N16" s="1131"/>
      <c r="O16" s="1139"/>
      <c r="P16" s="3271"/>
      <c r="Q16" s="1800"/>
      <c r="R16" s="774"/>
      <c r="S16" s="775"/>
      <c r="T16" s="774"/>
      <c r="U16" s="775"/>
      <c r="V16" s="774"/>
      <c r="W16" s="775"/>
      <c r="X16" s="1803"/>
      <c r="Y16" s="3271"/>
      <c r="Z16" s="1804"/>
      <c r="AA16" s="1801">
        <v>1</v>
      </c>
      <c r="AB16" s="1801">
        <v>1</v>
      </c>
      <c r="AC16" s="1801">
        <v>1</v>
      </c>
    </row>
    <row r="17" spans="1:29" ht="96.6">
      <c r="A17" s="428"/>
      <c r="B17" s="631" t="s">
        <v>2710</v>
      </c>
      <c r="C17" s="259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71"/>
      <c r="Q17" s="1800" t="str">
        <f>B17</f>
        <v>交通便捷度</v>
      </c>
      <c r="R17" s="774" t="s">
        <v>17</v>
      </c>
      <c r="S17" s="775">
        <f>F17</f>
        <v>100</v>
      </c>
      <c r="T17" s="774" t="s">
        <v>17</v>
      </c>
      <c r="U17" s="775">
        <f>H17</f>
        <v>100</v>
      </c>
      <c r="V17" s="774" t="s">
        <v>17</v>
      </c>
      <c r="W17" s="775">
        <f>J17</f>
        <v>100</v>
      </c>
      <c r="X17" s="1803"/>
      <c r="Y17" s="3271"/>
      <c r="Z17" s="1804" t="str">
        <f>Q17</f>
        <v>交通便捷度</v>
      </c>
      <c r="AA17" s="1801">
        <f t="shared" si="3"/>
        <v>1</v>
      </c>
      <c r="AB17" s="1801">
        <f t="shared" si="4"/>
        <v>1</v>
      </c>
      <c r="AC17" s="1801">
        <f t="shared" si="5"/>
        <v>1</v>
      </c>
    </row>
    <row r="18" spans="1:29" ht="15">
      <c r="A18" s="428"/>
      <c r="B18" s="632"/>
      <c r="C18" s="447"/>
      <c r="D18" s="448"/>
      <c r="E18" s="2597"/>
      <c r="F18" s="448"/>
      <c r="G18" s="2597"/>
      <c r="H18" s="448"/>
      <c r="I18" s="2596"/>
      <c r="J18" s="448"/>
      <c r="K18" s="672"/>
      <c r="L18" s="1140"/>
      <c r="M18" s="1131"/>
      <c r="N18" s="1131"/>
      <c r="O18" s="1139"/>
      <c r="P18" s="3271"/>
      <c r="Q18" s="1800"/>
      <c r="R18" s="774"/>
      <c r="S18" s="775"/>
      <c r="T18" s="774"/>
      <c r="U18" s="775"/>
      <c r="V18" s="774"/>
      <c r="W18" s="775"/>
      <c r="X18" s="1803"/>
      <c r="Y18" s="3271"/>
      <c r="Z18" s="1804"/>
      <c r="AA18" s="1801">
        <v>1</v>
      </c>
      <c r="AB18" s="1801">
        <v>1</v>
      </c>
      <c r="AC18" s="1801">
        <v>1</v>
      </c>
    </row>
    <row r="19" spans="1:29" ht="28.8">
      <c r="A19" s="428"/>
      <c r="B19" s="631" t="s">
        <v>2749</v>
      </c>
      <c r="C19" s="259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71"/>
      <c r="Q19" s="1800" t="str">
        <f t="shared" ref="Q19:Q33" si="8">B19</f>
        <v>区域土地利用方向</v>
      </c>
      <c r="R19" s="774" t="s">
        <v>17</v>
      </c>
      <c r="S19" s="775">
        <f>F19</f>
        <v>100</v>
      </c>
      <c r="T19" s="774" t="s">
        <v>17</v>
      </c>
      <c r="U19" s="775">
        <f>H19</f>
        <v>100</v>
      </c>
      <c r="V19" s="774" t="s">
        <v>17</v>
      </c>
      <c r="W19" s="775">
        <f>J19</f>
        <v>100</v>
      </c>
      <c r="X19" s="1803"/>
      <c r="Y19" s="3271"/>
      <c r="Z19" s="1804" t="str">
        <f>Q19</f>
        <v>区域土地利用方向</v>
      </c>
      <c r="AA19" s="1801">
        <f t="shared" si="3"/>
        <v>1</v>
      </c>
      <c r="AB19" s="1801">
        <f t="shared" si="4"/>
        <v>1</v>
      </c>
      <c r="AC19" s="1801">
        <f t="shared" si="5"/>
        <v>1</v>
      </c>
    </row>
    <row r="20" spans="1:29" ht="15">
      <c r="A20" s="404"/>
      <c r="B20" s="632"/>
      <c r="C20" s="447"/>
      <c r="D20" s="448"/>
      <c r="E20" s="2597"/>
      <c r="F20" s="448"/>
      <c r="G20" s="2597"/>
      <c r="H20" s="448"/>
      <c r="I20" s="2597"/>
      <c r="J20" s="448"/>
      <c r="K20" s="812"/>
      <c r="L20" s="1140"/>
      <c r="M20" s="1131"/>
      <c r="N20" s="1131"/>
      <c r="O20" s="1139"/>
      <c r="P20" s="3271"/>
      <c r="Q20" s="1800"/>
      <c r="R20" s="774"/>
      <c r="S20" s="775"/>
      <c r="T20" s="774"/>
      <c r="U20" s="775"/>
      <c r="V20" s="774"/>
      <c r="W20" s="775"/>
      <c r="X20" s="1803"/>
      <c r="Y20" s="3271"/>
      <c r="Z20" s="1804"/>
      <c r="AA20" s="1801"/>
      <c r="AB20" s="1801"/>
      <c r="AC20" s="1801"/>
    </row>
    <row r="21" spans="1:29" ht="82.8">
      <c r="A21" s="404"/>
      <c r="B21" s="631" t="s">
        <v>2800</v>
      </c>
      <c r="C21" s="259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71"/>
      <c r="Q21" s="1800" t="str">
        <f t="shared" si="8"/>
        <v>环境状况</v>
      </c>
      <c r="R21" s="774" t="s">
        <v>17</v>
      </c>
      <c r="S21" s="775">
        <f>F21</f>
        <v>100</v>
      </c>
      <c r="T21" s="774" t="s">
        <v>17</v>
      </c>
      <c r="U21" s="775">
        <f>H21</f>
        <v>100</v>
      </c>
      <c r="V21" s="774" t="s">
        <v>17</v>
      </c>
      <c r="W21" s="775">
        <f>J21</f>
        <v>100</v>
      </c>
      <c r="X21" s="1803"/>
      <c r="Y21" s="3271"/>
      <c r="Z21" s="1804" t="str">
        <f>Q21</f>
        <v>环境状况</v>
      </c>
      <c r="AA21" s="1801">
        <f t="shared" si="3"/>
        <v>1</v>
      </c>
      <c r="AB21" s="1801">
        <f t="shared" si="4"/>
        <v>1</v>
      </c>
      <c r="AC21" s="1801">
        <f t="shared" si="5"/>
        <v>1</v>
      </c>
    </row>
    <row r="22" spans="1:29" ht="15">
      <c r="A22" s="404"/>
      <c r="B22" s="632"/>
      <c r="C22" s="447"/>
      <c r="D22" s="448"/>
      <c r="E22" s="2603"/>
      <c r="F22" s="448"/>
      <c r="G22" s="2603"/>
      <c r="H22" s="448"/>
      <c r="I22" s="447"/>
      <c r="J22" s="448"/>
      <c r="K22" s="672"/>
      <c r="L22" s="1140"/>
      <c r="M22" s="1131"/>
      <c r="N22" s="1131"/>
      <c r="O22" s="1139"/>
      <c r="P22" s="3271"/>
      <c r="Q22" s="1800"/>
      <c r="R22" s="774"/>
      <c r="S22" s="775"/>
      <c r="T22" s="774"/>
      <c r="U22" s="775"/>
      <c r="V22" s="774"/>
      <c r="W22" s="775"/>
      <c r="X22" s="1803"/>
      <c r="Y22" s="3271"/>
      <c r="Z22" s="1804"/>
      <c r="AA22" s="1801">
        <v>1</v>
      </c>
      <c r="AB22" s="1801">
        <v>1</v>
      </c>
      <c r="AC22" s="1801">
        <v>1</v>
      </c>
    </row>
    <row r="23" spans="1:29" s="117" customFormat="1" ht="41.4">
      <c r="A23" s="649"/>
      <c r="B23" s="633" t="s">
        <v>2655</v>
      </c>
      <c r="C23" s="259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71"/>
      <c r="Q23" s="1785" t="str">
        <f t="shared" si="8"/>
        <v>公共配套设施</v>
      </c>
      <c r="R23" s="770" t="s">
        <v>17</v>
      </c>
      <c r="S23" s="771">
        <f>F23</f>
        <v>100</v>
      </c>
      <c r="T23" s="770" t="s">
        <v>17</v>
      </c>
      <c r="U23" s="771">
        <f>H23</f>
        <v>100</v>
      </c>
      <c r="V23" s="770" t="s">
        <v>17</v>
      </c>
      <c r="W23" s="771">
        <f>J23</f>
        <v>100</v>
      </c>
      <c r="X23" s="772"/>
      <c r="Y23" s="3271"/>
      <c r="Z23" s="55" t="str">
        <f>Q23</f>
        <v>公共配套设施</v>
      </c>
      <c r="AA23" s="1801">
        <f>D23/F23</f>
        <v>1</v>
      </c>
      <c r="AB23" s="1801">
        <f>D23/H23</f>
        <v>1</v>
      </c>
      <c r="AC23" s="1801">
        <f>D23/J23</f>
        <v>1</v>
      </c>
    </row>
    <row r="24" spans="1:29" s="117" customFormat="1" ht="15">
      <c r="A24" s="649"/>
      <c r="B24" s="632"/>
      <c r="C24" s="2691"/>
      <c r="D24" s="448"/>
      <c r="E24" s="2603"/>
      <c r="F24" s="448"/>
      <c r="G24" s="2603"/>
      <c r="H24" s="448"/>
      <c r="I24" s="447"/>
      <c r="J24" s="448"/>
      <c r="K24" s="672"/>
      <c r="L24" s="1132"/>
      <c r="M24" s="1133"/>
      <c r="N24" s="1133"/>
      <c r="O24" s="1134"/>
      <c r="P24" s="3271"/>
      <c r="Q24" s="1785"/>
      <c r="R24" s="770"/>
      <c r="S24" s="771"/>
      <c r="T24" s="770"/>
      <c r="U24" s="771"/>
      <c r="V24" s="770"/>
      <c r="W24" s="771"/>
      <c r="X24" s="772"/>
      <c r="Y24" s="3271"/>
      <c r="Z24" s="55"/>
      <c r="AA24" s="773">
        <v>1</v>
      </c>
      <c r="AB24" s="773">
        <v>1</v>
      </c>
      <c r="AC24" s="773">
        <v>1</v>
      </c>
    </row>
    <row r="25" spans="1:29" s="117" customFormat="1" ht="41.4">
      <c r="A25" s="649"/>
      <c r="B25" s="633" t="s">
        <v>2656</v>
      </c>
      <c r="C25" s="259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71"/>
      <c r="Q25" s="1785" t="str">
        <f t="shared" ref="Q25" si="9">B25</f>
        <v>基础设施水平</v>
      </c>
      <c r="R25" s="770" t="s">
        <v>17</v>
      </c>
      <c r="S25" s="771">
        <f>F25</f>
        <v>100</v>
      </c>
      <c r="T25" s="770" t="s">
        <v>17</v>
      </c>
      <c r="U25" s="771">
        <f>H25</f>
        <v>100</v>
      </c>
      <c r="V25" s="770" t="s">
        <v>17</v>
      </c>
      <c r="W25" s="771">
        <f>J25</f>
        <v>100</v>
      </c>
      <c r="X25" s="772"/>
      <c r="Y25" s="3271"/>
      <c r="Z25" s="55" t="str">
        <f>Q25</f>
        <v>基础设施水平</v>
      </c>
      <c r="AA25" s="1801">
        <f>D25/F25</f>
        <v>1</v>
      </c>
      <c r="AB25" s="1801">
        <f>D25/H25</f>
        <v>1</v>
      </c>
      <c r="AC25" s="1801">
        <f>D25/J25</f>
        <v>1</v>
      </c>
    </row>
    <row r="26" spans="1:29" s="117" customFormat="1" ht="15">
      <c r="A26" s="649"/>
      <c r="B26" s="632"/>
      <c r="C26" s="2691"/>
      <c r="D26" s="448"/>
      <c r="E26" s="2692"/>
      <c r="F26" s="448"/>
      <c r="G26" s="2692"/>
      <c r="H26" s="448"/>
      <c r="I26" s="2692"/>
      <c r="J26" s="448"/>
      <c r="K26" s="672"/>
      <c r="L26" s="1132"/>
      <c r="M26" s="1133"/>
      <c r="N26" s="1133"/>
      <c r="O26" s="1134"/>
      <c r="P26" s="3271"/>
      <c r="Q26" s="1785"/>
      <c r="R26" s="770"/>
      <c r="S26" s="771"/>
      <c r="T26" s="770"/>
      <c r="U26" s="771"/>
      <c r="V26" s="770"/>
      <c r="W26" s="771"/>
      <c r="X26" s="772"/>
      <c r="Y26" s="3271"/>
      <c r="Z26" s="55"/>
      <c r="AA26" s="773">
        <v>1</v>
      </c>
      <c r="AB26" s="773">
        <v>1</v>
      </c>
      <c r="AC26" s="773">
        <v>1</v>
      </c>
    </row>
    <row r="27" spans="1:29" ht="15">
      <c r="A27" s="428"/>
      <c r="B27" s="632" t="s">
        <v>2657</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71"/>
      <c r="Q27" s="1800" t="str">
        <f t="shared" si="8"/>
        <v>临街状况</v>
      </c>
      <c r="R27" s="774" t="s">
        <v>17</v>
      </c>
      <c r="S27" s="775">
        <f t="shared" ref="S27:S40" si="10">F27</f>
        <v>100</v>
      </c>
      <c r="T27" s="774" t="s">
        <v>17</v>
      </c>
      <c r="U27" s="775">
        <f t="shared" ref="U27:U40" si="11">H27</f>
        <v>100</v>
      </c>
      <c r="V27" s="774" t="s">
        <v>17</v>
      </c>
      <c r="W27" s="775">
        <f t="shared" ref="W27:W40" si="12">J27</f>
        <v>100</v>
      </c>
      <c r="X27" s="1803"/>
      <c r="Y27" s="3271"/>
      <c r="Z27" s="1804" t="str">
        <f t="shared" ref="Z27:Z40" si="13">Q27</f>
        <v>临街状况</v>
      </c>
      <c r="AA27" s="1801">
        <f t="shared" si="3"/>
        <v>1</v>
      </c>
      <c r="AB27" s="1801">
        <f t="shared" si="4"/>
        <v>1</v>
      </c>
      <c r="AC27" s="1801">
        <f t="shared" si="5"/>
        <v>1</v>
      </c>
    </row>
    <row r="28" spans="1:29" ht="28.8">
      <c r="A28" s="428"/>
      <c r="B28" s="633" t="s">
        <v>2692</v>
      </c>
      <c r="C28" s="270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71"/>
      <c r="Q28" s="1800" t="str">
        <f t="shared" si="8"/>
        <v>毗邻道路的类型与等级</v>
      </c>
      <c r="R28" s="774" t="s">
        <v>17</v>
      </c>
      <c r="S28" s="775">
        <f t="shared" si="10"/>
        <v>100</v>
      </c>
      <c r="T28" s="774" t="s">
        <v>17</v>
      </c>
      <c r="U28" s="775">
        <f t="shared" si="11"/>
        <v>100</v>
      </c>
      <c r="V28" s="774" t="s">
        <v>17</v>
      </c>
      <c r="W28" s="775">
        <f t="shared" si="12"/>
        <v>100</v>
      </c>
      <c r="X28" s="1803"/>
      <c r="Y28" s="3271"/>
      <c r="Z28" s="1804" t="str">
        <f t="shared" si="13"/>
        <v>毗邻道路的类型与等级</v>
      </c>
      <c r="AA28" s="1801">
        <f t="shared" si="3"/>
        <v>1</v>
      </c>
      <c r="AB28" s="1801">
        <f t="shared" si="4"/>
        <v>1</v>
      </c>
      <c r="AC28" s="1801">
        <f t="shared" si="5"/>
        <v>1</v>
      </c>
    </row>
    <row r="29" spans="1:29" ht="15">
      <c r="A29" s="428"/>
      <c r="B29" s="632"/>
      <c r="C29" s="447"/>
      <c r="D29" s="448"/>
      <c r="E29" s="2603"/>
      <c r="F29" s="448"/>
      <c r="G29" s="2603"/>
      <c r="H29" s="448"/>
      <c r="I29" s="2603"/>
      <c r="J29" s="448"/>
      <c r="K29" s="613"/>
      <c r="L29" s="1140"/>
      <c r="M29" s="1131"/>
      <c r="N29" s="1131"/>
      <c r="O29" s="1139"/>
      <c r="P29" s="3271"/>
      <c r="Q29" s="1800"/>
      <c r="R29" s="774"/>
      <c r="S29" s="775"/>
      <c r="T29" s="774"/>
      <c r="U29" s="775"/>
      <c r="V29" s="774"/>
      <c r="W29" s="775"/>
      <c r="X29" s="1803"/>
      <c r="Y29" s="3271"/>
      <c r="Z29" s="1804"/>
      <c r="AA29" s="1801">
        <v>1</v>
      </c>
      <c r="AB29" s="1801">
        <v>1</v>
      </c>
      <c r="AC29" s="1801">
        <v>1</v>
      </c>
    </row>
    <row r="30" spans="1:29" ht="15">
      <c r="A30" s="428"/>
      <c r="B30" s="654" t="s">
        <v>2751</v>
      </c>
      <c r="C30" s="1388">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71"/>
      <c r="Q30" s="1800" t="str">
        <f t="shared" si="8"/>
        <v>土地级别</v>
      </c>
      <c r="R30" s="774" t="s">
        <v>17</v>
      </c>
      <c r="S30" s="775">
        <f t="shared" si="10"/>
        <v>100</v>
      </c>
      <c r="T30" s="774" t="s">
        <v>17</v>
      </c>
      <c r="U30" s="775">
        <f t="shared" si="11"/>
        <v>100</v>
      </c>
      <c r="V30" s="774" t="s">
        <v>17</v>
      </c>
      <c r="W30" s="775">
        <f t="shared" si="12"/>
        <v>100</v>
      </c>
      <c r="X30" s="1803"/>
      <c r="Y30" s="3271"/>
      <c r="Z30" s="1804" t="str">
        <f t="shared" si="13"/>
        <v>土地级别</v>
      </c>
      <c r="AA30" s="1801">
        <f t="shared" si="3"/>
        <v>1</v>
      </c>
      <c r="AB30" s="1801">
        <f t="shared" si="4"/>
        <v>1</v>
      </c>
      <c r="AC30" s="1801">
        <f t="shared" si="5"/>
        <v>1</v>
      </c>
    </row>
    <row r="31" spans="1:29" ht="15">
      <c r="A31" s="404"/>
      <c r="B31" s="266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71"/>
      <c r="Q31" s="1800">
        <f t="shared" si="8"/>
        <v>111</v>
      </c>
      <c r="R31" s="774" t="s">
        <v>17</v>
      </c>
      <c r="S31" s="775">
        <f t="shared" si="10"/>
        <v>100</v>
      </c>
      <c r="T31" s="774" t="s">
        <v>17</v>
      </c>
      <c r="U31" s="775">
        <f t="shared" si="11"/>
        <v>100</v>
      </c>
      <c r="V31" s="774" t="s">
        <v>17</v>
      </c>
      <c r="W31" s="775">
        <f t="shared" si="12"/>
        <v>100</v>
      </c>
      <c r="X31" s="1803"/>
      <c r="Y31" s="3271"/>
      <c r="Z31" s="1804">
        <f t="shared" si="13"/>
        <v>111</v>
      </c>
      <c r="AA31" s="1801">
        <f t="shared" si="3"/>
        <v>1</v>
      </c>
      <c r="AB31" s="1801">
        <f t="shared" si="4"/>
        <v>1</v>
      </c>
      <c r="AC31" s="1801">
        <f t="shared" si="5"/>
        <v>1</v>
      </c>
    </row>
    <row r="32" spans="1:29" ht="15">
      <c r="A32" s="675"/>
      <c r="B32" s="270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96" t="s">
        <v>2566</v>
      </c>
      <c r="Q32" s="1800">
        <f t="shared" si="8"/>
        <v>111</v>
      </c>
      <c r="R32" s="774" t="s">
        <v>17</v>
      </c>
      <c r="S32" s="775">
        <f t="shared" si="10"/>
        <v>100</v>
      </c>
      <c r="T32" s="774" t="s">
        <v>17</v>
      </c>
      <c r="U32" s="775">
        <f t="shared" si="11"/>
        <v>100</v>
      </c>
      <c r="V32" s="774" t="s">
        <v>17</v>
      </c>
      <c r="W32" s="775">
        <f t="shared" si="12"/>
        <v>100</v>
      </c>
      <c r="X32" s="1803"/>
      <c r="Y32" s="3275" t="s">
        <v>2566</v>
      </c>
      <c r="Z32" s="1804">
        <f t="shared" si="13"/>
        <v>111</v>
      </c>
      <c r="AA32" s="1801">
        <f t="shared" si="3"/>
        <v>1</v>
      </c>
      <c r="AB32" s="1801">
        <f t="shared" si="4"/>
        <v>1</v>
      </c>
      <c r="AC32" s="1801">
        <f t="shared" si="5"/>
        <v>1</v>
      </c>
    </row>
    <row r="33" spans="1:29" s="471" customFormat="1" ht="15.6" thickBot="1">
      <c r="A33" s="676"/>
      <c r="B33" s="270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75"/>
      <c r="Q33" s="1800">
        <f t="shared" si="8"/>
        <v>111</v>
      </c>
      <c r="R33" s="777" t="s">
        <v>17</v>
      </c>
      <c r="S33" s="778">
        <f t="shared" si="10"/>
        <v>100</v>
      </c>
      <c r="T33" s="777" t="s">
        <v>17</v>
      </c>
      <c r="U33" s="778">
        <f t="shared" si="11"/>
        <v>100</v>
      </c>
      <c r="V33" s="777" t="s">
        <v>17</v>
      </c>
      <c r="W33" s="778">
        <f t="shared" si="12"/>
        <v>100</v>
      </c>
      <c r="X33" s="779"/>
      <c r="Y33" s="3275"/>
      <c r="Z33" s="780">
        <f t="shared" si="13"/>
        <v>111</v>
      </c>
      <c r="AA33" s="1801">
        <f t="shared" si="3"/>
        <v>1</v>
      </c>
      <c r="AB33" s="1801">
        <f t="shared" si="4"/>
        <v>1</v>
      </c>
      <c r="AC33" s="1801">
        <f t="shared" si="5"/>
        <v>1</v>
      </c>
    </row>
    <row r="34" spans="1:29" ht="15">
      <c r="A34" s="440" t="s">
        <v>2564</v>
      </c>
      <c r="B34" s="456" t="s">
        <v>2752</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75"/>
      <c r="Q34" s="1800" t="str">
        <f>B34</f>
        <v>宗地面积</v>
      </c>
      <c r="R34" s="774" t="s">
        <v>17</v>
      </c>
      <c r="S34" s="775" t="e">
        <f t="shared" si="10"/>
        <v>#N/A</v>
      </c>
      <c r="T34" s="774" t="s">
        <v>17</v>
      </c>
      <c r="U34" s="775" t="e">
        <f t="shared" si="11"/>
        <v>#N/A</v>
      </c>
      <c r="V34" s="774" t="s">
        <v>17</v>
      </c>
      <c r="W34" s="775" t="e">
        <f t="shared" si="12"/>
        <v>#N/A</v>
      </c>
      <c r="X34" s="1803"/>
      <c r="Y34" s="3275"/>
      <c r="Z34" s="1804" t="str">
        <f t="shared" si="13"/>
        <v>宗地面积</v>
      </c>
      <c r="AA34" s="1801" t="e">
        <f t="shared" si="3"/>
        <v>#N/A</v>
      </c>
      <c r="AB34" s="1801" t="e">
        <f t="shared" si="4"/>
        <v>#N/A</v>
      </c>
      <c r="AC34" s="1801" t="e">
        <f t="shared" si="5"/>
        <v>#N/A</v>
      </c>
    </row>
    <row r="35" spans="1:29" ht="15">
      <c r="A35" s="472"/>
      <c r="B35" s="422" t="s">
        <v>2753</v>
      </c>
      <c r="C35" s="2605"/>
      <c r="D35" s="435">
        <v>100</v>
      </c>
      <c r="E35" s="2605"/>
      <c r="F35" s="435">
        <f>SUMIF(110:110,E35,111:111)-SUMIF(110:110,C35,111:111)+100</f>
        <v>100</v>
      </c>
      <c r="G35" s="2605"/>
      <c r="H35" s="435">
        <f>SUMIF(110:110,G35,111:111)-SUMIF(110:110,C35,111:111)+100</f>
        <v>100</v>
      </c>
      <c r="I35" s="2605"/>
      <c r="J35" s="435">
        <f>SUMIF(110:110,I35,111:111)-SUMIF(110:110,C35,111:111)+100</f>
        <v>100</v>
      </c>
      <c r="K35" s="612"/>
      <c r="L35" s="1140"/>
      <c r="M35" s="1131"/>
      <c r="N35" s="1131"/>
      <c r="O35" s="1139"/>
      <c r="P35" s="3275"/>
      <c r="Q35" s="1800" t="str">
        <f t="shared" ref="Q35:Q40" si="14">B35</f>
        <v>宗地形状</v>
      </c>
      <c r="R35" s="774" t="s">
        <v>17</v>
      </c>
      <c r="S35" s="775">
        <f t="shared" si="10"/>
        <v>100</v>
      </c>
      <c r="T35" s="774" t="s">
        <v>17</v>
      </c>
      <c r="U35" s="775">
        <f t="shared" si="11"/>
        <v>100</v>
      </c>
      <c r="V35" s="774" t="s">
        <v>17</v>
      </c>
      <c r="W35" s="775">
        <f t="shared" si="12"/>
        <v>100</v>
      </c>
      <c r="X35" s="1803"/>
      <c r="Y35" s="3275"/>
      <c r="Z35" s="1804" t="str">
        <f t="shared" si="13"/>
        <v>宗地形状</v>
      </c>
      <c r="AA35" s="1801">
        <f t="shared" si="3"/>
        <v>1</v>
      </c>
      <c r="AB35" s="1801">
        <f t="shared" si="4"/>
        <v>1</v>
      </c>
      <c r="AC35" s="1801">
        <f t="shared" si="5"/>
        <v>1</v>
      </c>
    </row>
    <row r="36" spans="1:29" s="117" customFormat="1" ht="15">
      <c r="A36" s="473"/>
      <c r="B36" s="422" t="s">
        <v>2755</v>
      </c>
      <c r="C36" s="2693"/>
      <c r="D36" s="136">
        <v>100</v>
      </c>
      <c r="E36" s="2693"/>
      <c r="F36" s="435">
        <f>SUMIF(112:112,E36,113:113)-SUMIF(112:112,C36,113:113)+100</f>
        <v>100</v>
      </c>
      <c r="G36" s="2693"/>
      <c r="H36" s="435">
        <f>SUMIF(112:112,G36,113:113)-SUMIF(112:112,C36,113:113)+100</f>
        <v>100</v>
      </c>
      <c r="I36" s="2693"/>
      <c r="J36" s="435">
        <f>SUMIF(112:112,I36,113:113)-SUMIF(112:112,C36,113:113)+100</f>
        <v>100</v>
      </c>
      <c r="K36" s="612"/>
      <c r="L36" s="1132"/>
      <c r="M36" s="1133"/>
      <c r="N36" s="1133"/>
      <c r="O36" s="1134"/>
      <c r="P36" s="3275"/>
      <c r="Q36" s="1800" t="str">
        <f t="shared" si="14"/>
        <v>宗地开发程度</v>
      </c>
      <c r="R36" s="770" t="s">
        <v>17</v>
      </c>
      <c r="S36" s="771">
        <f t="shared" si="10"/>
        <v>100</v>
      </c>
      <c r="T36" s="770" t="s">
        <v>17</v>
      </c>
      <c r="U36" s="771">
        <f t="shared" si="11"/>
        <v>100</v>
      </c>
      <c r="V36" s="770" t="s">
        <v>17</v>
      </c>
      <c r="W36" s="771">
        <f t="shared" si="12"/>
        <v>100</v>
      </c>
      <c r="X36" s="772"/>
      <c r="Y36" s="3275"/>
      <c r="Z36" s="55" t="str">
        <f t="shared" si="13"/>
        <v>宗地开发程度</v>
      </c>
      <c r="AA36" s="773">
        <f t="shared" si="3"/>
        <v>1</v>
      </c>
      <c r="AB36" s="773">
        <f t="shared" si="4"/>
        <v>1</v>
      </c>
      <c r="AC36" s="773">
        <f t="shared" si="5"/>
        <v>1</v>
      </c>
    </row>
    <row r="37" spans="1:29" ht="15">
      <c r="A37" s="472"/>
      <c r="B37" s="422" t="s">
        <v>2756</v>
      </c>
      <c r="C37" s="2605"/>
      <c r="D37" s="435">
        <v>100</v>
      </c>
      <c r="E37" s="2605"/>
      <c r="F37" s="435">
        <f>SUMIF(114:114,E37,115:115)-SUMIF(114:114,C37,115:115)+100</f>
        <v>100</v>
      </c>
      <c r="G37" s="2605"/>
      <c r="H37" s="435">
        <f>SUMIF(114:114,G37,115:115)-SUMIF(114:114,C37,115:115)+100</f>
        <v>100</v>
      </c>
      <c r="I37" s="2605"/>
      <c r="J37" s="435">
        <f>SUMIF(114:114,I37,115:115)-SUMIF(114:114,C37,115:115)+100</f>
        <v>100</v>
      </c>
      <c r="K37" s="612"/>
      <c r="L37" s="1140"/>
      <c r="M37" s="1131"/>
      <c r="N37" s="1131"/>
      <c r="O37" s="1139"/>
      <c r="P37" s="3275" t="s">
        <v>2566</v>
      </c>
      <c r="Q37" s="1800" t="str">
        <f t="shared" si="14"/>
        <v>工程地质条件</v>
      </c>
      <c r="R37" s="774" t="s">
        <v>17</v>
      </c>
      <c r="S37" s="775">
        <f t="shared" si="10"/>
        <v>100</v>
      </c>
      <c r="T37" s="774" t="s">
        <v>17</v>
      </c>
      <c r="U37" s="775">
        <f t="shared" si="11"/>
        <v>100</v>
      </c>
      <c r="V37" s="774" t="s">
        <v>17</v>
      </c>
      <c r="W37" s="775">
        <f t="shared" si="12"/>
        <v>100</v>
      </c>
      <c r="X37" s="1803"/>
      <c r="Y37" s="3275" t="s">
        <v>2566</v>
      </c>
      <c r="Z37" s="1804" t="str">
        <f t="shared" si="13"/>
        <v>工程地质条件</v>
      </c>
      <c r="AA37" s="1801">
        <f t="shared" si="3"/>
        <v>1</v>
      </c>
      <c r="AB37" s="1801">
        <f t="shared" si="4"/>
        <v>1</v>
      </c>
      <c r="AC37" s="1801">
        <f t="shared" si="5"/>
        <v>1</v>
      </c>
    </row>
    <row r="38" spans="1:29" ht="15">
      <c r="A38" s="472"/>
      <c r="B38" s="1386">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75"/>
      <c r="Q38" s="1800">
        <f t="shared" si="14"/>
        <v>111</v>
      </c>
      <c r="R38" s="774" t="s">
        <v>17</v>
      </c>
      <c r="S38" s="775">
        <f t="shared" si="10"/>
        <v>100</v>
      </c>
      <c r="T38" s="774" t="s">
        <v>17</v>
      </c>
      <c r="U38" s="775">
        <f t="shared" si="11"/>
        <v>100</v>
      </c>
      <c r="V38" s="774" t="s">
        <v>17</v>
      </c>
      <c r="W38" s="775">
        <f t="shared" si="12"/>
        <v>100</v>
      </c>
      <c r="X38" s="1803"/>
      <c r="Y38" s="3275"/>
      <c r="Z38" s="1804">
        <f t="shared" si="13"/>
        <v>111</v>
      </c>
      <c r="AA38" s="1801">
        <f t="shared" si="3"/>
        <v>1</v>
      </c>
      <c r="AB38" s="1801">
        <f t="shared" si="4"/>
        <v>1</v>
      </c>
      <c r="AC38" s="1801">
        <f t="shared" si="5"/>
        <v>1</v>
      </c>
    </row>
    <row r="39" spans="1:29" ht="15">
      <c r="A39" s="472"/>
      <c r="B39" s="1386">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75"/>
      <c r="Q39" s="1800">
        <f t="shared" si="14"/>
        <v>111</v>
      </c>
      <c r="R39" s="774" t="s">
        <v>17</v>
      </c>
      <c r="S39" s="775">
        <f t="shared" si="10"/>
        <v>100</v>
      </c>
      <c r="T39" s="774" t="s">
        <v>17</v>
      </c>
      <c r="U39" s="775">
        <f t="shared" si="11"/>
        <v>100</v>
      </c>
      <c r="V39" s="774" t="s">
        <v>17</v>
      </c>
      <c r="W39" s="775">
        <f t="shared" si="12"/>
        <v>100</v>
      </c>
      <c r="X39" s="1803"/>
      <c r="Y39" s="3275"/>
      <c r="Z39" s="1804">
        <f t="shared" si="13"/>
        <v>111</v>
      </c>
      <c r="AA39" s="1801">
        <f t="shared" si="3"/>
        <v>1</v>
      </c>
      <c r="AB39" s="1801">
        <f t="shared" si="4"/>
        <v>1</v>
      </c>
      <c r="AC39" s="1801">
        <f t="shared" si="5"/>
        <v>1</v>
      </c>
    </row>
    <row r="40" spans="1:29" s="471" customFormat="1" ht="15.6" thickBot="1">
      <c r="A40" s="468"/>
      <c r="B40" s="1386">
        <v>111</v>
      </c>
      <c r="C40" s="2694"/>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75"/>
      <c r="Q40" s="1800">
        <f t="shared" si="14"/>
        <v>111</v>
      </c>
      <c r="R40" s="777" t="s">
        <v>17</v>
      </c>
      <c r="S40" s="778">
        <f t="shared" si="10"/>
        <v>100</v>
      </c>
      <c r="T40" s="777" t="s">
        <v>17</v>
      </c>
      <c r="U40" s="778">
        <f t="shared" si="11"/>
        <v>100</v>
      </c>
      <c r="V40" s="777" t="s">
        <v>17</v>
      </c>
      <c r="W40" s="778">
        <f t="shared" si="12"/>
        <v>100</v>
      </c>
      <c r="X40" s="779"/>
      <c r="Y40" s="3275"/>
      <c r="Z40" s="780">
        <f t="shared" si="13"/>
        <v>111</v>
      </c>
      <c r="AA40" s="1801">
        <f t="shared" si="3"/>
        <v>1</v>
      </c>
      <c r="AB40" s="1801">
        <f t="shared" si="4"/>
        <v>1</v>
      </c>
      <c r="AC40" s="1801">
        <f t="shared" si="5"/>
        <v>1</v>
      </c>
    </row>
    <row r="41" spans="1:29" ht="14.4">
      <c r="A41" s="479" t="s">
        <v>2721</v>
      </c>
      <c r="B41" s="2695" t="s">
        <v>2801</v>
      </c>
      <c r="C41" s="682" t="s">
        <v>1</v>
      </c>
      <c r="D41" s="481"/>
      <c r="E41" s="482"/>
      <c r="F41" s="483"/>
      <c r="G41" s="484"/>
      <c r="H41" s="485"/>
      <c r="I41" s="482"/>
      <c r="J41" s="485"/>
      <c r="K41" s="783"/>
      <c r="L41" s="1143"/>
      <c r="M41" s="1131"/>
      <c r="N41" s="1131"/>
      <c r="O41" s="1144"/>
      <c r="P41" s="3268" t="str">
        <f>A41</f>
        <v>成交单价</v>
      </c>
      <c r="Q41" s="3268"/>
      <c r="R41" s="3263">
        <f>E41</f>
        <v>0</v>
      </c>
      <c r="S41" s="3263"/>
      <c r="T41" s="3263">
        <f>G41</f>
        <v>0</v>
      </c>
      <c r="U41" s="3263"/>
      <c r="V41" s="3263">
        <f>I41</f>
        <v>0</v>
      </c>
      <c r="W41" s="3263"/>
      <c r="X41" s="759"/>
      <c r="Y41" s="781"/>
      <c r="Z41" s="759"/>
      <c r="AA41" s="759"/>
      <c r="AB41" s="759"/>
      <c r="AC41" s="759"/>
    </row>
    <row r="42" spans="1:29" ht="15" thickBot="1">
      <c r="A42" s="486" t="s">
        <v>2670</v>
      </c>
      <c r="B42" s="683"/>
      <c r="C42" s="490" t="e">
        <f>R43</f>
        <v>#DIV/0!</v>
      </c>
      <c r="D42" s="489"/>
      <c r="E42" s="490" t="e">
        <f>R42</f>
        <v>#DIV/0!</v>
      </c>
      <c r="F42" s="491"/>
      <c r="G42" s="488" t="e">
        <f>T42</f>
        <v>#DIV/0!</v>
      </c>
      <c r="H42" s="489"/>
      <c r="I42" s="490" t="e">
        <f>V42</f>
        <v>#DIV/0!</v>
      </c>
      <c r="J42" s="489"/>
      <c r="K42" s="784"/>
      <c r="L42" s="1143"/>
      <c r="M42" s="1131"/>
      <c r="N42" s="1131"/>
      <c r="O42" s="1144"/>
      <c r="P42" s="3268" t="str">
        <f>A42</f>
        <v>比较价值（元/平方米）</v>
      </c>
      <c r="Q42" s="3268"/>
      <c r="R42" s="3297" t="e">
        <f>ROUND(PRODUCT(R41,AA7:AA40),0)</f>
        <v>#DIV/0!</v>
      </c>
      <c r="S42" s="3297"/>
      <c r="T42" s="3297" t="e">
        <f>ROUND(PRODUCT(T41,AB7:AB40),0)</f>
        <v>#DIV/0!</v>
      </c>
      <c r="U42" s="3297"/>
      <c r="V42" s="3297" t="e">
        <f>ROUND(PRODUCT(V41,AC7:AC40),0)</f>
        <v>#DIV/0!</v>
      </c>
      <c r="W42" s="3297"/>
      <c r="X42" s="759"/>
      <c r="Y42" s="759"/>
      <c r="Z42" s="759"/>
      <c r="AA42" s="759"/>
      <c r="AB42" s="759"/>
      <c r="AC42" s="759"/>
    </row>
    <row r="43" spans="1:29" ht="15" thickBot="1">
      <c r="A43" s="492" t="s">
        <v>2671</v>
      </c>
      <c r="B43" s="493"/>
      <c r="C43" s="494" t="e">
        <f>R43</f>
        <v>#DIV/0!</v>
      </c>
      <c r="D43" s="494"/>
      <c r="E43" s="494"/>
      <c r="F43" s="494"/>
      <c r="G43" s="494"/>
      <c r="H43" s="494"/>
      <c r="I43" s="494"/>
      <c r="J43" s="494"/>
      <c r="K43" s="785"/>
      <c r="L43" s="1143"/>
      <c r="M43" s="1131"/>
      <c r="N43" s="1131"/>
      <c r="O43" s="1144"/>
      <c r="P43" s="3265" t="str">
        <f>A43</f>
        <v>估价对象XX用房的比较价值（楼面单价，元/平方米）</v>
      </c>
      <c r="Q43" s="3266"/>
      <c r="R43" s="3298" t="e">
        <f>ROUND(AVERAGE(R42:V42),0)</f>
        <v>#DIV/0!</v>
      </c>
      <c r="S43" s="3298"/>
      <c r="T43" s="3298"/>
      <c r="U43" s="3298"/>
      <c r="V43" s="3298"/>
      <c r="W43" s="3298"/>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4.4" thickBot="1">
      <c r="A49" s="1145"/>
      <c r="B49" s="1146"/>
      <c r="C49" s="762"/>
      <c r="D49" s="760"/>
      <c r="E49" s="760"/>
      <c r="F49" s="760"/>
      <c r="G49" s="760"/>
      <c r="H49" s="760"/>
      <c r="I49" s="760"/>
      <c r="J49" s="760"/>
      <c r="K49" s="1148"/>
      <c r="L49" s="1149"/>
      <c r="M49" s="1145"/>
      <c r="N49" s="1145"/>
      <c r="O49" s="1145"/>
    </row>
    <row r="50" spans="1:17" ht="28.8">
      <c r="A50" s="684" t="s">
        <v>2759</v>
      </c>
      <c r="B50" s="685" t="s">
        <v>2760</v>
      </c>
      <c r="C50" s="2696" t="s">
        <v>2761</v>
      </c>
      <c r="D50" s="2697" t="s">
        <v>2762</v>
      </c>
      <c r="E50" s="686" t="s">
        <v>2763</v>
      </c>
      <c r="F50" s="687" t="s">
        <v>2764</v>
      </c>
      <c r="G50" s="3251" t="s">
        <v>2765</v>
      </c>
      <c r="H50" s="3299"/>
      <c r="I50" s="1804" t="s">
        <v>2802</v>
      </c>
      <c r="J50" s="1804">
        <f>项目基本情况!F35</f>
        <v>0</v>
      </c>
      <c r="K50" s="2699" t="s">
        <v>2767</v>
      </c>
      <c r="L50" s="1106"/>
      <c r="M50" s="1144"/>
      <c r="N50" s="1144"/>
      <c r="O50" s="1144"/>
    </row>
    <row r="51" spans="1:17" s="692" customFormat="1">
      <c r="A51" s="688" t="s">
        <v>2768</v>
      </c>
      <c r="B51" s="689" t="e">
        <f>C43</f>
        <v>#DIV/0!</v>
      </c>
      <c r="C51" s="690">
        <v>1</v>
      </c>
      <c r="D51" s="1163">
        <v>1</v>
      </c>
      <c r="E51" s="690">
        <f>'数据-汇总表'!E8+'数据-汇总表'!E9</f>
        <v>32481.78999999999</v>
      </c>
      <c r="F51" s="691" t="e">
        <f t="shared" ref="F51:F60" si="15">ROUND(B51*E51/10000,0)</f>
        <v>#DIV/0!</v>
      </c>
      <c r="G51" s="3250"/>
      <c r="H51" s="3268"/>
      <c r="I51" s="942">
        <v>1</v>
      </c>
      <c r="J51" s="942">
        <v>1</v>
      </c>
      <c r="K51" s="1145"/>
      <c r="L51" s="941"/>
      <c r="M51" s="941"/>
      <c r="N51" s="941"/>
      <c r="O51" s="941"/>
    </row>
    <row r="52" spans="1:17" s="692" customFormat="1">
      <c r="A52" s="693" t="s">
        <v>2769</v>
      </c>
      <c r="B52" s="262" t="e">
        <f>ROUND($C$43*C52*D52,0)</f>
        <v>#DIV/0!</v>
      </c>
      <c r="C52" s="200">
        <f t="shared" ref="C52:C60" si="16">IF($C$50="北京市系数",I52,J52)</f>
        <v>0</v>
      </c>
      <c r="D52" s="1164">
        <v>0.25</v>
      </c>
      <c r="E52" s="694"/>
      <c r="F52" s="691" t="e">
        <f t="shared" si="15"/>
        <v>#DIV/0!</v>
      </c>
      <c r="G52" s="3300" t="s">
        <v>2770</v>
      </c>
      <c r="H52" s="1104">
        <f>项目基本情况!B37</f>
        <v>0</v>
      </c>
      <c r="I52" s="942">
        <f>SUMIF(修正!A45:A56,H52,修正!B45:B56)</f>
        <v>0</v>
      </c>
      <c r="J52" s="943"/>
      <c r="K52" s="1144"/>
      <c r="L52" s="941"/>
      <c r="M52" s="941"/>
      <c r="N52" s="941"/>
      <c r="O52" s="941"/>
    </row>
    <row r="53" spans="1:17" s="692" customFormat="1">
      <c r="A53" s="693" t="s">
        <v>2771</v>
      </c>
      <c r="B53" s="262" t="e">
        <f t="shared" ref="B53:B60" si="17">ROUND($C$43*C53*D53,0)</f>
        <v>#DIV/0!</v>
      </c>
      <c r="C53" s="200">
        <f t="shared" si="16"/>
        <v>0</v>
      </c>
      <c r="D53" s="1164">
        <v>0.25</v>
      </c>
      <c r="E53" s="694"/>
      <c r="F53" s="691" t="e">
        <f t="shared" si="15"/>
        <v>#DIV/0!</v>
      </c>
      <c r="G53" s="3300"/>
      <c r="H53" s="1104">
        <f>项目基本情况!B37</f>
        <v>0</v>
      </c>
      <c r="I53" s="942">
        <f>SUMIF(修正!A45:A56,H53,修正!C45:C56)</f>
        <v>0</v>
      </c>
      <c r="J53" s="943"/>
      <c r="K53" s="1145"/>
      <c r="L53" s="941"/>
      <c r="M53" s="941"/>
      <c r="N53" s="941"/>
      <c r="O53" s="941"/>
    </row>
    <row r="54" spans="1:17" s="692" customFormat="1">
      <c r="A54" s="693" t="s">
        <v>2772</v>
      </c>
      <c r="B54" s="262" t="e">
        <f t="shared" si="17"/>
        <v>#DIV/0!</v>
      </c>
      <c r="C54" s="200">
        <f t="shared" si="16"/>
        <v>0</v>
      </c>
      <c r="D54" s="1164">
        <v>0.25</v>
      </c>
      <c r="E54" s="694"/>
      <c r="F54" s="691" t="e">
        <f t="shared" si="15"/>
        <v>#DIV/0!</v>
      </c>
      <c r="G54" s="3300"/>
      <c r="H54" s="1104">
        <f>项目基本情况!B37</f>
        <v>0</v>
      </c>
      <c r="I54" s="942">
        <f>SUMIF(修正!A45:A56,H54,修正!D45:D56)</f>
        <v>0</v>
      </c>
      <c r="J54" s="943"/>
      <c r="K54" s="1144"/>
      <c r="L54" s="941"/>
      <c r="M54" s="941"/>
      <c r="N54" s="941"/>
      <c r="O54" s="941"/>
    </row>
    <row r="55" spans="1:17" s="692" customFormat="1">
      <c r="A55" s="693" t="s">
        <v>2773</v>
      </c>
      <c r="B55" s="262" t="e">
        <f t="shared" si="17"/>
        <v>#DIV/0!</v>
      </c>
      <c r="C55" s="200">
        <f t="shared" si="16"/>
        <v>0</v>
      </c>
      <c r="D55" s="1164">
        <v>0.25</v>
      </c>
      <c r="E55" s="694"/>
      <c r="F55" s="691" t="e">
        <f t="shared" si="15"/>
        <v>#DIV/0!</v>
      </c>
      <c r="G55" s="3300"/>
      <c r="H55" s="1104">
        <f>项目基本情况!B37</f>
        <v>0</v>
      </c>
      <c r="I55" s="942">
        <f>SUMIF(修正!A45:A56,H55,修正!E45:E56)</f>
        <v>0</v>
      </c>
      <c r="J55" s="943"/>
      <c r="K55" s="1145"/>
      <c r="L55" s="941"/>
      <c r="M55" s="941"/>
      <c r="N55" s="941"/>
      <c r="O55" s="941"/>
    </row>
    <row r="56" spans="1:17" s="692" customFormat="1">
      <c r="A56" s="693" t="s">
        <v>2774</v>
      </c>
      <c r="B56" s="262" t="e">
        <f t="shared" si="17"/>
        <v>#DIV/0!</v>
      </c>
      <c r="C56" s="200">
        <f t="shared" si="16"/>
        <v>0</v>
      </c>
      <c r="D56" s="1164">
        <v>0.25</v>
      </c>
      <c r="E56" s="261">
        <f>'数据-汇总表'!E11</f>
        <v>0</v>
      </c>
      <c r="F56" s="691" t="e">
        <f t="shared" si="15"/>
        <v>#DIV/0!</v>
      </c>
      <c r="G56" s="2700" t="s">
        <v>2775</v>
      </c>
      <c r="H56" s="1104">
        <f>项目基本情况!C37</f>
        <v>0</v>
      </c>
      <c r="I56" s="942">
        <f>SUMIF(修正!A45:A56,H56,修正!F45:F56)</f>
        <v>0</v>
      </c>
      <c r="J56" s="943"/>
      <c r="K56" s="1144"/>
      <c r="L56" s="941"/>
      <c r="M56" s="941"/>
      <c r="N56" s="941"/>
      <c r="O56" s="941"/>
    </row>
    <row r="57" spans="1:17" s="692" customFormat="1">
      <c r="A57" s="693" t="s">
        <v>2776</v>
      </c>
      <c r="B57" s="262" t="e">
        <f t="shared" si="17"/>
        <v>#DIV/0!</v>
      </c>
      <c r="C57" s="200">
        <f t="shared" si="16"/>
        <v>0</v>
      </c>
      <c r="D57" s="1164">
        <v>0.25</v>
      </c>
      <c r="E57" s="261">
        <f>'数据-汇总表'!E12</f>
        <v>0</v>
      </c>
      <c r="F57" s="691" t="e">
        <f t="shared" si="15"/>
        <v>#DIV/0!</v>
      </c>
      <c r="G57" s="1109" t="s">
        <v>2777</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2778</v>
      </c>
      <c r="B58" s="262" t="e">
        <f t="shared" si="17"/>
        <v>#DIV/0!</v>
      </c>
      <c r="C58" s="200">
        <f t="shared" si="16"/>
        <v>0</v>
      </c>
      <c r="D58" s="1164">
        <v>0.25</v>
      </c>
      <c r="E58" s="261">
        <f>'数据-汇总表'!E13</f>
        <v>0</v>
      </c>
      <c r="F58" s="691" t="e">
        <f t="shared" si="15"/>
        <v>#DIV/0!</v>
      </c>
      <c r="G58" s="1109" t="s">
        <v>2779</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2780</v>
      </c>
      <c r="B59" s="262" t="e">
        <f t="shared" si="17"/>
        <v>#DIV/0!</v>
      </c>
      <c r="C59" s="200">
        <f t="shared" si="16"/>
        <v>0</v>
      </c>
      <c r="D59" s="1164">
        <v>0.25</v>
      </c>
      <c r="E59" s="261">
        <f>'数据-汇总表'!E14</f>
        <v>0</v>
      </c>
      <c r="F59" s="691" t="e">
        <f t="shared" si="15"/>
        <v>#DIV/0!</v>
      </c>
      <c r="G59" s="2700" t="s">
        <v>2770</v>
      </c>
      <c r="H59" s="1104">
        <f>项目基本情况!B37</f>
        <v>0</v>
      </c>
      <c r="I59" s="942">
        <f>SUMIF(修正!A45:A56,H59,修正!H45:H56)</f>
        <v>0</v>
      </c>
      <c r="J59" s="943"/>
      <c r="K59" s="1145"/>
      <c r="L59" s="941"/>
      <c r="M59" s="941"/>
      <c r="N59" s="941"/>
      <c r="O59" s="941"/>
    </row>
    <row r="60" spans="1:17" s="692" customFormat="1" ht="14.4" thickBot="1">
      <c r="A60" s="693" t="s">
        <v>2781</v>
      </c>
      <c r="B60" s="262" t="e">
        <f t="shared" si="17"/>
        <v>#DIV/0!</v>
      </c>
      <c r="C60" s="200">
        <f t="shared" si="16"/>
        <v>0</v>
      </c>
      <c r="D60" s="1164">
        <v>0.25</v>
      </c>
      <c r="E60" s="261">
        <f>'数据-汇总表'!E15</f>
        <v>0</v>
      </c>
      <c r="F60" s="691" t="e">
        <f t="shared" si="15"/>
        <v>#DIV/0!</v>
      </c>
      <c r="G60" s="2701" t="s">
        <v>2775</v>
      </c>
      <c r="H60" s="1114">
        <f>项目基本情况!C37</f>
        <v>0</v>
      </c>
      <c r="I60" s="942">
        <f>SUMIF(修正!A45:A56,H60,修正!H45:H56)</f>
        <v>0</v>
      </c>
      <c r="J60" s="943"/>
      <c r="K60" s="1144"/>
      <c r="L60" s="941"/>
      <c r="M60" s="941"/>
      <c r="N60" s="941"/>
      <c r="O60" s="941"/>
    </row>
    <row r="61" spans="1:17" s="692" customFormat="1" ht="14.4" thickBot="1">
      <c r="A61" s="695" t="s">
        <v>2782</v>
      </c>
      <c r="B61" s="696" t="s">
        <v>28</v>
      </c>
      <c r="C61" s="696" t="s">
        <v>29</v>
      </c>
      <c r="D61" s="696" t="s">
        <v>1025</v>
      </c>
      <c r="E61" s="696">
        <f>IF(B41="楼面地价",SUM(E51:E60),'数据-汇总表'!D3)</f>
        <v>1574.14</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2020-6-1</v>
      </c>
      <c r="D63" s="761">
        <f>EDATE(C63,-3)</f>
        <v>43891</v>
      </c>
      <c r="E63" s="761">
        <f>EDATE(D63,-3)</f>
        <v>43800</v>
      </c>
      <c r="F63" s="761">
        <f t="shared" ref="F63:O63" si="18">EDATE(E63,-3)</f>
        <v>43709</v>
      </c>
      <c r="G63" s="761">
        <f t="shared" si="18"/>
        <v>43617</v>
      </c>
      <c r="H63" s="761">
        <f t="shared" si="18"/>
        <v>43525</v>
      </c>
      <c r="I63" s="761">
        <f t="shared" si="18"/>
        <v>43435</v>
      </c>
      <c r="J63" s="761">
        <f t="shared" si="18"/>
        <v>43344</v>
      </c>
      <c r="K63" s="761">
        <f t="shared" si="18"/>
        <v>43252</v>
      </c>
      <c r="L63" s="761">
        <f t="shared" si="18"/>
        <v>43160</v>
      </c>
      <c r="M63" s="761">
        <f t="shared" si="18"/>
        <v>43070</v>
      </c>
      <c r="N63" s="761">
        <f t="shared" si="18"/>
        <v>42979</v>
      </c>
      <c r="O63" s="761">
        <f t="shared" si="18"/>
        <v>42887</v>
      </c>
    </row>
    <row r="64" spans="1:17" ht="22.2" thickBot="1">
      <c r="A64" s="763" t="s">
        <v>2675</v>
      </c>
      <c r="B64" s="759"/>
      <c r="C64" s="764"/>
      <c r="D64" s="764"/>
      <c r="E64" s="764"/>
      <c r="F64" s="765"/>
      <c r="G64" s="765"/>
      <c r="H64" s="764"/>
      <c r="I64" s="764"/>
      <c r="J64" s="764"/>
      <c r="K64" s="766"/>
      <c r="L64" s="767"/>
      <c r="M64" s="764"/>
      <c r="N64" s="764"/>
      <c r="O64" s="1159"/>
      <c r="P64" s="503"/>
      <c r="Q64" s="504"/>
    </row>
    <row r="65" spans="1:17" s="508" customFormat="1" ht="14.4">
      <c r="A65" s="2702" t="s">
        <v>2783</v>
      </c>
      <c r="B65" s="1358"/>
      <c r="C65" s="1571" t="str">
        <f>YEAR(C63)&amp;"-"&amp;ROUNDUP(MONTH(C63)/3,0)</f>
        <v>2020-2</v>
      </c>
      <c r="D65" s="1571" t="str">
        <f t="shared" ref="D65:O65" si="19">YEAR(D63)&amp;"-"&amp;ROUNDUP(MONTH(D63)/3,0)</f>
        <v>2020-1</v>
      </c>
      <c r="E65" s="1571" t="str">
        <f t="shared" si="19"/>
        <v>2019-4</v>
      </c>
      <c r="F65" s="1571" t="str">
        <f t="shared" si="19"/>
        <v>2019-3</v>
      </c>
      <c r="G65" s="1571" t="str">
        <f t="shared" si="19"/>
        <v>2019-2</v>
      </c>
      <c r="H65" s="1571" t="str">
        <f t="shared" si="19"/>
        <v>2019-1</v>
      </c>
      <c r="I65" s="1571" t="str">
        <f t="shared" si="19"/>
        <v>2018-4</v>
      </c>
      <c r="J65" s="1571" t="str">
        <f t="shared" si="19"/>
        <v>2018-3</v>
      </c>
      <c r="K65" s="1571" t="str">
        <f t="shared" si="19"/>
        <v>2018-2</v>
      </c>
      <c r="L65" s="1571" t="str">
        <f t="shared" si="19"/>
        <v>2018-1</v>
      </c>
      <c r="M65" s="1571" t="str">
        <f t="shared" si="19"/>
        <v>2017-4</v>
      </c>
      <c r="N65" s="1571" t="str">
        <f t="shared" si="19"/>
        <v>2017-3</v>
      </c>
      <c r="O65" s="1571" t="str">
        <f t="shared" si="19"/>
        <v>2017-2</v>
      </c>
      <c r="P65" s="507"/>
    </row>
    <row r="66" spans="1:17" s="117" customFormat="1" ht="30.75" customHeight="1">
      <c r="A66" s="2707" t="s">
        <v>2803</v>
      </c>
      <c r="B66" s="332" t="str">
        <f>"北京市平均增长率"&amp;TEXT(基准地价修正!P24,"0.00%")</f>
        <v>北京市平均增长率1.31%</v>
      </c>
      <c r="C66" s="603">
        <v>100</v>
      </c>
      <c r="D66" s="595"/>
      <c r="E66" s="595"/>
      <c r="F66" s="595"/>
      <c r="G66" s="595"/>
      <c r="H66" s="595"/>
      <c r="I66" s="595"/>
      <c r="J66" s="595"/>
      <c r="K66" s="595"/>
      <c r="L66" s="595"/>
      <c r="M66" s="1566"/>
      <c r="N66" s="1566"/>
      <c r="O66" s="1568"/>
      <c r="P66" s="504"/>
    </row>
    <row r="67" spans="1:17" s="117" customFormat="1" ht="15" thickBot="1">
      <c r="A67" s="515" t="s">
        <v>2586</v>
      </c>
      <c r="B67" s="516"/>
      <c r="C67" s="517"/>
      <c r="D67" s="518"/>
      <c r="E67" s="518"/>
      <c r="F67" s="518"/>
      <c r="G67" s="518"/>
      <c r="H67" s="518"/>
      <c r="I67" s="518"/>
      <c r="J67" s="518"/>
      <c r="K67" s="518"/>
      <c r="L67" s="518"/>
      <c r="M67" s="519"/>
      <c r="N67" s="519"/>
      <c r="O67" s="520"/>
      <c r="P67" s="504"/>
      <c r="Q67" s="504"/>
    </row>
    <row r="68" spans="1:17" s="117" customFormat="1" ht="14.4">
      <c r="A68" s="521" t="s">
        <v>2551</v>
      </c>
      <c r="B68" s="510"/>
      <c r="C68" s="522" t="s">
        <v>2653</v>
      </c>
      <c r="D68" s="523"/>
      <c r="E68" s="523"/>
      <c r="F68" s="523"/>
      <c r="G68" s="523"/>
      <c r="H68" s="523"/>
      <c r="I68" s="523"/>
      <c r="J68" s="523"/>
      <c r="K68" s="523"/>
      <c r="L68" s="524"/>
      <c r="M68" s="525"/>
      <c r="N68" s="1151"/>
      <c r="O68" s="1151"/>
      <c r="P68" s="526"/>
      <c r="Q68" s="504"/>
    </row>
    <row r="69" spans="1:17" s="117" customFormat="1" ht="14.4" thickBot="1">
      <c r="A69" s="521"/>
      <c r="B69" s="510"/>
      <c r="C69" s="639">
        <v>100</v>
      </c>
      <c r="D69" s="512"/>
      <c r="E69" s="512"/>
      <c r="F69" s="512"/>
      <c r="G69" s="512"/>
      <c r="H69" s="512"/>
      <c r="I69" s="512"/>
      <c r="J69" s="512"/>
      <c r="K69" s="512"/>
      <c r="L69" s="512"/>
      <c r="M69" s="514"/>
      <c r="N69" s="1151"/>
      <c r="O69" s="1151"/>
      <c r="P69" s="504"/>
      <c r="Q69" s="504"/>
    </row>
    <row r="70" spans="1:17" ht="14.4">
      <c r="A70" s="527" t="s">
        <v>2589</v>
      </c>
      <c r="B70" s="528" t="s">
        <v>2555</v>
      </c>
      <c r="C70" s="530"/>
      <c r="D70" s="530"/>
      <c r="E70" s="530"/>
      <c r="F70" s="530"/>
      <c r="G70" s="530"/>
      <c r="H70" s="530"/>
      <c r="I70" s="530"/>
      <c r="J70" s="530"/>
      <c r="K70" s="531"/>
      <c r="L70" s="532"/>
      <c r="M70" s="533"/>
      <c r="N70" s="1152"/>
      <c r="O70" s="1152"/>
      <c r="P70" s="45"/>
      <c r="Q70" s="504"/>
    </row>
    <row r="71" spans="1:17" ht="14.4" thickBot="1">
      <c r="A71" s="534"/>
      <c r="B71" s="535"/>
      <c r="C71" s="536"/>
      <c r="D71" s="536"/>
      <c r="E71" s="536"/>
      <c r="F71" s="536"/>
      <c r="G71" s="536"/>
      <c r="H71" s="536"/>
      <c r="I71" s="536"/>
      <c r="J71" s="536"/>
      <c r="K71" s="536"/>
      <c r="L71" s="536"/>
      <c r="M71" s="537"/>
      <c r="N71" s="1153"/>
      <c r="O71" s="1153"/>
      <c r="P71" s="45"/>
      <c r="Q71" s="504"/>
    </row>
    <row r="72" spans="1:17" ht="29.4" thickTop="1">
      <c r="A72" s="534"/>
      <c r="B72" s="538" t="s">
        <v>2558</v>
      </c>
      <c r="C72" s="539"/>
      <c r="D72" s="539"/>
      <c r="E72" s="539"/>
      <c r="F72" s="539"/>
      <c r="G72" s="539"/>
      <c r="H72" s="539"/>
      <c r="I72" s="539"/>
      <c r="J72" s="539"/>
      <c r="K72" s="540"/>
      <c r="L72" s="541"/>
      <c r="M72" s="542"/>
      <c r="N72" s="1152"/>
      <c r="O72" s="1152"/>
      <c r="P72" s="45"/>
      <c r="Q72" s="504"/>
    </row>
    <row r="73" spans="1:17" ht="14.4" thickBot="1">
      <c r="A73" s="534"/>
      <c r="B73" s="543"/>
      <c r="C73" s="544"/>
      <c r="D73" s="544"/>
      <c r="E73" s="544"/>
      <c r="F73" s="544"/>
      <c r="G73" s="544"/>
      <c r="H73" s="544"/>
      <c r="I73" s="544"/>
      <c r="J73" s="544"/>
      <c r="K73" s="544"/>
      <c r="L73" s="544"/>
      <c r="M73" s="545"/>
      <c r="N73" s="1153"/>
      <c r="O73" s="1153"/>
      <c r="P73" s="45"/>
      <c r="Q73" s="504"/>
    </row>
    <row r="74" spans="1:17" ht="15" thickTop="1">
      <c r="A74" s="534"/>
      <c r="B74" s="546" t="s">
        <v>2559</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c r="A75" s="534"/>
      <c r="B75" s="548"/>
      <c r="C75" s="549"/>
      <c r="D75" s="549"/>
      <c r="E75" s="549"/>
      <c r="F75" s="549"/>
      <c r="G75" s="549"/>
      <c r="H75" s="549"/>
      <c r="I75" s="549"/>
      <c r="J75" s="549"/>
      <c r="K75" s="550"/>
      <c r="L75" s="551"/>
      <c r="M75" s="552"/>
      <c r="N75" s="1152"/>
      <c r="O75" s="1152"/>
      <c r="P75" s="45"/>
      <c r="Q75" s="504"/>
    </row>
    <row r="76" spans="1:17" ht="14.4"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4.4" thickTop="1">
      <c r="A77" s="553"/>
      <c r="B77" s="538">
        <f>B12</f>
        <v>111</v>
      </c>
      <c r="C77" s="554"/>
      <c r="D77" s="554"/>
      <c r="E77" s="554"/>
      <c r="F77" s="554"/>
      <c r="G77" s="554"/>
      <c r="H77" s="555"/>
      <c r="I77" s="555"/>
      <c r="J77" s="555"/>
      <c r="K77" s="555"/>
      <c r="L77" s="556"/>
      <c r="M77" s="557"/>
      <c r="N77" s="1154"/>
      <c r="O77" s="1154"/>
      <c r="P77" s="558"/>
      <c r="Q77" s="559"/>
    </row>
    <row r="78" spans="1:17" s="471" customFormat="1" ht="14.4" thickBot="1">
      <c r="A78" s="553"/>
      <c r="B78" s="543"/>
      <c r="C78" s="560"/>
      <c r="D78" s="536"/>
      <c r="E78" s="536"/>
      <c r="F78" s="536"/>
      <c r="G78" s="536"/>
      <c r="H78" s="536"/>
      <c r="I78" s="536"/>
      <c r="J78" s="536"/>
      <c r="K78" s="536"/>
      <c r="L78" s="536"/>
      <c r="M78" s="537"/>
      <c r="N78" s="1153"/>
      <c r="O78" s="1153"/>
      <c r="P78" s="558"/>
      <c r="Q78" s="559"/>
    </row>
    <row r="79" spans="1:17" s="471" customFormat="1" ht="14.4" thickTop="1">
      <c r="A79" s="553"/>
      <c r="B79" s="538">
        <f>B13</f>
        <v>111</v>
      </c>
      <c r="C79" s="554"/>
      <c r="D79" s="554"/>
      <c r="E79" s="554"/>
      <c r="F79" s="554"/>
      <c r="G79" s="554"/>
      <c r="H79" s="555"/>
      <c r="I79" s="555"/>
      <c r="J79" s="555"/>
      <c r="K79" s="555"/>
      <c r="L79" s="556"/>
      <c r="M79" s="557"/>
      <c r="N79" s="1154"/>
      <c r="O79" s="1154"/>
      <c r="P79" s="470"/>
      <c r="Q79" s="561"/>
    </row>
    <row r="80" spans="1:17" s="471" customFormat="1" ht="14.4" thickBot="1">
      <c r="A80" s="553"/>
      <c r="B80" s="543"/>
      <c r="C80" s="560"/>
      <c r="D80" s="560"/>
      <c r="E80" s="560"/>
      <c r="F80" s="560"/>
      <c r="G80" s="560"/>
      <c r="H80" s="562"/>
      <c r="I80" s="562"/>
      <c r="J80" s="562"/>
      <c r="K80" s="562"/>
      <c r="L80" s="562"/>
      <c r="M80" s="563"/>
      <c r="N80" s="1154"/>
      <c r="O80" s="1154"/>
      <c r="P80" s="558"/>
      <c r="Q80" s="559"/>
    </row>
    <row r="81" spans="1:17" s="471" customFormat="1" ht="14.4" thickTop="1">
      <c r="A81" s="553"/>
      <c r="B81" s="546">
        <f>B14</f>
        <v>111</v>
      </c>
      <c r="C81" s="523"/>
      <c r="D81" s="523"/>
      <c r="E81" s="523"/>
      <c r="F81" s="523"/>
      <c r="G81" s="523"/>
      <c r="H81" s="564"/>
      <c r="I81" s="564"/>
      <c r="J81" s="564"/>
      <c r="K81" s="564"/>
      <c r="L81" s="565"/>
      <c r="M81" s="566"/>
      <c r="N81" s="1154"/>
      <c r="O81" s="1154"/>
      <c r="P81" s="567"/>
      <c r="Q81" s="559"/>
    </row>
    <row r="82" spans="1:17" s="471" customFormat="1" ht="14.4" thickBot="1">
      <c r="A82" s="568"/>
      <c r="B82" s="569"/>
      <c r="C82" s="570"/>
      <c r="D82" s="570"/>
      <c r="E82" s="570"/>
      <c r="F82" s="570"/>
      <c r="G82" s="570"/>
      <c r="H82" s="571"/>
      <c r="I82" s="571"/>
      <c r="J82" s="571"/>
      <c r="K82" s="571"/>
      <c r="L82" s="571"/>
      <c r="M82" s="572"/>
      <c r="N82" s="1154"/>
      <c r="O82" s="1154"/>
      <c r="P82" s="558"/>
      <c r="Q82" s="559"/>
    </row>
    <row r="83" spans="1:17" ht="14.4">
      <c r="A83" s="527" t="s">
        <v>2560</v>
      </c>
      <c r="B83" s="528" t="s">
        <v>2706</v>
      </c>
      <c r="C83" s="573" t="s">
        <v>2598</v>
      </c>
      <c r="D83" s="573" t="s">
        <v>2599</v>
      </c>
      <c r="E83" s="573" t="s">
        <v>2600</v>
      </c>
      <c r="F83" s="573" t="s">
        <v>2601</v>
      </c>
      <c r="G83" s="573" t="s">
        <v>2602</v>
      </c>
      <c r="H83" s="529"/>
      <c r="I83" s="529"/>
      <c r="J83" s="529"/>
      <c r="K83" s="574"/>
      <c r="L83" s="575"/>
      <c r="M83" s="576"/>
      <c r="N83" s="1152"/>
      <c r="O83" s="1152"/>
      <c r="P83" s="577"/>
      <c r="Q83" s="504"/>
    </row>
    <row r="84" spans="1:17" ht="14.4"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 thickTop="1">
      <c r="A85" s="534"/>
      <c r="B85" s="538" t="s">
        <v>2603</v>
      </c>
      <c r="C85" s="578" t="s">
        <v>2598</v>
      </c>
      <c r="D85" s="578" t="s">
        <v>2599</v>
      </c>
      <c r="E85" s="578" t="s">
        <v>2600</v>
      </c>
      <c r="F85" s="578" t="s">
        <v>2601</v>
      </c>
      <c r="G85" s="578" t="s">
        <v>2602</v>
      </c>
      <c r="H85" s="539"/>
      <c r="I85" s="539"/>
      <c r="J85" s="539"/>
      <c r="K85" s="540"/>
      <c r="L85" s="541"/>
      <c r="M85" s="542"/>
      <c r="N85" s="1152"/>
      <c r="O85" s="1152"/>
      <c r="P85" s="45"/>
      <c r="Q85" s="504"/>
    </row>
    <row r="86" spans="1:17" ht="14.4"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29.4" thickTop="1">
      <c r="A87" s="579"/>
      <c r="B87" s="538" t="s">
        <v>2786</v>
      </c>
      <c r="C87" s="573" t="s">
        <v>2598</v>
      </c>
      <c r="D87" s="573" t="s">
        <v>2599</v>
      </c>
      <c r="E87" s="573" t="s">
        <v>2600</v>
      </c>
      <c r="F87" s="573" t="s">
        <v>2601</v>
      </c>
      <c r="G87" s="573" t="s">
        <v>2602</v>
      </c>
      <c r="H87" s="578"/>
      <c r="I87" s="578"/>
      <c r="J87" s="578"/>
      <c r="K87" s="578"/>
      <c r="L87" s="698"/>
      <c r="M87" s="622"/>
      <c r="N87" s="1151"/>
      <c r="O87" s="1151"/>
      <c r="P87" s="45"/>
      <c r="Q87" s="504"/>
    </row>
    <row r="88" spans="1:17" s="117" customFormat="1" ht="14.4"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9.4" thickTop="1">
      <c r="A89" s="579"/>
      <c r="B89" s="538" t="s">
        <v>2787</v>
      </c>
      <c r="C89" s="573" t="s">
        <v>2598</v>
      </c>
      <c r="D89" s="573" t="s">
        <v>2599</v>
      </c>
      <c r="E89" s="573" t="s">
        <v>2600</v>
      </c>
      <c r="F89" s="573" t="s">
        <v>2601</v>
      </c>
      <c r="G89" s="573" t="s">
        <v>2602</v>
      </c>
      <c r="H89" s="578"/>
      <c r="I89" s="578"/>
      <c r="J89" s="578"/>
      <c r="K89" s="578"/>
      <c r="L89" s="578"/>
      <c r="M89" s="622"/>
      <c r="N89" s="1151"/>
      <c r="O89" s="1151"/>
      <c r="P89" s="45"/>
      <c r="Q89" s="504"/>
    </row>
    <row r="90" spans="1:17" s="117" customFormat="1" ht="14.4"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 thickTop="1">
      <c r="A91" s="553"/>
      <c r="B91" s="538" t="s">
        <v>2655</v>
      </c>
      <c r="C91" s="573" t="s">
        <v>2598</v>
      </c>
      <c r="D91" s="573" t="s">
        <v>2599</v>
      </c>
      <c r="E91" s="573" t="s">
        <v>2600</v>
      </c>
      <c r="F91" s="573" t="s">
        <v>2601</v>
      </c>
      <c r="G91" s="573" t="s">
        <v>2602</v>
      </c>
      <c r="H91" s="600"/>
      <c r="I91" s="600"/>
      <c r="J91" s="600"/>
      <c r="K91" s="600"/>
      <c r="L91" s="601"/>
      <c r="M91" s="602"/>
      <c r="N91" s="1154"/>
      <c r="O91" s="1154"/>
      <c r="P91" s="558"/>
      <c r="Q91" s="559"/>
    </row>
    <row r="92" spans="1:17" s="471" customFormat="1" ht="14.4"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 thickTop="1">
      <c r="A93" s="553"/>
      <c r="B93" s="546" t="s">
        <v>2804</v>
      </c>
      <c r="C93" s="660" t="s">
        <v>2676</v>
      </c>
      <c r="D93" s="660" t="s">
        <v>2677</v>
      </c>
      <c r="E93" s="660" t="s">
        <v>2678</v>
      </c>
      <c r="F93" s="660" t="s">
        <v>2679</v>
      </c>
      <c r="G93" s="660" t="s">
        <v>2680</v>
      </c>
      <c r="H93" s="600"/>
      <c r="I93" s="600"/>
      <c r="J93" s="600"/>
      <c r="K93" s="600"/>
      <c r="L93" s="600"/>
      <c r="M93" s="602"/>
      <c r="N93" s="1154"/>
      <c r="O93" s="1154"/>
      <c r="P93" s="558"/>
      <c r="Q93" s="559"/>
    </row>
    <row r="94" spans="1:17" s="471" customFormat="1" ht="14.4" thickBot="1">
      <c r="A94" s="553"/>
      <c r="B94" s="546"/>
      <c r="C94" s="544">
        <v>100</v>
      </c>
      <c r="D94" s="544">
        <f>C94-$K25</f>
        <v>100</v>
      </c>
      <c r="E94" s="544">
        <f>D94-$K25</f>
        <v>100</v>
      </c>
      <c r="F94" s="544">
        <f>E94-$K25</f>
        <v>100</v>
      </c>
      <c r="G94" s="544">
        <f>F94-$K25</f>
        <v>100</v>
      </c>
      <c r="H94" s="548"/>
      <c r="I94" s="548"/>
      <c r="J94" s="548"/>
      <c r="K94" s="548"/>
      <c r="L94" s="548"/>
      <c r="M94" s="1384"/>
      <c r="N94" s="1154"/>
      <c r="O94" s="1154"/>
      <c r="P94" s="558"/>
      <c r="Q94" s="559"/>
    </row>
    <row r="95" spans="1:17" ht="15" thickTop="1">
      <c r="A95" s="534"/>
      <c r="B95" s="538" t="str">
        <f>B27</f>
        <v>临街状况</v>
      </c>
      <c r="C95" s="539" t="s">
        <v>2788</v>
      </c>
      <c r="D95" s="539" t="s">
        <v>2789</v>
      </c>
      <c r="E95" s="539" t="s">
        <v>2790</v>
      </c>
      <c r="F95" s="539" t="s">
        <v>2791</v>
      </c>
      <c r="G95" s="539"/>
      <c r="H95" s="539"/>
      <c r="I95" s="539"/>
      <c r="J95" s="539"/>
      <c r="K95" s="540"/>
      <c r="L95" s="541"/>
      <c r="M95" s="542"/>
      <c r="N95" s="1152"/>
      <c r="O95" s="1152"/>
      <c r="P95" s="45"/>
      <c r="Q95" s="504"/>
    </row>
    <row r="96" spans="1:17" ht="14.4"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9.4" thickTop="1">
      <c r="A97" s="534"/>
      <c r="B97" s="538" t="s">
        <v>2692</v>
      </c>
      <c r="C97" s="554"/>
      <c r="D97" s="554"/>
      <c r="E97" s="554"/>
      <c r="F97" s="554"/>
      <c r="G97" s="554"/>
      <c r="H97" s="583"/>
      <c r="I97" s="583"/>
      <c r="J97" s="583"/>
      <c r="K97" s="584"/>
      <c r="L97" s="585"/>
      <c r="M97" s="586"/>
      <c r="N97" s="1152"/>
      <c r="O97" s="1152"/>
      <c r="P97" s="45"/>
      <c r="Q97" s="504"/>
    </row>
    <row r="98" spans="1:17" ht="14.4"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 thickTop="1">
      <c r="A99" s="534"/>
      <c r="B99" s="538" t="s">
        <v>2751</v>
      </c>
      <c r="C99" s="583"/>
      <c r="D99" s="583"/>
      <c r="E99" s="583"/>
      <c r="F99" s="583"/>
      <c r="G99" s="583"/>
      <c r="H99" s="583"/>
      <c r="I99" s="583"/>
      <c r="J99" s="583"/>
      <c r="K99" s="584"/>
      <c r="L99" s="585"/>
      <c r="M99" s="586"/>
      <c r="N99" s="1152"/>
      <c r="O99" s="1152"/>
      <c r="P99" s="45"/>
      <c r="Q99" s="504"/>
    </row>
    <row r="100" spans="1:17" ht="14.4"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4.4" thickTop="1">
      <c r="A101" s="534"/>
      <c r="B101" s="546">
        <f>B31</f>
        <v>111</v>
      </c>
      <c r="C101" s="554"/>
      <c r="D101" s="554"/>
      <c r="E101" s="554"/>
      <c r="F101" s="554"/>
      <c r="G101" s="587"/>
      <c r="H101" s="587"/>
      <c r="I101" s="587"/>
      <c r="J101" s="587"/>
      <c r="K101" s="588"/>
      <c r="L101" s="589"/>
      <c r="M101" s="590"/>
      <c r="N101" s="1152"/>
      <c r="O101" s="1152"/>
      <c r="P101" s="45"/>
      <c r="Q101" s="504"/>
    </row>
    <row r="102" spans="1:17" ht="14.4" thickBot="1">
      <c r="A102" s="534"/>
      <c r="B102" s="569"/>
      <c r="C102" s="560"/>
      <c r="D102" s="536"/>
      <c r="E102" s="536"/>
      <c r="F102" s="536"/>
      <c r="G102" s="591"/>
      <c r="H102" s="591"/>
      <c r="I102" s="591"/>
      <c r="J102" s="591"/>
      <c r="K102" s="591"/>
      <c r="L102" s="591"/>
      <c r="M102" s="592"/>
      <c r="N102" s="1153"/>
      <c r="O102" s="1153"/>
      <c r="P102" s="45"/>
      <c r="Q102" s="504"/>
    </row>
    <row r="103" spans="1:17" ht="14.4" thickTop="1">
      <c r="A103" s="675"/>
      <c r="B103" s="538">
        <f>B32</f>
        <v>111</v>
      </c>
      <c r="C103" s="554"/>
      <c r="D103" s="554"/>
      <c r="E103" s="554"/>
      <c r="F103" s="554"/>
      <c r="G103" s="583"/>
      <c r="H103" s="583"/>
      <c r="I103" s="583"/>
      <c r="J103" s="583"/>
      <c r="K103" s="584"/>
      <c r="L103" s="585"/>
      <c r="M103" s="586"/>
      <c r="N103" s="1152"/>
      <c r="O103" s="1152"/>
      <c r="P103" s="45"/>
      <c r="Q103" s="504"/>
    </row>
    <row r="104" spans="1:17" ht="14.4" thickBot="1">
      <c r="A104" s="534"/>
      <c r="B104" s="543"/>
      <c r="C104" s="560"/>
      <c r="D104" s="560"/>
      <c r="E104" s="560"/>
      <c r="F104" s="560"/>
      <c r="G104" s="536"/>
      <c r="H104" s="536"/>
      <c r="I104" s="536"/>
      <c r="J104" s="536"/>
      <c r="K104" s="536"/>
      <c r="L104" s="536"/>
      <c r="M104" s="537"/>
      <c r="N104" s="1153"/>
      <c r="O104" s="1153"/>
      <c r="P104" s="45"/>
      <c r="Q104" s="504"/>
    </row>
    <row r="105" spans="1:17" s="471" customFormat="1" ht="14.4"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4.4" thickBot="1">
      <c r="A106" s="553"/>
      <c r="B106" s="546"/>
      <c r="C106" s="570"/>
      <c r="D106" s="570"/>
      <c r="E106" s="570"/>
      <c r="F106" s="570"/>
      <c r="G106" s="677"/>
      <c r="H106" s="677"/>
      <c r="I106" s="677"/>
      <c r="J106" s="677"/>
      <c r="K106" s="677"/>
      <c r="L106" s="677"/>
      <c r="M106" s="699"/>
      <c r="N106" s="1153"/>
      <c r="O106" s="1153"/>
      <c r="P106" s="558"/>
      <c r="Q106" s="559"/>
    </row>
    <row r="107" spans="1:17" ht="14.4">
      <c r="A107" s="527" t="s">
        <v>2564</v>
      </c>
      <c r="B107" s="528" t="s">
        <v>2792</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56" t="str">
        <f t="shared" si="25"/>
        <v>(含)-</v>
      </c>
      <c r="L107" s="1756" t="str">
        <f t="shared" si="25"/>
        <v>(含)-</v>
      </c>
      <c r="M107" s="1757" t="str">
        <f>M108&amp;"(含)"&amp;"-"&amp;P108</f>
        <v>(含)-</v>
      </c>
      <c r="N107" s="1152"/>
      <c r="O107" s="1152"/>
      <c r="P107" s="45"/>
      <c r="Q107" s="504"/>
    </row>
    <row r="108" spans="1:17">
      <c r="A108" s="534"/>
      <c r="B108" s="546"/>
      <c r="C108" s="595"/>
      <c r="D108" s="595"/>
      <c r="E108" s="595"/>
      <c r="F108" s="595"/>
      <c r="G108" s="595"/>
      <c r="H108" s="595"/>
      <c r="I108" s="595"/>
      <c r="J108" s="596"/>
      <c r="K108" s="596"/>
      <c r="L108" s="597"/>
      <c r="M108" s="598"/>
      <c r="N108" s="1152"/>
      <c r="O108" s="1152"/>
      <c r="P108" s="45"/>
      <c r="Q108" s="504"/>
    </row>
    <row r="109" spans="1:17" ht="14.4"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2793</v>
      </c>
      <c r="C110" s="583"/>
      <c r="D110" s="583"/>
      <c r="E110" s="583"/>
      <c r="F110" s="583"/>
      <c r="G110" s="583"/>
      <c r="H110" s="583"/>
      <c r="I110" s="583"/>
      <c r="J110" s="583"/>
      <c r="K110" s="584"/>
      <c r="L110" s="585"/>
      <c r="M110" s="586"/>
      <c r="N110" s="1152"/>
      <c r="O110" s="1152"/>
      <c r="P110" s="45"/>
      <c r="Q110" s="504"/>
    </row>
    <row r="111" spans="1:17" ht="14.4"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2795</v>
      </c>
      <c r="C112" s="554"/>
      <c r="D112" s="554"/>
      <c r="E112" s="554"/>
      <c r="F112" s="554"/>
      <c r="G112" s="554"/>
      <c r="H112" s="583"/>
      <c r="I112" s="583"/>
      <c r="J112" s="583"/>
      <c r="K112" s="584"/>
      <c r="L112" s="585"/>
      <c r="M112" s="586"/>
      <c r="N112" s="1154"/>
      <c r="O112" s="1154"/>
      <c r="P112" s="558"/>
      <c r="Q112" s="559"/>
    </row>
    <row r="113" spans="1:17" s="471" customFormat="1" ht="14.4"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2796</v>
      </c>
      <c r="C114" s="554"/>
      <c r="D114" s="554"/>
      <c r="E114" s="583"/>
      <c r="F114" s="583"/>
      <c r="G114" s="583"/>
      <c r="H114" s="583"/>
      <c r="I114" s="583"/>
      <c r="J114" s="583"/>
      <c r="K114" s="584"/>
      <c r="L114" s="585"/>
      <c r="M114" s="586"/>
      <c r="N114" s="1152"/>
      <c r="O114" s="1152"/>
      <c r="P114" s="45"/>
      <c r="Q114" s="504"/>
    </row>
    <row r="115" spans="1:17" ht="14.4"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4.4" thickTop="1">
      <c r="A116" s="599"/>
      <c r="B116" s="538">
        <f>B38</f>
        <v>111</v>
      </c>
      <c r="C116" s="554"/>
      <c r="D116" s="554"/>
      <c r="E116" s="554"/>
      <c r="F116" s="554"/>
      <c r="G116" s="554"/>
      <c r="H116" s="583"/>
      <c r="I116" s="583"/>
      <c r="J116" s="583"/>
      <c r="K116" s="584"/>
      <c r="L116" s="585"/>
      <c r="M116" s="586"/>
      <c r="N116" s="1152"/>
      <c r="O116" s="1152"/>
      <c r="P116" s="45"/>
      <c r="Q116" s="504"/>
    </row>
    <row r="117" spans="1:17" ht="14.4" thickBot="1">
      <c r="A117" s="534"/>
      <c r="B117" s="543"/>
      <c r="C117" s="560"/>
      <c r="D117" s="536"/>
      <c r="E117" s="536"/>
      <c r="F117" s="536"/>
      <c r="G117" s="536"/>
      <c r="H117" s="536"/>
      <c r="I117" s="536"/>
      <c r="J117" s="536"/>
      <c r="K117" s="536"/>
      <c r="L117" s="536"/>
      <c r="M117" s="537"/>
      <c r="N117" s="1153"/>
      <c r="O117" s="1153"/>
      <c r="P117" s="45"/>
      <c r="Q117" s="504"/>
    </row>
    <row r="118" spans="1:17" ht="14.4" thickTop="1">
      <c r="A118" s="599"/>
      <c r="B118" s="538">
        <f>B39</f>
        <v>111</v>
      </c>
      <c r="C118" s="554"/>
      <c r="D118" s="554"/>
      <c r="E118" s="554"/>
      <c r="F118" s="554"/>
      <c r="G118" s="583"/>
      <c r="H118" s="583"/>
      <c r="I118" s="583"/>
      <c r="J118" s="583"/>
      <c r="K118" s="584"/>
      <c r="L118" s="585"/>
      <c r="M118" s="586"/>
      <c r="N118" s="1152"/>
      <c r="O118" s="1152"/>
      <c r="P118" s="45"/>
      <c r="Q118" s="504"/>
    </row>
    <row r="119" spans="1:17" ht="14.4" thickBot="1">
      <c r="A119" s="534"/>
      <c r="B119" s="543"/>
      <c r="C119" s="560"/>
      <c r="D119" s="560"/>
      <c r="E119" s="560"/>
      <c r="F119" s="560"/>
      <c r="G119" s="536"/>
      <c r="H119" s="536"/>
      <c r="I119" s="536"/>
      <c r="J119" s="536"/>
      <c r="K119" s="536"/>
      <c r="L119" s="536"/>
      <c r="M119" s="537"/>
      <c r="N119" s="1153"/>
      <c r="O119" s="1153"/>
      <c r="P119" s="45"/>
      <c r="Q119" s="504"/>
    </row>
    <row r="120" spans="1:17" s="471" customFormat="1" ht="14.4"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4.4"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3.2"/>
  <cols>
    <col min="1" max="1" width="9.77734375" style="2779" customWidth="1"/>
    <col min="2" max="2" width="19.21875" style="2885" customWidth="1"/>
    <col min="3" max="4" width="12" style="2711"/>
    <col min="5" max="5" width="14.6640625" style="2711" customWidth="1"/>
    <col min="6" max="8" width="12" style="2711"/>
    <col min="9" max="9" width="12.21875" style="2711" bestFit="1" customWidth="1"/>
    <col min="10" max="10" width="12" style="2711"/>
    <col min="11" max="11" width="8.109375" style="2774" customWidth="1"/>
    <col min="12" max="12" width="12" style="2711"/>
    <col min="13" max="13" width="8.44140625" style="2711" customWidth="1"/>
    <col min="14" max="14" width="9.77734375" style="2711" customWidth="1"/>
    <col min="15" max="25" width="12" style="2711"/>
    <col min="26" max="26" width="9.33203125" style="2779" customWidth="1"/>
    <col min="27" max="32" width="9.33203125" style="1371" customWidth="1"/>
    <col min="33" max="36" width="9.33203125" style="2779" customWidth="1"/>
    <col min="37" max="38" width="9.33203125" style="2711" customWidth="1"/>
    <col min="39" max="16384" width="12" style="2711"/>
  </cols>
  <sheetData>
    <row r="1" spans="1:36" ht="31.2">
      <c r="A1" s="240" t="s">
        <v>2805</v>
      </c>
      <c r="B1" s="241"/>
      <c r="C1" s="245" t="s">
        <v>2806</v>
      </c>
      <c r="D1" s="388">
        <f>SUM(D29:D30,D33:D39)</f>
        <v>0</v>
      </c>
      <c r="E1" s="2708"/>
      <c r="F1" s="2708"/>
      <c r="G1" s="2708"/>
      <c r="H1" s="2708"/>
      <c r="I1" s="2708"/>
      <c r="J1" s="2708"/>
      <c r="K1" s="1369"/>
      <c r="L1" s="2709" t="s">
        <v>2807</v>
      </c>
      <c r="M1" s="1080">
        <f>SUMPRODUCT((区片价!B5:B9=I2)*(区片价!C3:F3=E2)*(区片价!C5:F9))</f>
        <v>0</v>
      </c>
      <c r="N1" s="1083">
        <f>SUMPRODUCT((因素修正幅度!B5:B9=I2)*(因素修正幅度!C3:F3=E2)*(因素修正幅度!C5:F9))</f>
        <v>0</v>
      </c>
      <c r="O1" s="2710"/>
      <c r="P1" s="2710"/>
      <c r="Q1" s="1369"/>
      <c r="R1" s="1601" t="s">
        <v>2808</v>
      </c>
      <c r="S1" s="1601" t="s">
        <v>2809</v>
      </c>
      <c r="T1" s="1601" t="s">
        <v>2810</v>
      </c>
      <c r="U1" s="1601" t="s">
        <v>2811</v>
      </c>
      <c r="V1" s="1601" t="s">
        <v>2812</v>
      </c>
      <c r="W1" s="1605"/>
      <c r="X1" s="1605"/>
      <c r="Y1" s="1605"/>
      <c r="Z1" s="1605"/>
      <c r="AA1" s="1605"/>
      <c r="AB1" s="1605"/>
      <c r="AC1" s="1606"/>
      <c r="AD1" s="1607"/>
      <c r="AE1" s="1607"/>
      <c r="AF1" s="1607"/>
      <c r="AG1" s="1607"/>
      <c r="AH1" s="1607"/>
      <c r="AI1" s="1607"/>
      <c r="AJ1" s="1608"/>
    </row>
    <row r="2" spans="1:36" ht="15.6">
      <c r="A2" s="245" t="s">
        <v>2813</v>
      </c>
      <c r="B2" s="248" t="e">
        <f>C26</f>
        <v>#DIV/0!</v>
      </c>
      <c r="C2" s="2712" t="s">
        <v>2814</v>
      </c>
      <c r="D2" s="2713" t="s">
        <v>2815</v>
      </c>
      <c r="E2" s="2714"/>
      <c r="F2" s="2713" t="s">
        <v>2816</v>
      </c>
      <c r="G2" s="2715">
        <f>IF(E2="商业",项目基本情况!B37,IF(E2="办公",项目基本情况!C37,IF(E2="住宅",项目基本情况!D37,项目基本情况!E37)))</f>
        <v>0</v>
      </c>
      <c r="H2" s="2713" t="s">
        <v>2817</v>
      </c>
      <c r="I2" s="2715">
        <f>IF(E2="商业",项目基本情况!B38,IF(E2="办公",项目基本情况!C38,IF(E2="住宅",项目基本情况!D38,项目基本情况!E38)))</f>
        <v>0</v>
      </c>
      <c r="J2" s="2716"/>
      <c r="K2" s="1369"/>
      <c r="L2" s="2717" t="s">
        <v>2818</v>
      </c>
      <c r="M2" s="1081">
        <f>SUMPRODUCT((区片价!B10:B28=I2)*(区片价!C3:F3=E2)*(区片价!C10:F28))</f>
        <v>0</v>
      </c>
      <c r="N2" s="1083">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6">
      <c r="A3" s="247" t="s">
        <v>2819</v>
      </c>
      <c r="B3" s="248" t="e">
        <f>ROUND(B2*10000/D1,0)</f>
        <v>#DIV/0!</v>
      </c>
      <c r="C3" s="2712" t="s">
        <v>2820</v>
      </c>
      <c r="D3" s="2713" t="s">
        <v>2821</v>
      </c>
      <c r="E3" s="2718"/>
      <c r="F3" s="2719" t="s">
        <v>2822</v>
      </c>
      <c r="G3" s="916">
        <f>IF(F3="宗地容积率",'数据-汇总表'!I4,IF(F3="估价对象容积率",'数据-汇总表'!I6,'数据-汇总表'!I7))</f>
        <v>20.63</v>
      </c>
      <c r="H3" s="198" t="s">
        <v>2823</v>
      </c>
      <c r="I3" s="944"/>
      <c r="J3" s="2716" t="s">
        <v>2824</v>
      </c>
      <c r="K3" s="1369"/>
      <c r="L3" s="2717" t="s">
        <v>2825</v>
      </c>
      <c r="M3" s="1081">
        <f>SUMPRODUCT((区片价!B29:B48=I2)*(区片价!C3:F3=E2)*(区片价!C29:F48))</f>
        <v>0</v>
      </c>
      <c r="N3" s="1083">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6">
      <c r="A4" s="3321"/>
      <c r="B4" s="3322"/>
      <c r="C4" s="3322"/>
      <c r="D4" s="3323"/>
      <c r="E4" s="3323"/>
      <c r="F4" s="3323"/>
      <c r="G4" s="3323"/>
      <c r="H4" s="3323"/>
      <c r="I4" s="3323"/>
      <c r="J4" s="3324"/>
      <c r="K4" s="1369"/>
      <c r="L4" s="2717" t="s">
        <v>2826</v>
      </c>
      <c r="M4" s="1081">
        <f>SUMPRODUCT((区片价!B49:B75=I2)*(区片价!C3:F3=E2)*(区片价!C49:F75))</f>
        <v>0</v>
      </c>
      <c r="N4" s="1083">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29" customFormat="1" ht="15.6" thickBot="1">
      <c r="A5" s="2720" t="s">
        <v>807</v>
      </c>
      <c r="B5" s="2721" t="s">
        <v>2827</v>
      </c>
      <c r="C5" s="917" t="e">
        <f>ROUND(IF(E2="商业",C6*C7+C16,(IF(E2="住宅",C6*C12+C16,C6+C16))),0)</f>
        <v>#DIV/0!</v>
      </c>
      <c r="D5" s="1777" t="e">
        <f>ROUND(C6+C16,0)</f>
        <v>#DIV/0!</v>
      </c>
      <c r="E5" s="1777"/>
      <c r="F5" s="2722"/>
      <c r="G5" s="2723"/>
      <c r="H5" s="2723"/>
      <c r="I5" s="2723"/>
      <c r="J5" s="2724"/>
      <c r="K5" s="2725"/>
      <c r="L5" s="2717" t="s">
        <v>2828</v>
      </c>
      <c r="M5" s="1081">
        <f>SUMPRODUCT((区片价!B76:B109=I2)*(区片价!C3:F3=E2)*(区片价!C76:F109))</f>
        <v>0</v>
      </c>
      <c r="N5" s="1083">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26"/>
      <c r="AD5" s="2727"/>
      <c r="AE5" s="2727"/>
      <c r="AF5" s="2727"/>
      <c r="AG5" s="2727"/>
      <c r="AH5" s="2727"/>
      <c r="AI5" s="2727"/>
      <c r="AJ5" s="2728"/>
    </row>
    <row r="6" spans="1:36" ht="15.6" thickBot="1">
      <c r="A6" s="2730" t="s">
        <v>2829</v>
      </c>
      <c r="B6" s="2731" t="s">
        <v>2830</v>
      </c>
      <c r="C6" s="918">
        <f>SUMIF(L1:L12,G2,M1:M12)</f>
        <v>0</v>
      </c>
      <c r="D6" s="2732" t="s">
        <v>2831</v>
      </c>
      <c r="E6" s="2733"/>
      <c r="F6" s="2733"/>
      <c r="G6" s="2734"/>
      <c r="H6" s="2734"/>
      <c r="I6" s="2734"/>
      <c r="J6" s="2735"/>
      <c r="K6" s="1832"/>
      <c r="L6" s="2717" t="s">
        <v>2832</v>
      </c>
      <c r="M6" s="1081">
        <f>SUMPRODUCT((区片价!B110:B157=I2)*(区片价!C3:F3=E2)*(区片价!C110:F157))</f>
        <v>0</v>
      </c>
      <c r="N6" s="1083">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26"/>
      <c r="AD6" s="2727"/>
      <c r="AE6" s="2727"/>
      <c r="AF6" s="2727"/>
      <c r="AG6" s="2727"/>
      <c r="AH6" s="2727"/>
      <c r="AI6" s="2727"/>
      <c r="AJ6" s="2728"/>
    </row>
    <row r="7" spans="1:36" ht="24">
      <c r="A7" s="3305" t="str">
        <f>IF(E2="商业",IF(C8="不临58条商业街","",2),"")</f>
        <v/>
      </c>
      <c r="B7" s="2736" t="s">
        <v>2833</v>
      </c>
      <c r="C7" s="919" t="e">
        <f>IF(C8="不临58条商业街",1,ROUND(1+(1.6*E8+1.2*E9+0.8*E10+0.4*E11)*C9,4))</f>
        <v>#DIV/0!</v>
      </c>
      <c r="D7" s="2737" t="s">
        <v>2834</v>
      </c>
      <c r="E7" s="945"/>
      <c r="F7" s="2738"/>
      <c r="G7" s="2739"/>
      <c r="H7" s="2739"/>
      <c r="I7" s="2739"/>
      <c r="J7" s="2740"/>
      <c r="K7" s="1832"/>
      <c r="L7" s="2717" t="s">
        <v>2835</v>
      </c>
      <c r="M7" s="1081">
        <f>SUMPRODUCT((区片价!B158:B205=I2)*(区片价!C3:F3=E2)*(区片价!C158:F205))</f>
        <v>0</v>
      </c>
      <c r="N7" s="1083">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06" t="s">
        <v>2836</v>
      </c>
      <c r="X7" s="1603">
        <f>G2</f>
        <v>0</v>
      </c>
      <c r="Y7" s="1603" t="s">
        <v>2837</v>
      </c>
      <c r="Z7" s="1604">
        <f>G3</f>
        <v>20.63</v>
      </c>
      <c r="AA7" s="1605"/>
      <c r="AB7" s="1605"/>
      <c r="AC7" s="1606"/>
      <c r="AD7" s="1607"/>
      <c r="AE7" s="1607"/>
      <c r="AF7" s="1607"/>
      <c r="AG7" s="1607"/>
      <c r="AH7" s="1607"/>
      <c r="AI7" s="1607"/>
      <c r="AJ7" s="1608"/>
    </row>
    <row r="8" spans="1:36" ht="15">
      <c r="A8" s="3325"/>
      <c r="B8" s="198" t="s">
        <v>2838</v>
      </c>
      <c r="C8" s="2741"/>
      <c r="D8" s="920" t="s">
        <v>139</v>
      </c>
      <c r="E8" s="921" t="e">
        <f>ROUND(C11/E7,4)</f>
        <v>#DIV/0!</v>
      </c>
      <c r="F8" s="2742" t="s">
        <v>2839</v>
      </c>
      <c r="G8" s="2743"/>
      <c r="H8" s="2743"/>
      <c r="I8" s="2743"/>
      <c r="J8" s="2744"/>
      <c r="K8" s="1369"/>
      <c r="L8" s="2717" t="s">
        <v>2840</v>
      </c>
      <c r="M8" s="1081">
        <f>SUMPRODUCT((区片价!B206:B244=I2)*(区片价!C3:F3=E2)*(区片价!C206:F244))</f>
        <v>0</v>
      </c>
      <c r="N8" s="1083">
        <f>SUMPRODUCT((因素修正幅度!B206:B244=I2)*(因素修正幅度!C3:F3=E2)*(因素修正幅度!C206:F244))</f>
        <v>0</v>
      </c>
      <c r="O8" s="1369"/>
      <c r="P8" s="1369"/>
      <c r="Q8" s="1369"/>
      <c r="R8" s="1601">
        <v>7</v>
      </c>
      <c r="S8" s="1602"/>
      <c r="T8" s="1601" t="e">
        <f t="shared" si="0"/>
        <v>#DIV/0!</v>
      </c>
      <c r="U8" s="1602"/>
      <c r="V8" s="1601" t="e">
        <f t="shared" si="1"/>
        <v>#DIV/0!</v>
      </c>
      <c r="W8" s="3318" t="s">
        <v>2841</v>
      </c>
      <c r="X8" s="3319"/>
      <c r="Y8" s="1609" t="s">
        <v>2842</v>
      </c>
      <c r="Z8" s="1609" t="s">
        <v>2843</v>
      </c>
      <c r="AA8" s="1609" t="s">
        <v>2844</v>
      </c>
      <c r="AB8" s="1609" t="s">
        <v>2845</v>
      </c>
      <c r="AC8" s="1609" t="s">
        <v>2846</v>
      </c>
      <c r="AD8" s="1609" t="s">
        <v>2847</v>
      </c>
      <c r="AE8" s="1609" t="s">
        <v>2848</v>
      </c>
      <c r="AF8" s="1609" t="s">
        <v>2849</v>
      </c>
      <c r="AG8" s="1609" t="s">
        <v>2850</v>
      </c>
      <c r="AH8" s="1609" t="s">
        <v>2851</v>
      </c>
      <c r="AI8" s="1609" t="s">
        <v>2852</v>
      </c>
      <c r="AJ8" s="1609" t="s">
        <v>2853</v>
      </c>
    </row>
    <row r="9" spans="1:36" ht="15">
      <c r="A9" s="3325"/>
      <c r="B9" s="198" t="s">
        <v>2854</v>
      </c>
      <c r="C9" s="922">
        <f>SUMIF(修正!C59:C119,C8,修正!E59:E119)</f>
        <v>0</v>
      </c>
      <c r="D9" s="200" t="s">
        <v>140</v>
      </c>
      <c r="E9" s="200" t="e">
        <f>ROUND(C11/E7,4)</f>
        <v>#DIV/0!</v>
      </c>
      <c r="F9" s="2742" t="s">
        <v>2855</v>
      </c>
      <c r="G9" s="2743"/>
      <c r="H9" s="2743"/>
      <c r="I9" s="2743"/>
      <c r="J9" s="2744"/>
      <c r="K9" s="1369"/>
      <c r="L9" s="2717" t="s">
        <v>2856</v>
      </c>
      <c r="M9" s="1081">
        <f>SUMPRODUCT((区片价!B245:B289=I2)*(区片价!C3:F3=E2)*(区片价!C245:F289))</f>
        <v>0</v>
      </c>
      <c r="N9" s="1083">
        <f>SUMPRODUCT((因素修正幅度!B245:B289=I2)*(因素修正幅度!C3:F3=E2)*(因素修正幅度!C245:F289))</f>
        <v>0</v>
      </c>
      <c r="O9" s="1369"/>
      <c r="P9" s="1369"/>
      <c r="Q9" s="1369"/>
      <c r="R9" s="1601">
        <v>8</v>
      </c>
      <c r="S9" s="1602"/>
      <c r="T9" s="1601" t="e">
        <f t="shared" si="0"/>
        <v>#DIV/0!</v>
      </c>
      <c r="U9" s="1602"/>
      <c r="V9" s="1601" t="e">
        <f t="shared" si="1"/>
        <v>#DIV/0!</v>
      </c>
      <c r="W9" s="3320" t="s">
        <v>2857</v>
      </c>
      <c r="X9" s="1610" t="s">
        <v>2858</v>
      </c>
      <c r="Y9" s="1762"/>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325"/>
      <c r="B10" s="198" t="s">
        <v>2859</v>
      </c>
      <c r="C10" s="200">
        <f>SUMIF(修正!C59:C119,C8,修正!F59:F119)</f>
        <v>0</v>
      </c>
      <c r="D10" s="200" t="s">
        <v>141</v>
      </c>
      <c r="E10" s="200" t="e">
        <f>ROUND(C11/E7,4)</f>
        <v>#DIV/0!</v>
      </c>
      <c r="F10" s="2742" t="s">
        <v>2860</v>
      </c>
      <c r="G10" s="2743"/>
      <c r="H10" s="2743"/>
      <c r="I10" s="2743"/>
      <c r="J10" s="2744"/>
      <c r="K10" s="1369"/>
      <c r="L10" s="2717" t="s">
        <v>2861</v>
      </c>
      <c r="M10" s="1081">
        <f>SUMPRODUCT((区片价!B290:B316=I2)*(区片价!C3:F3=E2)*(区片价!C290:F316))</f>
        <v>0</v>
      </c>
      <c r="N10" s="1083">
        <f>SUMPRODUCT((因素修正幅度!B290:B316=I2)*(因素修正幅度!C3:F3=E2)*(因素修正幅度!C290:F316))</f>
        <v>0</v>
      </c>
      <c r="O10" s="1369"/>
      <c r="P10" s="1369"/>
      <c r="Q10" s="1369"/>
      <c r="R10" s="1601">
        <v>9</v>
      </c>
      <c r="S10" s="1602"/>
      <c r="T10" s="1601" t="e">
        <f t="shared" si="0"/>
        <v>#DIV/0!</v>
      </c>
      <c r="U10" s="1602"/>
      <c r="V10" s="1601" t="e">
        <f t="shared" si="1"/>
        <v>#DIV/0!</v>
      </c>
      <c r="W10" s="3320"/>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6" thickBot="1">
      <c r="A11" s="3325"/>
      <c r="B11" s="2745" t="s">
        <v>2862</v>
      </c>
      <c r="C11" s="923">
        <f>C10/4</f>
        <v>0</v>
      </c>
      <c r="D11" s="923" t="s">
        <v>142</v>
      </c>
      <c r="E11" s="923" t="e">
        <f>ROUND(C11/E7,4)</f>
        <v>#DIV/0!</v>
      </c>
      <c r="F11" s="2746" t="s">
        <v>2863</v>
      </c>
      <c r="G11" s="2747"/>
      <c r="H11" s="2747"/>
      <c r="I11" s="2747"/>
      <c r="J11" s="2748"/>
      <c r="K11" s="1369"/>
      <c r="L11" s="2717" t="s">
        <v>2864</v>
      </c>
      <c r="M11" s="1081">
        <f>SUMPRODUCT((区片价!B317:B337=I2)*(区片价!C3:F3=E2)*(区片价!C317:F337))</f>
        <v>0</v>
      </c>
      <c r="N11" s="1083">
        <f>SUMPRODUCT((因素修正幅度!B317:B337=I2)*(因素修正幅度!C3:F3=E2)*(因素修正幅度!C317:F337))</f>
        <v>0</v>
      </c>
      <c r="O11" s="1369"/>
      <c r="P11" s="1369"/>
      <c r="Q11" s="1369"/>
      <c r="R11" s="1601">
        <v>10</v>
      </c>
      <c r="S11" s="1602"/>
      <c r="T11" s="1601" t="e">
        <f t="shared" si="0"/>
        <v>#DIV/0!</v>
      </c>
      <c r="U11" s="1602"/>
      <c r="V11" s="1601" t="e">
        <f t="shared" si="1"/>
        <v>#DIV/0!</v>
      </c>
      <c r="W11" s="3320" t="s">
        <v>2865</v>
      </c>
      <c r="X11" s="1613" t="s">
        <v>2866</v>
      </c>
      <c r="Y11" s="1614">
        <f>$G$3</f>
        <v>20.63</v>
      </c>
      <c r="Z11" s="1614">
        <f t="shared" ref="Z11:AJ11" si="3">$G$3</f>
        <v>20.63</v>
      </c>
      <c r="AA11" s="1614">
        <f t="shared" si="3"/>
        <v>20.63</v>
      </c>
      <c r="AB11" s="1614">
        <f t="shared" si="3"/>
        <v>20.63</v>
      </c>
      <c r="AC11" s="1614">
        <f t="shared" si="3"/>
        <v>20.63</v>
      </c>
      <c r="AD11" s="1614">
        <f t="shared" si="3"/>
        <v>20.63</v>
      </c>
      <c r="AE11" s="1614">
        <f t="shared" si="3"/>
        <v>20.63</v>
      </c>
      <c r="AF11" s="1614">
        <f t="shared" si="3"/>
        <v>20.63</v>
      </c>
      <c r="AG11" s="1614">
        <f t="shared" si="3"/>
        <v>20.63</v>
      </c>
      <c r="AH11" s="1614">
        <f t="shared" si="3"/>
        <v>20.63</v>
      </c>
      <c r="AI11" s="1614">
        <f t="shared" si="3"/>
        <v>20.63</v>
      </c>
      <c r="AJ11" s="1614">
        <f t="shared" si="3"/>
        <v>20.63</v>
      </c>
    </row>
    <row r="12" spans="1:36" ht="25.8" thickBot="1">
      <c r="A12" s="3305" t="s">
        <v>2867</v>
      </c>
      <c r="B12" s="2749" t="s">
        <v>2868</v>
      </c>
      <c r="C12" s="919">
        <f>ROUND(C15*D15*E15*F15*G15*H15*I15*J15,4)</f>
        <v>1</v>
      </c>
      <c r="D12" s="2750" t="s">
        <v>2869</v>
      </c>
      <c r="E12" s="2751"/>
      <c r="F12" s="2751"/>
      <c r="G12" s="2752"/>
      <c r="H12" s="2752"/>
      <c r="I12" s="2752"/>
      <c r="J12" s="2753"/>
      <c r="K12" s="1369"/>
      <c r="L12" s="2754" t="s">
        <v>2870</v>
      </c>
      <c r="M12" s="1082">
        <f>SUMPRODUCT((区片价!B338:B344=I2)*(区片价!C3:F3=E2)*(区片价!C338:F344))</f>
        <v>0</v>
      </c>
      <c r="N12" s="1083">
        <f>SUMPRODUCT((因素修正幅度!B338:B344=I2)*(因素修正幅度!C3:F3=E2)*(因素修正幅度!C338:F344))</f>
        <v>0</v>
      </c>
      <c r="O12" s="1369"/>
      <c r="P12" s="1369"/>
      <c r="Q12" s="1369"/>
      <c r="R12" s="1601">
        <v>11</v>
      </c>
      <c r="S12" s="1602"/>
      <c r="T12" s="1601" t="e">
        <f t="shared" si="0"/>
        <v>#DIV/0!</v>
      </c>
      <c r="U12" s="1602"/>
      <c r="V12" s="1601" t="e">
        <f t="shared" si="1"/>
        <v>#DIV/0!</v>
      </c>
      <c r="W12" s="3320"/>
      <c r="X12" s="1615" t="s">
        <v>2871</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326"/>
      <c r="B13" s="2755" t="s">
        <v>2872</v>
      </c>
      <c r="C13" s="2756" t="s">
        <v>2873</v>
      </c>
      <c r="D13" s="1798" t="s">
        <v>2874</v>
      </c>
      <c r="E13" s="1798" t="s">
        <v>2875</v>
      </c>
      <c r="F13" s="30" t="s">
        <v>2876</v>
      </c>
      <c r="G13" s="2757" t="s">
        <v>2877</v>
      </c>
      <c r="H13" s="2757" t="s">
        <v>2877</v>
      </c>
      <c r="I13" s="2757" t="s">
        <v>2877</v>
      </c>
      <c r="J13" s="2758" t="s">
        <v>2877</v>
      </c>
      <c r="K13" s="1369"/>
      <c r="L13" s="1369"/>
      <c r="M13" s="1369"/>
      <c r="N13" s="1369"/>
      <c r="O13" s="1369"/>
      <c r="P13" s="1369"/>
      <c r="Q13" s="1369"/>
      <c r="R13" s="1601">
        <v>12</v>
      </c>
      <c r="S13" s="1602"/>
      <c r="T13" s="1601" t="e">
        <f t="shared" si="0"/>
        <v>#DIV/0!</v>
      </c>
      <c r="U13" s="1602"/>
      <c r="V13" s="1601" t="e">
        <f t="shared" si="1"/>
        <v>#DIV/0!</v>
      </c>
      <c r="W13" s="3320"/>
      <c r="X13" s="1615"/>
      <c r="Y13" s="1612">
        <f>(-0.163*(Y12^2)-0.59*Y12+7617)*(10^(-4))/Y11</f>
        <v>3.6921958313136216E-2</v>
      </c>
      <c r="Z13" s="1612">
        <f t="shared" ref="Z13:AJ13" si="5">(-0.163*(Z12^2)-0.59*Z12+7617)*(10^(-4))/Z11</f>
        <v>3.6921958313136216E-2</v>
      </c>
      <c r="AA13" s="1612">
        <f t="shared" si="5"/>
        <v>3.6921958313136216E-2</v>
      </c>
      <c r="AB13" s="1612">
        <f t="shared" si="5"/>
        <v>3.6921958313136216E-2</v>
      </c>
      <c r="AC13" s="1612">
        <f t="shared" si="5"/>
        <v>3.6921958313136216E-2</v>
      </c>
      <c r="AD13" s="1612">
        <f t="shared" si="5"/>
        <v>3.6921958313136216E-2</v>
      </c>
      <c r="AE13" s="1612">
        <f t="shared" si="5"/>
        <v>3.6921958313136216E-2</v>
      </c>
      <c r="AF13" s="1612">
        <f t="shared" si="5"/>
        <v>3.6921958313136216E-2</v>
      </c>
      <c r="AG13" s="1612">
        <f t="shared" si="5"/>
        <v>3.6921958313136216E-2</v>
      </c>
      <c r="AH13" s="1612">
        <f t="shared" si="5"/>
        <v>3.6921958313136216E-2</v>
      </c>
      <c r="AI13" s="1612">
        <f t="shared" si="5"/>
        <v>3.6921958313136216E-2</v>
      </c>
      <c r="AJ13" s="1612">
        <f t="shared" si="5"/>
        <v>3.6921958313136216E-2</v>
      </c>
    </row>
    <row r="14" spans="1:36" ht="15">
      <c r="A14" s="3326"/>
      <c r="B14" s="2759"/>
      <c r="C14" s="2760"/>
      <c r="D14" s="2761"/>
      <c r="E14" s="2761"/>
      <c r="F14" s="2762"/>
      <c r="G14" s="2763" t="s">
        <v>2878</v>
      </c>
      <c r="H14" s="2764"/>
      <c r="I14" s="2765"/>
      <c r="J14" s="2766"/>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6" thickBot="1">
      <c r="A15" s="3327"/>
      <c r="B15" s="2767" t="s">
        <v>2879</v>
      </c>
      <c r="C15" s="229">
        <f>IF(C14="有",1.1,1)</f>
        <v>1</v>
      </c>
      <c r="D15" s="229">
        <f>IF(D14="有",1.1,1)</f>
        <v>1</v>
      </c>
      <c r="E15" s="229">
        <f>IF(E14="有",1.1,1)</f>
        <v>1</v>
      </c>
      <c r="F15" s="229">
        <f>IF(F14="500米范围内",1.2,IF(F14="500-1000米",1.1,1))</f>
        <v>1</v>
      </c>
      <c r="G15" s="946">
        <v>1</v>
      </c>
      <c r="H15" s="946">
        <v>1</v>
      </c>
      <c r="I15" s="946">
        <v>1</v>
      </c>
      <c r="J15" s="947">
        <v>1</v>
      </c>
      <c r="K15" s="1369"/>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6" customHeight="1">
      <c r="A16" s="3305" t="s">
        <v>2884</v>
      </c>
      <c r="B16" s="2736" t="s">
        <v>2885</v>
      </c>
      <c r="C16" s="2923" t="e">
        <f>ROUND(IF(F17="与级别开发程度一致",0,(G17-E17)/C17),0)</f>
        <v>#DIV/0!</v>
      </c>
      <c r="D16" s="3316" t="s">
        <v>2889</v>
      </c>
      <c r="E16" s="3317"/>
      <c r="F16" s="3316" t="s">
        <v>2886</v>
      </c>
      <c r="G16" s="3317"/>
      <c r="H16" s="2770"/>
      <c r="I16" s="2770"/>
      <c r="J16" s="2927"/>
      <c r="K16" s="2770"/>
      <c r="L16" s="2770"/>
      <c r="M16" s="2770"/>
      <c r="N16" s="2770"/>
      <c r="O16" s="2771"/>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8" thickBot="1">
      <c r="A17" s="3306"/>
      <c r="B17" s="2934" t="s">
        <v>2888</v>
      </c>
      <c r="C17" s="2935">
        <f>SUMPRODUCT((修正!A2:A5=E2)*(修正!B1:M1=G2)*(修正!B2:M5))</f>
        <v>0</v>
      </c>
      <c r="D17" s="229" t="str">
        <f>IF(OR(G2="八级",G2="九级",G2="十级",G2="十一级",G2="十二级"),"五通一平","七通一平")</f>
        <v>七通一平</v>
      </c>
      <c r="E17" s="2924">
        <f>SUMPRODUCT((修正!B1:M1=G2)*(修正!B15:M15))</f>
        <v>0</v>
      </c>
      <c r="F17" s="2925"/>
      <c r="G17" s="2926">
        <f>SUM(H17:O17)</f>
        <v>0</v>
      </c>
      <c r="H17" s="2935">
        <f>SUMPRODUCT((七通一平=H16)*(修正!B1:M1=G2)*(修正!B6:M14))</f>
        <v>0</v>
      </c>
      <c r="I17" s="2935">
        <f>SUMPRODUCT((七通一平=I16)*(修正!B1:M1=G2)*(修正!B6:M14))</f>
        <v>0</v>
      </c>
      <c r="J17" s="2936">
        <f>SUMPRODUCT((七通一平=J16)*(修正!B1:M1=G2)*(修正!B6:M14))</f>
        <v>0</v>
      </c>
      <c r="K17" s="2935">
        <f>SUMPRODUCT((七通一平=K16)*(修正!B1:M1=G2)*(修正!B6:M14))</f>
        <v>0</v>
      </c>
      <c r="L17" s="2935">
        <f>SUMPRODUCT((七通一平=L16)*(修正!B1:M1=G2)*(修正!B6:M14))</f>
        <v>0</v>
      </c>
      <c r="M17" s="2935">
        <f>SUMPRODUCT((七通一平=M16)*(修正!B1:M1=G2)*(修正!B6:M14))</f>
        <v>0</v>
      </c>
      <c r="N17" s="2935">
        <f>SUMPRODUCT((七通一平=N16)*(修正!B1:M1=G2)*(修正!B6:M14))</f>
        <v>0</v>
      </c>
      <c r="O17" s="2937">
        <f>SUMPRODUCT((七通一平=O16)*(修正!B1:M1=G2)*(修正!B6:M14))</f>
        <v>0</v>
      </c>
      <c r="Q17" s="1369"/>
      <c r="R17" s="1369"/>
      <c r="S17" s="1369"/>
      <c r="T17" s="1369"/>
      <c r="U17" s="1369"/>
      <c r="V17" s="1369"/>
      <c r="W17" s="1369"/>
      <c r="X17" s="1369"/>
      <c r="Y17" s="1369"/>
      <c r="Z17" s="1370"/>
      <c r="AE17" s="2774"/>
      <c r="AF17" s="2774"/>
      <c r="AG17" s="2711"/>
      <c r="AH17" s="2711"/>
      <c r="AI17" s="2711"/>
      <c r="AJ17" s="2711"/>
    </row>
    <row r="18" spans="1:37" s="2729" customFormat="1" ht="15" thickBot="1">
      <c r="A18" s="2928" t="s">
        <v>808</v>
      </c>
      <c r="B18" s="2929" t="s">
        <v>2891</v>
      </c>
      <c r="C18" s="2930">
        <f>SUMIF(修正!C18:C39,E3,修正!E18:E39)</f>
        <v>0</v>
      </c>
      <c r="D18" s="2931"/>
      <c r="E18" s="2932"/>
      <c r="F18" s="2932"/>
      <c r="G18" s="2932"/>
      <c r="H18" s="2932"/>
      <c r="I18" s="2932"/>
      <c r="J18" s="2933"/>
      <c r="K18" s="1376"/>
      <c r="O18" s="1374"/>
      <c r="P18" s="1374"/>
      <c r="Q18" s="1375"/>
      <c r="R18" s="1375"/>
      <c r="S18" s="1375"/>
      <c r="T18" s="1370"/>
      <c r="U18" s="1370"/>
      <c r="V18" s="1370"/>
      <c r="W18" s="1369"/>
      <c r="X18" s="1369"/>
      <c r="Y18" s="1369"/>
      <c r="Z18" s="1376"/>
      <c r="AA18" s="1377"/>
      <c r="AB18" s="1377"/>
      <c r="AC18" s="1377"/>
      <c r="AD18" s="1377"/>
      <c r="AE18" s="1371"/>
      <c r="AF18" s="1371"/>
      <c r="AG18" s="2779"/>
      <c r="AH18" s="2779"/>
      <c r="AI18" s="2779"/>
    </row>
    <row r="19" spans="1:37" s="2729" customFormat="1" ht="29.4" thickBot="1">
      <c r="A19" s="2775" t="s">
        <v>809</v>
      </c>
      <c r="B19" s="2776" t="s">
        <v>2892</v>
      </c>
      <c r="C19" s="924" t="e">
        <f>ROUND(IF(H19="按公示增长率计算",SUMPRODUCT((地价!A3:A30=YEAR(G19)&amp;"-"&amp;ROUNDUP(MONTH(G19)/3,0))*(地价!X2:AB2=E2)*(地价!X3:AB30)),IF(H19="地价指数",M20/M19,(1+I19)^O19)),4)</f>
        <v>#VALUE!</v>
      </c>
      <c r="D19" s="2780" t="s">
        <v>2893</v>
      </c>
      <c r="E19" s="925">
        <v>41640</v>
      </c>
      <c r="F19" s="2780" t="s">
        <v>2894</v>
      </c>
      <c r="G19" s="926">
        <f>'数据-取费表'!B2</f>
        <v>43999</v>
      </c>
      <c r="H19" s="2781"/>
      <c r="I19" s="927" t="str">
        <f>IF(H19="季度增幅（自定义）",SUMIF(N21:N24,E2,O21:O24),"")</f>
        <v/>
      </c>
      <c r="J19" s="2778"/>
      <c r="K19" s="1376"/>
      <c r="L19" s="2782" t="s">
        <v>2895</v>
      </c>
      <c r="M19" s="1733">
        <f>ROUND(SUMIF(地价!B2:F2,E2,地价!B30:F30),0)</f>
        <v>0</v>
      </c>
      <c r="N19" s="2783" t="s">
        <v>2896</v>
      </c>
      <c r="O19" s="928">
        <f>ROUNDDOWN(DATEDIF(E19,G19,"M")/3,0)</f>
        <v>25</v>
      </c>
      <c r="P19" s="1373"/>
      <c r="Q19" s="1375"/>
      <c r="R19" s="1375"/>
      <c r="S19" s="1375"/>
      <c r="T19" s="1370"/>
      <c r="U19" s="1370"/>
      <c r="V19" s="1370"/>
      <c r="W19" s="1369"/>
      <c r="X19" s="1369"/>
      <c r="Y19" s="1369"/>
      <c r="Z19" s="1376"/>
      <c r="AA19" s="1377"/>
      <c r="AB19" s="1377"/>
      <c r="AC19" s="1377"/>
      <c r="AD19" s="1377"/>
      <c r="AE19" s="1377"/>
      <c r="AF19" s="2784"/>
      <c r="AG19" s="2785"/>
      <c r="AH19" s="2779"/>
      <c r="AI19" s="2786"/>
      <c r="AJ19" s="2786"/>
      <c r="AK19" s="2786"/>
    </row>
    <row r="20" spans="1:37" s="2729" customFormat="1" ht="29.4" thickBot="1">
      <c r="A20" s="2787" t="s">
        <v>810</v>
      </c>
      <c r="B20" s="2788" t="s">
        <v>2897</v>
      </c>
      <c r="C20" s="929" t="e">
        <f>ROUND(POWER(1+G20,J20-I20)*(POWER(1+G20,I20)-1)/(POWER(1+G20,J20)-1),4)</f>
        <v>#DIV/0!</v>
      </c>
      <c r="D20" s="2789" t="s">
        <v>2898</v>
      </c>
      <c r="E20" s="1758">
        <f ca="1">存贷款利率!D4/100</f>
        <v>4.3499999999999997E-2</v>
      </c>
      <c r="F20" s="2789" t="s">
        <v>2890</v>
      </c>
      <c r="G20" s="934">
        <f>SUMIF(M26:P26,E2,M28:P28)</f>
        <v>0</v>
      </c>
      <c r="H20" s="2789" t="s">
        <v>2899</v>
      </c>
      <c r="I20" s="935" t="e">
        <f>SUMIF('数据-取费表'!C6:C15,E2,'数据-取费表'!F6:F15)/COUNTIF('数据-取费表'!C6:C15,E2)</f>
        <v>#DIV/0!</v>
      </c>
      <c r="J20" s="936">
        <f>IF(E2="住宅",70,IF(E2="商业",40,50))</f>
        <v>50</v>
      </c>
      <c r="K20" s="1376"/>
      <c r="L20" s="2790" t="s">
        <v>2900</v>
      </c>
      <c r="M20" s="1734">
        <f>ROUND(SUMPRODUCT((地价!A4:A30=YEAR(G19)&amp;"-"&amp;ROUNDUP(MONTH(G19)/3,0))*(地价!B2:F2=E2)*(地价!B4:F30)),0)</f>
        <v>0</v>
      </c>
      <c r="N20" s="2791" t="s">
        <v>2901</v>
      </c>
      <c r="O20" s="2792" t="s">
        <v>2902</v>
      </c>
      <c r="P20" s="2793" t="s">
        <v>2903</v>
      </c>
      <c r="R20" s="1375"/>
      <c r="S20" s="1375"/>
      <c r="T20" s="1370"/>
      <c r="U20" s="1370"/>
      <c r="V20" s="1370"/>
      <c r="W20" s="1369"/>
      <c r="X20" s="1369"/>
      <c r="Y20" s="1369"/>
      <c r="Z20" s="1376"/>
      <c r="AA20" s="1377"/>
      <c r="AB20" s="1377"/>
      <c r="AC20" s="1377"/>
      <c r="AD20" s="1377"/>
      <c r="AE20" s="1377"/>
      <c r="AF20" s="1377"/>
    </row>
    <row r="21" spans="1:37" s="2729" customFormat="1" ht="14.4">
      <c r="A21" s="2794" t="s">
        <v>811</v>
      </c>
      <c r="B21" s="2795" t="s">
        <v>2904</v>
      </c>
      <c r="C21" s="937">
        <f>IF(B21="容积率修正",IF(G3&lt;=10,D22,J22),C23)</f>
        <v>0</v>
      </c>
      <c r="D21" s="2796"/>
      <c r="E21" s="2796"/>
      <c r="F21" s="2796"/>
      <c r="G21" s="2796"/>
      <c r="H21" s="2796"/>
      <c r="I21" s="2796"/>
      <c r="J21" s="2797"/>
      <c r="K21" s="1376"/>
      <c r="N21" s="2798" t="s">
        <v>2905</v>
      </c>
      <c r="O21" s="1560"/>
      <c r="P21" s="1561">
        <f>SUMPRODUCT((地价!A3:A30=YEAR(G19)&amp;"-"&amp;ROUNDUP(MONTH(G19)/3,0))*(地价!AD2:AH2=N21)*(地价!AD3:AH30))</f>
        <v>1.2800000000000001E-2</v>
      </c>
      <c r="R21" s="1375"/>
      <c r="S21" s="1375"/>
      <c r="T21" s="1370"/>
      <c r="U21" s="1370"/>
      <c r="V21" s="1370"/>
      <c r="W21" s="1369"/>
      <c r="X21" s="1369"/>
      <c r="Y21" s="1369"/>
      <c r="Z21" s="1376"/>
      <c r="AA21" s="1377"/>
      <c r="AB21" s="1377"/>
      <c r="AC21" s="1377"/>
      <c r="AD21" s="1377"/>
      <c r="AE21" s="1377"/>
      <c r="AF21" s="1377"/>
    </row>
    <row r="22" spans="1:37" s="2729" customFormat="1" ht="14.4">
      <c r="A22" s="2656" t="s">
        <v>2906</v>
      </c>
      <c r="B22" s="2799" t="s">
        <v>2907</v>
      </c>
      <c r="C22" s="1800" t="s">
        <v>2908</v>
      </c>
      <c r="D22" s="1800" t="str">
        <f>IF(E22=G22,F22,IF(G3&lt;=10,ROUND(F22+(H22-F22)*(G3-E22)/(G22-E22),4),"——"))</f>
        <v>——</v>
      </c>
      <c r="E22" s="916">
        <f>ROUNDDOWN(G3,1)</f>
        <v>20.6</v>
      </c>
      <c r="F22" s="1800"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916">
        <f>ROUNDUP(G3,1)</f>
        <v>20.700000000000003</v>
      </c>
      <c r="H22" s="1800"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800" t="s">
        <v>155</v>
      </c>
      <c r="J22" s="938">
        <f>IF(G3&gt;10,D113,"——")</f>
        <v>0</v>
      </c>
      <c r="K22" s="1376"/>
      <c r="N22" s="2798" t="s">
        <v>2909</v>
      </c>
      <c r="O22" s="1560"/>
      <c r="P22" s="1561">
        <f>SUMPRODUCT((地价!A3:A30=YEAR(G19)&amp;"-"&amp;ROUNDUP(MONTH(G19)/3,0))*(地价!AD2:AH2=N22)*(地价!AD3:AH30))</f>
        <v>1.2800000000000001E-2</v>
      </c>
      <c r="R22" s="1375"/>
      <c r="S22" s="1375"/>
      <c r="T22" s="1370"/>
      <c r="U22" s="1370"/>
      <c r="V22" s="1370"/>
      <c r="W22" s="1369"/>
      <c r="X22" s="1369"/>
      <c r="Y22" s="1369"/>
      <c r="Z22" s="1376"/>
      <c r="AA22" s="1377"/>
      <c r="AB22" s="1377"/>
      <c r="AC22" s="1377"/>
      <c r="AD22" s="1377"/>
      <c r="AE22" s="1377"/>
      <c r="AF22" s="1377"/>
    </row>
    <row r="23" spans="1:37" ht="29.4" thickBot="1">
      <c r="A23" s="2656" t="s">
        <v>2910</v>
      </c>
      <c r="B23" s="2800" t="s">
        <v>2911</v>
      </c>
      <c r="C23" s="1013">
        <f>ROUND(IF(G3&gt;1,IF(I3&lt;7,SUMPRODUCT((B93:B98=I3)*(C92:N92=G2)*(C93:N98)),SUMIF(C92:N92,G2,C100:N100)),IF(I3&lt;7,SUMPRODUCT((B102:B107=I3)*(C92:N92=G2)*(C102:N107)),SUMIF(C92:N92,G2,C109:N109))),4)</f>
        <v>0</v>
      </c>
      <c r="D23" s="2764"/>
      <c r="E23" s="2764"/>
      <c r="F23" s="2801"/>
      <c r="G23" s="2802"/>
      <c r="H23" s="2803"/>
      <c r="I23" s="2804"/>
      <c r="J23" s="2805"/>
      <c r="K23" s="1369"/>
      <c r="N23" s="2798" t="s">
        <v>2912</v>
      </c>
      <c r="O23" s="1560"/>
      <c r="P23" s="1561">
        <f>SUMPRODUCT((地价!A3:A30=YEAR(G19)&amp;"-"&amp;ROUNDUP(MONTH(G19)/3,0))*(地价!AD2:AH2=N23)*(地价!AD3:AH30))</f>
        <v>2.0299999999999999E-2</v>
      </c>
      <c r="R23" s="1375"/>
      <c r="S23" s="1375"/>
      <c r="T23" s="1370"/>
      <c r="U23" s="1370"/>
      <c r="V23" s="1370"/>
      <c r="W23" s="1369"/>
      <c r="X23" s="1369"/>
      <c r="Y23" s="1369"/>
      <c r="Z23" s="1376"/>
      <c r="AA23" s="1377"/>
      <c r="AB23" s="1377"/>
      <c r="AC23" s="1377"/>
      <c r="AD23" s="1377"/>
      <c r="AK23" s="2779"/>
    </row>
    <row r="24" spans="1:37" s="2729" customFormat="1" ht="15" thickBot="1">
      <c r="A24" s="2787" t="s">
        <v>812</v>
      </c>
      <c r="B24" s="2776" t="s">
        <v>2913</v>
      </c>
      <c r="C24" s="924">
        <f>SUMIF(A45:A88,E2,B45:B88)</f>
        <v>0</v>
      </c>
      <c r="D24" s="2777"/>
      <c r="E24" s="2806"/>
      <c r="F24" s="2806"/>
      <c r="G24" s="2806"/>
      <c r="H24" s="2806"/>
      <c r="I24" s="2806"/>
      <c r="J24" s="2807"/>
      <c r="K24" s="1376"/>
      <c r="N24" s="2808" t="s">
        <v>2914</v>
      </c>
      <c r="O24" s="1562"/>
      <c r="P24" s="1563">
        <f>SUMPRODUCT((地价!A3:A30=YEAR(G19)&amp;"-"&amp;ROUNDUP(MONTH(G19)/3,0))*(地价!AD2:AH2=N24)*(地价!AD3:AH30))</f>
        <v>1.3100000000000001E-2</v>
      </c>
      <c r="R24" s="1375"/>
      <c r="S24" s="1375"/>
      <c r="T24" s="1370"/>
      <c r="U24" s="1370"/>
      <c r="V24" s="1370"/>
      <c r="W24" s="1369"/>
      <c r="X24" s="1369"/>
      <c r="Y24" s="1369"/>
      <c r="Z24" s="1376"/>
      <c r="AA24" s="1377"/>
      <c r="AB24" s="1377"/>
      <c r="AC24" s="1377"/>
      <c r="AD24" s="1377"/>
      <c r="AE24" s="1377"/>
      <c r="AF24" s="1377"/>
    </row>
    <row r="25" spans="1:37" ht="15" thickBot="1">
      <c r="A25" s="2787" t="s">
        <v>813</v>
      </c>
      <c r="B25" s="2809" t="s">
        <v>2915</v>
      </c>
      <c r="C25" s="930"/>
      <c r="D25" s="2739"/>
      <c r="E25" s="2739"/>
      <c r="F25" s="2810"/>
      <c r="G25" s="2739"/>
      <c r="H25" s="2739"/>
      <c r="I25" s="2739"/>
      <c r="J25" s="2740"/>
      <c r="K25" s="1369"/>
      <c r="N25" s="2811" t="s">
        <v>2916</v>
      </c>
      <c r="O25" s="1564"/>
      <c r="P25" s="1563">
        <f>SUMPRODUCT((地价!A3:A30=YEAR(G19)&amp;"-"&amp;ROUNDUP(MONTH(G19)/3,0))*(地价!AD2:AH2=N25)*(地价!AD3:AH30))</f>
        <v>1.8499999999999999E-2</v>
      </c>
      <c r="R25" s="1375"/>
      <c r="S25" s="1375"/>
      <c r="T25" s="1370"/>
      <c r="U25" s="1370"/>
      <c r="V25" s="1370"/>
      <c r="W25" s="1369"/>
      <c r="X25" s="1369"/>
      <c r="Y25" s="1369"/>
      <c r="Z25" s="1376"/>
      <c r="AA25" s="1377"/>
      <c r="AB25" s="1377"/>
      <c r="AC25" s="1377"/>
      <c r="AD25" s="1377"/>
    </row>
    <row r="26" spans="1:37" ht="14.4">
      <c r="A26" s="2812"/>
      <c r="B26" s="2799" t="s">
        <v>2917</v>
      </c>
      <c r="C26" s="206" t="e">
        <f>E29+SUM(E33:E39)</f>
        <v>#DIV/0!</v>
      </c>
      <c r="D26" s="2813"/>
      <c r="E26" s="2764"/>
      <c r="F26" s="2814"/>
      <c r="G26" s="2764"/>
      <c r="H26" s="2764"/>
      <c r="I26" s="2764"/>
      <c r="J26" s="2815"/>
      <c r="K26" s="1369"/>
      <c r="L26" s="2768" t="s">
        <v>2815</v>
      </c>
      <c r="M26" s="920" t="s">
        <v>2880</v>
      </c>
      <c r="N26" s="920" t="s">
        <v>2881</v>
      </c>
      <c r="O26" s="920" t="s">
        <v>2882</v>
      </c>
      <c r="P26" s="2769" t="s">
        <v>2883</v>
      </c>
      <c r="R26" s="1375"/>
      <c r="S26" s="1375"/>
      <c r="T26" s="1370"/>
      <c r="U26" s="1370"/>
      <c r="V26" s="1370"/>
      <c r="W26" s="1369"/>
      <c r="X26" s="1369"/>
      <c r="Y26" s="1369"/>
      <c r="Z26" s="1376"/>
      <c r="AA26" s="1377"/>
      <c r="AB26" s="1377"/>
      <c r="AC26" s="1377"/>
      <c r="AD26" s="1377"/>
    </row>
    <row r="27" spans="1:37" ht="15" thickBot="1">
      <c r="A27" s="2812"/>
      <c r="B27" s="2816" t="s">
        <v>2918</v>
      </c>
      <c r="C27" s="931" t="e">
        <f>E30+SUM(I33:I39)</f>
        <v>#DIV/0!</v>
      </c>
      <c r="D27" s="2817"/>
      <c r="E27" s="2818"/>
      <c r="F27" s="2819"/>
      <c r="G27" s="2818"/>
      <c r="H27" s="2818"/>
      <c r="I27" s="2818"/>
      <c r="J27" s="2820"/>
      <c r="K27" s="1369"/>
      <c r="L27" s="2772" t="s">
        <v>2887</v>
      </c>
      <c r="M27" s="922">
        <v>0.25</v>
      </c>
      <c r="N27" s="922">
        <v>0.2</v>
      </c>
      <c r="O27" s="922">
        <v>0.15</v>
      </c>
      <c r="P27" s="1368">
        <v>0.1</v>
      </c>
      <c r="Q27" s="1375"/>
      <c r="R27" s="1375"/>
      <c r="S27" s="1375"/>
      <c r="T27" s="1370"/>
      <c r="U27" s="1370"/>
      <c r="V27" s="1370"/>
      <c r="W27" s="1369"/>
      <c r="X27" s="1369"/>
      <c r="Y27" s="1369"/>
      <c r="Z27" s="1376"/>
      <c r="AA27" s="1377"/>
      <c r="AB27" s="1377"/>
      <c r="AC27" s="1377"/>
      <c r="AD27" s="1377"/>
    </row>
    <row r="28" spans="1:37" ht="15" thickBot="1">
      <c r="A28" s="2821"/>
      <c r="B28" s="2822" t="s">
        <v>2919</v>
      </c>
      <c r="C28" s="2823" t="s">
        <v>2920</v>
      </c>
      <c r="D28" s="2823" t="s">
        <v>2921</v>
      </c>
      <c r="E28" s="2824" t="s">
        <v>2922</v>
      </c>
      <c r="F28" s="2825"/>
      <c r="G28" s="2752"/>
      <c r="H28" s="2752"/>
      <c r="I28" s="2752"/>
      <c r="J28" s="2753"/>
      <c r="K28" s="1369"/>
      <c r="L28" s="2773" t="s">
        <v>2890</v>
      </c>
      <c r="M28" s="211">
        <f ca="1">ROUND($E$20*(1+M27),3)</f>
        <v>5.3999999999999999E-2</v>
      </c>
      <c r="N28" s="211">
        <f ca="1">ROUND($E$20*(1+N27),3)</f>
        <v>5.1999999999999998E-2</v>
      </c>
      <c r="O28" s="211">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26"/>
      <c r="B29" s="2827" t="s">
        <v>2923</v>
      </c>
      <c r="C29" s="206" t="e">
        <f>ROUND(C5*C18*C19*C20*C21*C24,0)</f>
        <v>#DIV/0!</v>
      </c>
      <c r="D29" s="2828"/>
      <c r="E29" s="942" t="e">
        <f>ROUND(C29*D29/10000,0)</f>
        <v>#DIV/0!</v>
      </c>
      <c r="F29" s="2829" t="s">
        <v>2924</v>
      </c>
      <c r="G29" s="2830"/>
      <c r="H29" s="2830"/>
      <c r="I29" s="2830"/>
      <c r="J29" s="2831"/>
      <c r="K29" s="1369"/>
      <c r="L29" s="1369"/>
      <c r="M29" s="1369"/>
      <c r="N29" s="1369"/>
      <c r="O29" s="1374"/>
      <c r="P29" s="1374"/>
      <c r="Q29" s="1375"/>
      <c r="R29" s="1375"/>
      <c r="S29" s="1375"/>
      <c r="T29" s="1370"/>
      <c r="U29" s="1370"/>
      <c r="V29" s="1370"/>
      <c r="W29" s="1369"/>
      <c r="X29" s="1369"/>
      <c r="Y29" s="1369"/>
      <c r="Z29" s="1376"/>
      <c r="AA29" s="1377"/>
      <c r="AB29" s="1377"/>
      <c r="AC29" s="1377"/>
      <c r="AD29" s="1377"/>
      <c r="AE29" s="2774"/>
      <c r="AF29" s="2774"/>
      <c r="AG29" s="2711"/>
      <c r="AH29" s="2711"/>
      <c r="AI29" s="2711"/>
      <c r="AJ29" s="2711"/>
    </row>
    <row r="30" spans="1:37" ht="25.8" thickBot="1">
      <c r="A30" s="2832"/>
      <c r="B30" s="2833" t="s">
        <v>2925</v>
      </c>
      <c r="C30" s="229" t="e">
        <f>ROUND(IF(E2="工业",C29*M39,C29*M38),0)</f>
        <v>#DIV/0!</v>
      </c>
      <c r="D30" s="2834"/>
      <c r="E30" s="942" t="e">
        <f>ROUND(C30*D30/10000,0)</f>
        <v>#DIV/0!</v>
      </c>
      <c r="F30" s="2835" t="s">
        <v>2926</v>
      </c>
      <c r="G30" s="2836"/>
      <c r="H30" s="2836"/>
      <c r="I30" s="2836"/>
      <c r="J30" s="2837"/>
      <c r="K30" s="1369"/>
      <c r="L30" s="1369"/>
      <c r="M30" s="1369"/>
      <c r="N30" s="1369"/>
      <c r="O30" s="1374"/>
      <c r="P30" s="1374"/>
      <c r="Q30" s="1375"/>
      <c r="R30" s="1375"/>
      <c r="S30" s="1375"/>
      <c r="T30" s="1370"/>
      <c r="U30" s="1370"/>
      <c r="V30" s="1370"/>
      <c r="W30" s="1369"/>
      <c r="X30" s="1369"/>
      <c r="Y30" s="1369"/>
      <c r="Z30" s="1376"/>
      <c r="AA30" s="1377"/>
      <c r="AB30" s="1377"/>
      <c r="AC30" s="1377"/>
      <c r="AD30" s="1377"/>
      <c r="AE30" s="2774"/>
      <c r="AF30" s="2774"/>
      <c r="AG30" s="2711"/>
      <c r="AH30" s="2711"/>
      <c r="AI30" s="2711"/>
      <c r="AJ30" s="2711"/>
    </row>
    <row r="31" spans="1:37" ht="13.8">
      <c r="A31" s="2838"/>
      <c r="B31" s="2839" t="s">
        <v>2927</v>
      </c>
      <c r="C31" s="2840" t="s">
        <v>2928</v>
      </c>
      <c r="D31" s="2752"/>
      <c r="E31" s="2840"/>
      <c r="F31" s="2840"/>
      <c r="G31" s="2750" t="s">
        <v>2929</v>
      </c>
      <c r="H31" s="2752"/>
      <c r="I31" s="2841"/>
      <c r="J31" s="2753"/>
      <c r="K31" s="1369"/>
      <c r="L31" s="1369"/>
      <c r="M31" s="1369"/>
      <c r="N31" s="1369"/>
      <c r="O31" s="1374"/>
      <c r="P31" s="1374"/>
      <c r="Q31" s="1375"/>
      <c r="R31" s="1375"/>
      <c r="S31" s="1375"/>
      <c r="T31" s="1370"/>
      <c r="U31" s="1370"/>
      <c r="V31" s="1370"/>
      <c r="W31" s="1369"/>
      <c r="X31" s="1369"/>
      <c r="Y31" s="1369"/>
      <c r="Z31" s="1376"/>
      <c r="AA31" s="1377"/>
      <c r="AB31" s="1377"/>
      <c r="AC31" s="1377"/>
      <c r="AD31" s="1377"/>
      <c r="AE31" s="2774"/>
      <c r="AF31" s="2774"/>
      <c r="AG31" s="2711"/>
      <c r="AH31" s="2711"/>
      <c r="AI31" s="2711"/>
      <c r="AJ31" s="2711"/>
    </row>
    <row r="32" spans="1:37" ht="36">
      <c r="A32" s="2826"/>
      <c r="B32" s="2842"/>
      <c r="C32" s="501" t="s">
        <v>2920</v>
      </c>
      <c r="D32" s="498" t="s">
        <v>2921</v>
      </c>
      <c r="E32" s="498" t="s">
        <v>2922</v>
      </c>
      <c r="F32" s="388" t="s">
        <v>2930</v>
      </c>
      <c r="G32" s="2843" t="s">
        <v>2920</v>
      </c>
      <c r="H32" s="2843" t="s">
        <v>2921</v>
      </c>
      <c r="I32" s="2843" t="s">
        <v>2922</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74"/>
      <c r="AF32" s="2774"/>
      <c r="AG32" s="2711"/>
      <c r="AH32" s="2711"/>
      <c r="AI32" s="2711"/>
      <c r="AJ32" s="2711"/>
    </row>
    <row r="33" spans="1:37" ht="36" customHeight="1">
      <c r="A33" s="3313" t="s">
        <v>2931</v>
      </c>
      <c r="B33" s="2844" t="s">
        <v>2932</v>
      </c>
      <c r="C33" s="206" t="e">
        <f>ROUND(D5*C19*C20*C24*F33,0)</f>
        <v>#DIV/0!</v>
      </c>
      <c r="D33" s="2828"/>
      <c r="E33" s="200" t="e">
        <f>ROUND(C33*D33/10000,0)</f>
        <v>#DIV/0!</v>
      </c>
      <c r="F33" s="200">
        <f>SUMIF(修正!A45:A56,G2,修正!B45:B56)</f>
        <v>0</v>
      </c>
      <c r="G33" s="200" t="e">
        <f t="shared" ref="G33" si="6">ROUND(IF(E2="工业",C33*$M$39,C33*$M$38),0)</f>
        <v>#DIV/0!</v>
      </c>
      <c r="H33" s="200">
        <f>D33</f>
        <v>0</v>
      </c>
      <c r="I33" s="200" t="e">
        <f>ROUND(G33*H33/10000,0)</f>
        <v>#DIV/0!</v>
      </c>
      <c r="J33" s="2845"/>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3.8">
      <c r="A34" s="3314"/>
      <c r="B34" s="2756" t="s">
        <v>2933</v>
      </c>
      <c r="C34" s="206" t="e">
        <f>ROUND(D5*C19*C20*C24*F34,0)</f>
        <v>#DIV/0!</v>
      </c>
      <c r="D34" s="2828"/>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45"/>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14"/>
      <c r="B35" s="2756" t="s">
        <v>2934</v>
      </c>
      <c r="C35" s="206" t="e">
        <f>ROUND(D5*C19*C20*C24*F35,0)</f>
        <v>#DIV/0!</v>
      </c>
      <c r="D35" s="2828"/>
      <c r="E35" s="200" t="e">
        <f t="shared" si="7"/>
        <v>#DIV/0!</v>
      </c>
      <c r="F35" s="200">
        <f>SUMIF(修正!A45:A56,G2,修正!D45:D56)</f>
        <v>0</v>
      </c>
      <c r="G35" s="200" t="e">
        <f>ROUND(IF(E2="工业",C35*$M$39,C35*$M$38),0)</f>
        <v>#DIV/0!</v>
      </c>
      <c r="H35" s="200">
        <f t="shared" si="8"/>
        <v>0</v>
      </c>
      <c r="I35" s="200" t="e">
        <f t="shared" si="9"/>
        <v>#DIV/0!</v>
      </c>
      <c r="J35" s="2845"/>
      <c r="K35" s="1369"/>
      <c r="L35" s="1369"/>
      <c r="M35" s="1369"/>
      <c r="N35" s="1369"/>
      <c r="O35" s="1369"/>
      <c r="P35" s="1369"/>
      <c r="Q35" s="1369"/>
      <c r="R35" s="1369"/>
      <c r="S35" s="1369"/>
      <c r="T35" s="1369"/>
      <c r="U35" s="1369"/>
      <c r="V35" s="1369"/>
      <c r="W35" s="1369"/>
      <c r="X35" s="1369"/>
      <c r="Y35" s="1369"/>
      <c r="Z35" s="1370"/>
    </row>
    <row r="36" spans="1:37" ht="13.8" thickBot="1">
      <c r="A36" s="3315"/>
      <c r="B36" s="2756" t="s">
        <v>2935</v>
      </c>
      <c r="C36" s="206" t="e">
        <f>ROUND(D5*C19*C20*C24*F36,0)</f>
        <v>#DIV/0!</v>
      </c>
      <c r="D36" s="2828"/>
      <c r="E36" s="200" t="e">
        <f t="shared" si="7"/>
        <v>#DIV/0!</v>
      </c>
      <c r="F36" s="200">
        <f>SUMIF(修正!A45:A56,G2,修正!E45:E56)</f>
        <v>0</v>
      </c>
      <c r="G36" s="200" t="e">
        <f>ROUND(IF(E2="工业",C36*$M$39,C36*$M$38),0)</f>
        <v>#DIV/0!</v>
      </c>
      <c r="H36" s="200">
        <f t="shared" si="8"/>
        <v>0</v>
      </c>
      <c r="I36" s="200" t="e">
        <f t="shared" si="9"/>
        <v>#DIV/0!</v>
      </c>
      <c r="J36" s="2845"/>
      <c r="K36" s="1369"/>
      <c r="L36" s="2710"/>
      <c r="M36" s="2710"/>
      <c r="N36" s="1369"/>
      <c r="O36" s="1369"/>
      <c r="P36" s="1369"/>
      <c r="Q36" s="1369"/>
      <c r="R36" s="1369"/>
      <c r="S36" s="1369"/>
      <c r="T36" s="1369"/>
      <c r="U36" s="1369"/>
      <c r="V36" s="1369"/>
      <c r="W36" s="1369"/>
      <c r="X36" s="1369"/>
      <c r="Y36" s="1369"/>
      <c r="Z36" s="1370"/>
    </row>
    <row r="37" spans="1:37">
      <c r="A37" s="2846"/>
      <c r="B37" s="2756" t="s">
        <v>2936</v>
      </c>
      <c r="C37" s="200" t="e">
        <f>ROUND(D5*C19*C20*C24*F37,0)</f>
        <v>#DIV/0!</v>
      </c>
      <c r="D37" s="2828"/>
      <c r="E37" s="200" t="e">
        <f t="shared" si="7"/>
        <v>#DIV/0!</v>
      </c>
      <c r="F37" s="206">
        <f>SUMIF(修正!A45:A56,G2,修正!F45:F56)</f>
        <v>0</v>
      </c>
      <c r="G37" s="200" t="e">
        <f>ROUND(IF(E2="工业",C37*$M$39,C37*$M$38),0)</f>
        <v>#DIV/0!</v>
      </c>
      <c r="H37" s="200">
        <f t="shared" si="8"/>
        <v>0</v>
      </c>
      <c r="I37" s="200" t="e">
        <f t="shared" si="9"/>
        <v>#DIV/0!</v>
      </c>
      <c r="J37" s="2845"/>
      <c r="K37" s="1369"/>
      <c r="L37" s="2847" t="s">
        <v>2937</v>
      </c>
      <c r="M37" s="2848"/>
      <c r="N37" s="1369"/>
      <c r="O37" s="1369"/>
      <c r="P37" s="1369"/>
      <c r="Q37" s="1369"/>
      <c r="R37" s="1369"/>
      <c r="S37" s="1369"/>
      <c r="T37" s="1369"/>
      <c r="U37" s="1369"/>
      <c r="V37" s="1369"/>
      <c r="W37" s="1369"/>
      <c r="X37" s="1369"/>
      <c r="Y37" s="1369"/>
      <c r="Z37" s="1370"/>
    </row>
    <row r="38" spans="1:37">
      <c r="A38" s="2846"/>
      <c r="B38" s="2756" t="s">
        <v>2938</v>
      </c>
      <c r="C38" s="200" t="e">
        <f>ROUND(D5*C19*C41*C24*F38,0)</f>
        <v>#DIV/0!</v>
      </c>
      <c r="D38" s="2828"/>
      <c r="E38" s="200" t="e">
        <f t="shared" si="7"/>
        <v>#DIV/0!</v>
      </c>
      <c r="F38" s="206">
        <f>SUMIF(修正!A45:A56,G2,修正!G45:G56)</f>
        <v>0</v>
      </c>
      <c r="G38" s="200" t="e">
        <f>ROUND(IF(E2="工业",C38*$M$39,C38*$M$38),0)</f>
        <v>#DIV/0!</v>
      </c>
      <c r="H38" s="200">
        <f t="shared" si="8"/>
        <v>0</v>
      </c>
      <c r="I38" s="200" t="e">
        <f t="shared" si="9"/>
        <v>#DIV/0!</v>
      </c>
      <c r="J38" s="2845"/>
      <c r="K38" s="1369"/>
      <c r="L38" s="1877" t="s">
        <v>2939</v>
      </c>
      <c r="M38" s="2849">
        <v>0.25</v>
      </c>
      <c r="N38" s="1369"/>
      <c r="O38" s="1369"/>
      <c r="P38" s="1369"/>
      <c r="Q38" s="1369"/>
      <c r="R38" s="1369"/>
      <c r="S38" s="1369"/>
      <c r="T38" s="1369"/>
      <c r="U38" s="1369"/>
      <c r="V38" s="1369"/>
      <c r="W38" s="1369"/>
      <c r="X38" s="1369"/>
      <c r="Y38" s="1369"/>
      <c r="Z38" s="1370"/>
    </row>
    <row r="39" spans="1:37" ht="13.8" thickBot="1">
      <c r="A39" s="2832"/>
      <c r="B39" s="2850" t="s">
        <v>2940</v>
      </c>
      <c r="C39" s="229" t="e">
        <f>ROUND(D5*C19*C41*C24*F39,0)</f>
        <v>#DIV/0!</v>
      </c>
      <c r="D39" s="2834"/>
      <c r="E39" s="229" t="e">
        <f t="shared" si="7"/>
        <v>#DIV/0!</v>
      </c>
      <c r="F39" s="932">
        <f>SUMIF(修正!A45:A56,G2,修正!H45:H56)</f>
        <v>0</v>
      </c>
      <c r="G39" s="229" t="e">
        <f>ROUND(IF(E2="工业",C39*$M$39,C39*$M$38),0)</f>
        <v>#DIV/0!</v>
      </c>
      <c r="H39" s="229">
        <f t="shared" si="8"/>
        <v>0</v>
      </c>
      <c r="I39" s="229" t="e">
        <f t="shared" si="9"/>
        <v>#DIV/0!</v>
      </c>
      <c r="J39" s="2851"/>
      <c r="K39" s="1369"/>
      <c r="L39" s="2852" t="s">
        <v>2883</v>
      </c>
      <c r="M39" s="2853">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ht="24">
      <c r="A41" s="1370"/>
      <c r="B41" s="2921" t="s">
        <v>3046</v>
      </c>
      <c r="C41" s="388" t="e">
        <f>ROUND(POWER(1+E41,H41-G41)*(POWER(1+E41,G41)-1)/(POWER(1+E41,H41)-1),4)</f>
        <v>#DIV/0!</v>
      </c>
      <c r="D41" s="200" t="s">
        <v>2890</v>
      </c>
      <c r="E41" s="2920">
        <f>G20</f>
        <v>0</v>
      </c>
      <c r="F41" s="200" t="s">
        <v>2899</v>
      </c>
      <c r="G41" s="218"/>
      <c r="H41" s="200">
        <v>50</v>
      </c>
      <c r="Z41" s="1370"/>
      <c r="AA41" s="1370"/>
      <c r="AB41" s="1370"/>
      <c r="AC41" s="1370"/>
      <c r="AD41" s="1370"/>
      <c r="AE41" s="1370"/>
      <c r="AF41" s="1370"/>
      <c r="AG41" s="1370"/>
      <c r="AH41" s="1370"/>
      <c r="AI41" s="1370"/>
      <c r="AJ41" s="1370"/>
    </row>
    <row r="42" spans="1:37" s="1369" customFormat="1">
      <c r="A42" s="1370"/>
      <c r="B42" s="2854"/>
      <c r="Z42" s="1370"/>
      <c r="AA42" s="1370"/>
      <c r="AB42" s="1370"/>
      <c r="AC42" s="1370"/>
      <c r="AD42" s="1370"/>
      <c r="AE42" s="1370"/>
      <c r="AF42" s="1370"/>
      <c r="AG42" s="1370"/>
      <c r="AH42" s="1370"/>
      <c r="AI42" s="1370"/>
      <c r="AJ42" s="1370"/>
    </row>
    <row r="43" spans="1:37" s="1369" customFormat="1">
      <c r="A43" s="1370"/>
      <c r="B43" s="2854"/>
      <c r="Z43" s="1370"/>
      <c r="AA43" s="1370"/>
      <c r="AB43" s="1370"/>
      <c r="AC43" s="1370"/>
      <c r="AD43" s="1370"/>
      <c r="AE43" s="1370"/>
      <c r="AF43" s="1370"/>
      <c r="AG43" s="1370"/>
      <c r="AH43" s="1370"/>
      <c r="AI43" s="1370"/>
      <c r="AJ43" s="1370"/>
    </row>
    <row r="44" spans="1:37" s="1369" customFormat="1">
      <c r="A44" s="1370"/>
      <c r="B44" s="2854"/>
      <c r="Z44" s="1370"/>
      <c r="AA44" s="1370"/>
      <c r="AB44" s="1370"/>
      <c r="AC44" s="1370"/>
      <c r="AD44" s="1370"/>
      <c r="AE44" s="1370"/>
      <c r="AF44" s="1370"/>
      <c r="AG44" s="1370"/>
      <c r="AH44" s="1370"/>
      <c r="AI44" s="1370"/>
      <c r="AJ44" s="1370"/>
    </row>
    <row r="45" spans="1:37" s="1369" customFormat="1" ht="15" thickBot="1">
      <c r="A45" s="2855" t="s">
        <v>2941</v>
      </c>
      <c r="B45" s="2856"/>
      <c r="C45" s="7"/>
      <c r="D45" s="7"/>
      <c r="E45" s="7"/>
      <c r="F45" s="6"/>
      <c r="G45" s="6"/>
      <c r="H45" s="6"/>
      <c r="I45" s="7"/>
      <c r="J45" s="7"/>
      <c r="K45" s="7"/>
      <c r="L45" s="7"/>
      <c r="M45" s="7"/>
      <c r="N45" s="2774"/>
      <c r="Z45" s="1370"/>
      <c r="AA45" s="1370"/>
      <c r="AB45" s="1370"/>
      <c r="AC45" s="1370"/>
      <c r="AD45" s="1370"/>
      <c r="AE45" s="1370"/>
      <c r="AF45" s="1370"/>
      <c r="AG45" s="1370"/>
      <c r="AH45" s="1370"/>
      <c r="AI45" s="1370"/>
      <c r="AJ45" s="1370"/>
    </row>
    <row r="46" spans="1:37" s="1369" customFormat="1" ht="14.4">
      <c r="A46" s="2857" t="s">
        <v>2942</v>
      </c>
      <c r="B46" s="2858">
        <f>1+E48</f>
        <v>1</v>
      </c>
      <c r="C46" s="2859"/>
      <c r="D46" s="814"/>
      <c r="E46" s="815"/>
      <c r="F46" s="2860"/>
      <c r="G46" s="6"/>
      <c r="H46" s="7"/>
      <c r="I46" s="7"/>
      <c r="J46" s="7"/>
      <c r="K46" s="7"/>
      <c r="L46" s="7"/>
      <c r="M46" s="7"/>
      <c r="N46" s="2774"/>
      <c r="Z46" s="1370"/>
      <c r="AA46" s="1370"/>
      <c r="AB46" s="1370"/>
      <c r="AC46" s="1370"/>
      <c r="AD46" s="1370"/>
      <c r="AE46" s="1370"/>
      <c r="AF46" s="1370"/>
      <c r="AG46" s="1370"/>
      <c r="AH46" s="1370"/>
      <c r="AI46" s="1370"/>
      <c r="AJ46" s="1370"/>
    </row>
    <row r="47" spans="1:37" s="1369" customFormat="1" ht="25.2">
      <c r="A47" s="2861" t="s">
        <v>2943</v>
      </c>
      <c r="B47" s="1799" t="s">
        <v>2944</v>
      </c>
      <c r="C47" s="1799" t="s">
        <v>2945</v>
      </c>
      <c r="D47" s="1799" t="s">
        <v>2946</v>
      </c>
      <c r="E47" s="819" t="s">
        <v>2947</v>
      </c>
      <c r="F47" s="2862" t="s">
        <v>2948</v>
      </c>
      <c r="G47" s="1799" t="s">
        <v>754</v>
      </c>
      <c r="H47" s="2863" t="s">
        <v>2949</v>
      </c>
      <c r="I47" s="1799" t="s">
        <v>2950</v>
      </c>
      <c r="J47" s="603" t="s">
        <v>2598</v>
      </c>
      <c r="K47" s="603" t="s">
        <v>2599</v>
      </c>
      <c r="L47" s="603" t="s">
        <v>2600</v>
      </c>
      <c r="M47" s="603" t="s">
        <v>2601</v>
      </c>
      <c r="N47" s="603" t="s">
        <v>2602</v>
      </c>
      <c r="AA47" s="1370"/>
      <c r="AB47" s="1370"/>
      <c r="AC47" s="1370"/>
      <c r="AD47" s="1370"/>
      <c r="AE47" s="1370"/>
      <c r="AF47" s="1370"/>
      <c r="AG47" s="1370"/>
      <c r="AH47" s="1370"/>
      <c r="AI47" s="1370"/>
      <c r="AJ47" s="1370"/>
      <c r="AK47" s="1370"/>
    </row>
    <row r="48" spans="1:37" s="1369" customFormat="1" ht="52.8">
      <c r="A48" s="2861" t="s">
        <v>2951</v>
      </c>
      <c r="B48" s="2864" t="str">
        <f>估价对象房地状况!C4</f>
        <v>估价对象位于XX商圈，周边商业氛围成熟，人流量大，商业繁华度好</v>
      </c>
      <c r="C48" s="2761"/>
      <c r="D48" s="1285">
        <f t="shared" ref="D48:D56" si="10">SUMIF($J$47:$N$47,C48,J48:N48)</f>
        <v>0</v>
      </c>
      <c r="E48" s="821">
        <f>ROUND(SUM(D48:D56),4)</f>
        <v>0</v>
      </c>
      <c r="F48" s="2493" t="str">
        <f>IF(E2="商业",SUMIF(L1:L12,G2,N1:N12),"——")</f>
        <v>——</v>
      </c>
      <c r="G48" s="1283"/>
      <c r="H48" s="1287" t="str">
        <f t="shared" ref="H48:H56" si="11">IFERROR(ROUNDDOWN($F$48*I48/2,4),"——")</f>
        <v>——</v>
      </c>
      <c r="I48" s="820">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66">
      <c r="A49" s="2861" t="s">
        <v>2952</v>
      </c>
      <c r="B49" s="2865" t="str">
        <f>估价对象房地状况!C18</f>
        <v>估价对象周边道路状况、公共交通通达情况、停车便捷程度，综合评价交通便捷度较好</v>
      </c>
      <c r="C49" s="2761"/>
      <c r="D49" s="1285">
        <f t="shared" si="10"/>
        <v>0</v>
      </c>
      <c r="E49" s="822"/>
      <c r="F49" s="2493"/>
      <c r="G49" s="1283"/>
      <c r="H49" s="1287" t="str">
        <f t="shared" si="11"/>
        <v>——</v>
      </c>
      <c r="I49" s="820">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61" t="s">
        <v>2953</v>
      </c>
      <c r="B50" s="2865">
        <f>估价对象房地状况!C19</f>
        <v>0</v>
      </c>
      <c r="C50" s="2761"/>
      <c r="D50" s="1285">
        <f t="shared" si="10"/>
        <v>0</v>
      </c>
      <c r="E50" s="822"/>
      <c r="F50" s="2493"/>
      <c r="G50" s="1283"/>
      <c r="H50" s="1287" t="str">
        <f t="shared" si="11"/>
        <v>——</v>
      </c>
      <c r="I50" s="820">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50.4">
      <c r="A51" s="2861" t="s">
        <v>2954</v>
      </c>
      <c r="B51" s="2866" t="s">
        <v>2955</v>
      </c>
      <c r="C51" s="2761"/>
      <c r="D51" s="1285">
        <f t="shared" si="10"/>
        <v>0</v>
      </c>
      <c r="E51" s="822"/>
      <c r="F51" s="2493"/>
      <c r="G51" s="1283"/>
      <c r="H51" s="1287" t="str">
        <f t="shared" si="11"/>
        <v>——</v>
      </c>
      <c r="I51" s="820">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61" t="s">
        <v>2956</v>
      </c>
      <c r="B52" s="2865">
        <f>估价对象房地状况!C24</f>
        <v>0</v>
      </c>
      <c r="C52" s="2761"/>
      <c r="D52" s="1285">
        <f t="shared" si="10"/>
        <v>0</v>
      </c>
      <c r="E52" s="822"/>
      <c r="F52" s="2493"/>
      <c r="G52" s="1283"/>
      <c r="H52" s="1287" t="str">
        <f t="shared" si="11"/>
        <v>——</v>
      </c>
      <c r="I52" s="820">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36">
      <c r="A53" s="2861" t="s">
        <v>2957</v>
      </c>
      <c r="B53" s="2867" t="s">
        <v>2958</v>
      </c>
      <c r="C53" s="2761"/>
      <c r="D53" s="1285">
        <f t="shared" si="10"/>
        <v>0</v>
      </c>
      <c r="E53" s="822"/>
      <c r="F53" s="2493"/>
      <c r="G53" s="1283"/>
      <c r="H53" s="1287" t="str">
        <f t="shared" si="11"/>
        <v>——</v>
      </c>
      <c r="I53" s="820">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6.4">
      <c r="A54" s="2868" t="s">
        <v>2959</v>
      </c>
      <c r="B54" s="1724" t="str">
        <f>估价对象房地状况!C21</f>
        <v>估价对象所在区域公共配套设施齐备情况</v>
      </c>
      <c r="C54" s="2761"/>
      <c r="D54" s="1285">
        <f t="shared" si="10"/>
        <v>0</v>
      </c>
      <c r="E54" s="822"/>
      <c r="F54" s="2493"/>
      <c r="G54" s="1283"/>
      <c r="H54" s="1287" t="str">
        <f t="shared" si="11"/>
        <v>——</v>
      </c>
      <c r="I54" s="820">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6.4">
      <c r="A55" s="2868" t="s">
        <v>2960</v>
      </c>
      <c r="B55" s="2865" t="str">
        <f>估价对象房地状况!C22</f>
        <v>估价对象所在区域基础设施水平</v>
      </c>
      <c r="C55" s="2761"/>
      <c r="D55" s="1285">
        <f t="shared" si="10"/>
        <v>0</v>
      </c>
      <c r="E55" s="822"/>
      <c r="F55" s="2493"/>
      <c r="G55" s="1283"/>
      <c r="H55" s="1287" t="str">
        <f t="shared" si="11"/>
        <v>——</v>
      </c>
      <c r="I55" s="820">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40.200000000000003" thickBot="1">
      <c r="A56" s="2869" t="s">
        <v>2961</v>
      </c>
      <c r="B56" s="2870" t="str">
        <f>估价对象房地状况!C20</f>
        <v>区域自然环境：；人文环境；综合评价环境状况一般</v>
      </c>
      <c r="C56" s="2761"/>
      <c r="D56" s="1285">
        <f t="shared" si="10"/>
        <v>0</v>
      </c>
      <c r="E56" s="825"/>
      <c r="F56" s="2493"/>
      <c r="G56" s="1283"/>
      <c r="H56" s="1287" t="str">
        <f t="shared" si="11"/>
        <v>——</v>
      </c>
      <c r="I56" s="824">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4.4">
      <c r="A57" s="2857" t="s">
        <v>2962</v>
      </c>
      <c r="B57" s="2858">
        <f>1+E59</f>
        <v>1</v>
      </c>
      <c r="C57" s="814"/>
      <c r="D57" s="814"/>
      <c r="E57" s="815"/>
      <c r="F57" s="2860"/>
      <c r="G57" s="6"/>
      <c r="H57" s="6"/>
      <c r="I57" s="6"/>
      <c r="J57" s="7"/>
      <c r="K57" s="7"/>
      <c r="L57" s="7"/>
      <c r="M57" s="7"/>
      <c r="N57" s="7"/>
      <c r="AA57" s="1370"/>
      <c r="AB57" s="1370"/>
      <c r="AC57" s="1370"/>
      <c r="AD57" s="1370"/>
      <c r="AE57" s="1370"/>
      <c r="AF57" s="1370"/>
      <c r="AG57" s="1370"/>
      <c r="AH57" s="1370"/>
      <c r="AI57" s="1370"/>
      <c r="AJ57" s="1370"/>
      <c r="AK57" s="1370"/>
    </row>
    <row r="58" spans="1:37" s="1369" customFormat="1" ht="25.2">
      <c r="A58" s="2861" t="s">
        <v>2943</v>
      </c>
      <c r="B58" s="1799"/>
      <c r="C58" s="1799" t="s">
        <v>2945</v>
      </c>
      <c r="D58" s="1799" t="s">
        <v>2946</v>
      </c>
      <c r="E58" s="819" t="s">
        <v>2947</v>
      </c>
      <c r="F58" s="2862" t="s">
        <v>2963</v>
      </c>
      <c r="G58" s="1799" t="s">
        <v>754</v>
      </c>
      <c r="H58" s="2863" t="s">
        <v>2949</v>
      </c>
      <c r="I58" s="1799" t="s">
        <v>2950</v>
      </c>
      <c r="J58" s="603" t="s">
        <v>2598</v>
      </c>
      <c r="K58" s="603" t="s">
        <v>2599</v>
      </c>
      <c r="L58" s="603" t="s">
        <v>2600</v>
      </c>
      <c r="M58" s="603" t="s">
        <v>2601</v>
      </c>
      <c r="N58" s="603" t="s">
        <v>2602</v>
      </c>
      <c r="AA58" s="1370"/>
      <c r="AB58" s="1370"/>
      <c r="AC58" s="1370"/>
      <c r="AD58" s="1370"/>
      <c r="AE58" s="1370"/>
      <c r="AF58" s="1370"/>
      <c r="AG58" s="1370"/>
      <c r="AH58" s="1370"/>
      <c r="AI58" s="1370"/>
      <c r="AJ58" s="1370"/>
      <c r="AK58" s="1370"/>
    </row>
    <row r="59" spans="1:37" s="1369" customFormat="1" ht="52.8">
      <c r="A59" s="2861" t="s">
        <v>2964</v>
      </c>
      <c r="B59" s="2864" t="str">
        <f>估价对象房地状况!C17</f>
        <v>估价对象位于XX商圈，周边办公楼项目较多，入驻率高，办公集聚程度较好</v>
      </c>
      <c r="C59" s="2761"/>
      <c r="D59" s="1285">
        <f t="shared" ref="D59:D67" si="15">SUMIF($J$58:$N$58,C59,J59:N59)</f>
        <v>0</v>
      </c>
      <c r="E59" s="821">
        <f>ROUND(SUM(D59:D67),4)</f>
        <v>0</v>
      </c>
      <c r="F59" s="2493" t="str">
        <f>IF(E2="办公",SUMIF(L1:L12,G2,N1:N12),"——")</f>
        <v>——</v>
      </c>
      <c r="G59" s="1283"/>
      <c r="H59" s="1287" t="str">
        <f t="shared" ref="H59:H67" si="16">IFERROR(ROUNDDOWN($F$59*I59/2,4),"——")</f>
        <v>——</v>
      </c>
      <c r="I59" s="820">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66">
      <c r="A60" s="2861" t="s">
        <v>2952</v>
      </c>
      <c r="B60" s="2865" t="str">
        <f>估价对象房地状况!C18</f>
        <v>估价对象周边道路状况、公共交通通达情况、停车便捷程度，综合评价交通便捷度较好</v>
      </c>
      <c r="C60" s="2761"/>
      <c r="D60" s="1285">
        <f t="shared" si="15"/>
        <v>0</v>
      </c>
      <c r="E60" s="822"/>
      <c r="F60" s="2493"/>
      <c r="G60" s="1283"/>
      <c r="H60" s="1287" t="str">
        <f t="shared" si="16"/>
        <v>——</v>
      </c>
      <c r="I60" s="820">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61" t="s">
        <v>2953</v>
      </c>
      <c r="B61" s="2865">
        <f>估价对象房地状况!C19</f>
        <v>0</v>
      </c>
      <c r="C61" s="2761"/>
      <c r="D61" s="1285">
        <f t="shared" si="15"/>
        <v>0</v>
      </c>
      <c r="E61" s="822"/>
      <c r="F61" s="2493"/>
      <c r="G61" s="1283"/>
      <c r="H61" s="1287" t="str">
        <f t="shared" si="16"/>
        <v>——</v>
      </c>
      <c r="I61" s="820">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50.4">
      <c r="A62" s="2861" t="s">
        <v>2954</v>
      </c>
      <c r="B62" s="2866" t="s">
        <v>2955</v>
      </c>
      <c r="C62" s="2761"/>
      <c r="D62" s="1285">
        <f t="shared" si="15"/>
        <v>0</v>
      </c>
      <c r="E62" s="822"/>
      <c r="F62" s="2493"/>
      <c r="G62" s="1283"/>
      <c r="H62" s="1287" t="str">
        <f t="shared" si="16"/>
        <v>——</v>
      </c>
      <c r="I62" s="820">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61" t="s">
        <v>2956</v>
      </c>
      <c r="B63" s="2865">
        <f>估价对象房地状况!C24</f>
        <v>0</v>
      </c>
      <c r="C63" s="2761"/>
      <c r="D63" s="1285">
        <f t="shared" si="15"/>
        <v>0</v>
      </c>
      <c r="E63" s="822"/>
      <c r="F63" s="2493"/>
      <c r="G63" s="1283"/>
      <c r="H63" s="1287" t="str">
        <f t="shared" si="16"/>
        <v>——</v>
      </c>
      <c r="I63" s="820">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36">
      <c r="A64" s="2861" t="s">
        <v>2957</v>
      </c>
      <c r="B64" s="2867" t="s">
        <v>2958</v>
      </c>
      <c r="C64" s="2761"/>
      <c r="D64" s="1285">
        <f t="shared" si="15"/>
        <v>0</v>
      </c>
      <c r="E64" s="822"/>
      <c r="F64" s="2493"/>
      <c r="G64" s="1283"/>
      <c r="H64" s="1287" t="str">
        <f t="shared" si="16"/>
        <v>——</v>
      </c>
      <c r="I64" s="820">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6.4">
      <c r="A65" s="2861" t="s">
        <v>2959</v>
      </c>
      <c r="B65" s="1724" t="str">
        <f>估价对象房地状况!C21</f>
        <v>估价对象所在区域公共配套设施齐备情况</v>
      </c>
      <c r="C65" s="2761"/>
      <c r="D65" s="1285">
        <f t="shared" si="15"/>
        <v>0</v>
      </c>
      <c r="E65" s="822"/>
      <c r="F65" s="2493"/>
      <c r="G65" s="1283"/>
      <c r="H65" s="1287" t="str">
        <f t="shared" si="16"/>
        <v>——</v>
      </c>
      <c r="I65" s="820">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6.4">
      <c r="A66" s="2861" t="s">
        <v>2960</v>
      </c>
      <c r="B66" s="1724" t="str">
        <f>估价对象房地状况!C22</f>
        <v>估价对象所在区域基础设施水平</v>
      </c>
      <c r="C66" s="2761"/>
      <c r="D66" s="1285">
        <f t="shared" si="15"/>
        <v>0</v>
      </c>
      <c r="E66" s="822"/>
      <c r="F66" s="2493"/>
      <c r="G66" s="1283"/>
      <c r="H66" s="1287" t="str">
        <f t="shared" si="16"/>
        <v>——</v>
      </c>
      <c r="I66" s="820">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40.200000000000003" thickBot="1">
      <c r="A67" s="2869" t="s">
        <v>2961</v>
      </c>
      <c r="B67" s="2871" t="str">
        <f>估价对象房地状况!C20</f>
        <v>区域自然环境：；人文环境；综合评价环境状况一般</v>
      </c>
      <c r="C67" s="2761"/>
      <c r="D67" s="1285">
        <f t="shared" si="15"/>
        <v>0</v>
      </c>
      <c r="E67" s="825"/>
      <c r="F67" s="2493"/>
      <c r="G67" s="1283"/>
      <c r="H67" s="1287" t="str">
        <f t="shared" si="16"/>
        <v>——</v>
      </c>
      <c r="I67" s="824">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4.4">
      <c r="A68" s="2857" t="s">
        <v>2965</v>
      </c>
      <c r="B68" s="2858">
        <f>1+E70</f>
        <v>1</v>
      </c>
      <c r="C68" s="814"/>
      <c r="D68" s="814"/>
      <c r="E68" s="815"/>
      <c r="F68" s="2860"/>
      <c r="G68" s="6"/>
      <c r="H68" s="6"/>
      <c r="I68" s="6"/>
      <c r="J68" s="7"/>
      <c r="K68" s="7"/>
      <c r="L68" s="7"/>
      <c r="M68" s="7"/>
      <c r="N68" s="7"/>
      <c r="AA68" s="1370"/>
      <c r="AB68" s="1370"/>
      <c r="AC68" s="1370"/>
      <c r="AD68" s="1370"/>
      <c r="AE68" s="1370"/>
      <c r="AF68" s="1370"/>
      <c r="AG68" s="1370"/>
      <c r="AH68" s="1370"/>
      <c r="AI68" s="1370"/>
      <c r="AJ68" s="1370"/>
      <c r="AK68" s="1370"/>
    </row>
    <row r="69" spans="1:37" s="1369" customFormat="1" ht="25.2">
      <c r="A69" s="2861" t="s">
        <v>2943</v>
      </c>
      <c r="B69" s="1799"/>
      <c r="C69" s="1799" t="s">
        <v>2945</v>
      </c>
      <c r="D69" s="1799" t="s">
        <v>2946</v>
      </c>
      <c r="E69" s="819" t="s">
        <v>2947</v>
      </c>
      <c r="F69" s="2862" t="s">
        <v>2963</v>
      </c>
      <c r="G69" s="1799" t="s">
        <v>754</v>
      </c>
      <c r="H69" s="2863" t="s">
        <v>2949</v>
      </c>
      <c r="I69" s="1799" t="s">
        <v>2950</v>
      </c>
      <c r="J69" s="603" t="s">
        <v>2598</v>
      </c>
      <c r="K69" s="603" t="s">
        <v>2599</v>
      </c>
      <c r="L69" s="603" t="s">
        <v>2600</v>
      </c>
      <c r="M69" s="603" t="s">
        <v>2601</v>
      </c>
      <c r="N69" s="603" t="s">
        <v>2602</v>
      </c>
      <c r="AA69" s="1370"/>
      <c r="AB69" s="1370"/>
      <c r="AC69" s="1370"/>
      <c r="AD69" s="1370"/>
      <c r="AE69" s="1370"/>
      <c r="AF69" s="1370"/>
      <c r="AG69" s="1370"/>
      <c r="AH69" s="1370"/>
      <c r="AI69" s="1370"/>
      <c r="AJ69" s="1370"/>
      <c r="AK69" s="1370"/>
    </row>
    <row r="70" spans="1:37" s="1369" customFormat="1" ht="66">
      <c r="A70" s="2861" t="s">
        <v>2966</v>
      </c>
      <c r="B70" s="2864" t="str">
        <f>估价对象房地状况!C15</f>
        <v>估价对象周边居住用地比例、居住小区规模和社区发展完善程度，综合评价居住社区成熟度一般</v>
      </c>
      <c r="C70" s="2761"/>
      <c r="D70" s="1285">
        <f t="shared" ref="D70:D78" si="20">SUMIF($J$69:$N$69,C70,J70:N70)</f>
        <v>0</v>
      </c>
      <c r="E70" s="821">
        <f>ROUND(SUM(D70:D78),4)</f>
        <v>0</v>
      </c>
      <c r="F70" s="2493" t="str">
        <f>IF(E2="住宅",SUMIF(L1:L12,G2,N1:N12),"——")</f>
        <v>——</v>
      </c>
      <c r="G70" s="1283"/>
      <c r="H70" s="1287" t="str">
        <f t="shared" ref="H70:H78" si="21">IFERROR(ROUNDDOWN($F$70*I70/2,4),"——")</f>
        <v>——</v>
      </c>
      <c r="I70" s="820">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66">
      <c r="A71" s="2861" t="s">
        <v>2952</v>
      </c>
      <c r="B71" s="2865" t="str">
        <f>估价对象房地状况!C18</f>
        <v>估价对象周边道路状况、公共交通通达情况、停车便捷程度，综合评价交通便捷度较好</v>
      </c>
      <c r="C71" s="2761"/>
      <c r="D71" s="1285">
        <f t="shared" si="20"/>
        <v>0</v>
      </c>
      <c r="E71" s="826"/>
      <c r="F71" s="2493"/>
      <c r="G71" s="1283"/>
      <c r="H71" s="1287" t="str">
        <f t="shared" si="21"/>
        <v>——</v>
      </c>
      <c r="I71" s="820">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61" t="s">
        <v>2953</v>
      </c>
      <c r="B72" s="2865">
        <f>估价对象房地状况!C19</f>
        <v>0</v>
      </c>
      <c r="C72" s="2761"/>
      <c r="D72" s="1285">
        <f t="shared" si="20"/>
        <v>0</v>
      </c>
      <c r="E72" s="826"/>
      <c r="F72" s="2493"/>
      <c r="G72" s="1283"/>
      <c r="H72" s="1287" t="str">
        <f t="shared" si="21"/>
        <v>——</v>
      </c>
      <c r="I72" s="820">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3.8">
      <c r="A73" s="2861" t="s">
        <v>2967</v>
      </c>
      <c r="B73" s="2865">
        <f>估价对象房地状况!C24</f>
        <v>0</v>
      </c>
      <c r="C73" s="2761"/>
      <c r="D73" s="1285">
        <f t="shared" si="20"/>
        <v>0</v>
      </c>
      <c r="E73" s="826"/>
      <c r="F73" s="2493"/>
      <c r="G73" s="1283"/>
      <c r="H73" s="1287" t="str">
        <f t="shared" si="21"/>
        <v>——</v>
      </c>
      <c r="I73" s="820">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6.4">
      <c r="A74" s="2861" t="s">
        <v>2959</v>
      </c>
      <c r="B74" s="1724" t="str">
        <f>估价对象房地状况!C21</f>
        <v>估价对象所在区域公共配套设施齐备情况</v>
      </c>
      <c r="C74" s="2761"/>
      <c r="D74" s="1285">
        <f t="shared" si="20"/>
        <v>0</v>
      </c>
      <c r="E74" s="826"/>
      <c r="F74" s="2493"/>
      <c r="G74" s="1283"/>
      <c r="H74" s="1287" t="str">
        <f t="shared" si="21"/>
        <v>——</v>
      </c>
      <c r="I74" s="820">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6.4">
      <c r="A75" s="2861" t="s">
        <v>2960</v>
      </c>
      <c r="B75" s="1724" t="str">
        <f>估价对象房地状况!C22</f>
        <v>估价对象所在区域基础设施水平</v>
      </c>
      <c r="C75" s="2761"/>
      <c r="D75" s="1285">
        <f t="shared" si="20"/>
        <v>0</v>
      </c>
      <c r="E75" s="826"/>
      <c r="F75" s="2493"/>
      <c r="G75" s="1283"/>
      <c r="H75" s="1287" t="str">
        <f t="shared" si="21"/>
        <v>——</v>
      </c>
      <c r="I75" s="820">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0" customFormat="1" ht="36">
      <c r="A76" s="2861" t="s">
        <v>2957</v>
      </c>
      <c r="B76" s="2867" t="s">
        <v>2958</v>
      </c>
      <c r="C76" s="2761"/>
      <c r="D76" s="1285">
        <f t="shared" si="20"/>
        <v>0</v>
      </c>
      <c r="E76" s="826"/>
      <c r="F76" s="2493"/>
      <c r="G76" s="1283"/>
      <c r="H76" s="1287" t="str">
        <f t="shared" si="21"/>
        <v>——</v>
      </c>
      <c r="I76" s="820">
        <v>0.05</v>
      </c>
      <c r="J76" s="1284">
        <f t="shared" si="22"/>
        <v>0</v>
      </c>
      <c r="K76" s="1284">
        <f t="shared" si="23"/>
        <v>0</v>
      </c>
      <c r="L76" s="1284">
        <v>0</v>
      </c>
      <c r="M76" s="1284">
        <f t="shared" si="24"/>
        <v>0</v>
      </c>
      <c r="N76" s="1284">
        <f t="shared" si="24"/>
        <v>0</v>
      </c>
      <c r="AA76" s="2872"/>
      <c r="AB76" s="1370"/>
      <c r="AC76" s="1370"/>
      <c r="AD76" s="1370"/>
      <c r="AE76" s="1370"/>
      <c r="AF76" s="1370"/>
      <c r="AG76" s="1370"/>
      <c r="AH76" s="2872"/>
      <c r="AI76" s="2872"/>
      <c r="AJ76" s="2872"/>
      <c r="AK76" s="2872"/>
    </row>
    <row r="77" spans="1:37" ht="39.6">
      <c r="A77" s="2861" t="s">
        <v>2961</v>
      </c>
      <c r="B77" s="2864" t="str">
        <f>估价对象房地状况!C20</f>
        <v>区域自然环境：；人文环境；综合评价环境状况一般</v>
      </c>
      <c r="C77" s="2761"/>
      <c r="D77" s="1285">
        <f t="shared" si="20"/>
        <v>0</v>
      </c>
      <c r="E77" s="826"/>
      <c r="F77" s="2493"/>
      <c r="G77" s="1283"/>
      <c r="H77" s="1287" t="str">
        <f t="shared" si="21"/>
        <v>——</v>
      </c>
      <c r="I77" s="820">
        <v>0.15</v>
      </c>
      <c r="J77" s="1284">
        <f t="shared" si="22"/>
        <v>0</v>
      </c>
      <c r="K77" s="1284">
        <f t="shared" si="23"/>
        <v>0</v>
      </c>
      <c r="L77" s="1284">
        <v>0</v>
      </c>
      <c r="M77" s="1284">
        <f t="shared" si="24"/>
        <v>0</v>
      </c>
      <c r="N77" s="1284">
        <f t="shared" si="24"/>
        <v>0</v>
      </c>
      <c r="Z77" s="2711"/>
      <c r="AA77" s="2779"/>
      <c r="AG77" s="1371"/>
      <c r="AK77" s="2779"/>
    </row>
    <row r="78" spans="1:37" ht="36.6" thickBot="1">
      <c r="A78" s="2869" t="s">
        <v>2968</v>
      </c>
      <c r="B78" s="2873"/>
      <c r="C78" s="2761"/>
      <c r="D78" s="1285">
        <f t="shared" si="20"/>
        <v>0</v>
      </c>
      <c r="E78" s="827"/>
      <c r="F78" s="2493"/>
      <c r="G78" s="1283"/>
      <c r="H78" s="1287" t="str">
        <f t="shared" si="21"/>
        <v>——</v>
      </c>
      <c r="I78" s="824">
        <v>0.04</v>
      </c>
      <c r="J78" s="1284">
        <f t="shared" si="22"/>
        <v>0</v>
      </c>
      <c r="K78" s="1284">
        <f t="shared" si="23"/>
        <v>0</v>
      </c>
      <c r="L78" s="1284">
        <v>0</v>
      </c>
      <c r="M78" s="1284">
        <f t="shared" si="24"/>
        <v>0</v>
      </c>
      <c r="N78" s="1284">
        <f t="shared" si="24"/>
        <v>0</v>
      </c>
      <c r="Z78" s="2711"/>
      <c r="AA78" s="2779"/>
      <c r="AG78" s="1371"/>
      <c r="AK78" s="2779"/>
    </row>
    <row r="79" spans="1:37" ht="14.4">
      <c r="A79" s="2857" t="s">
        <v>2969</v>
      </c>
      <c r="B79" s="2858">
        <f>1+E81</f>
        <v>1</v>
      </c>
      <c r="C79" s="814"/>
      <c r="D79" s="814"/>
      <c r="E79" s="815"/>
      <c r="F79" s="2860"/>
      <c r="G79" s="6"/>
      <c r="H79" s="6"/>
      <c r="I79" s="6"/>
      <c r="J79" s="7"/>
      <c r="K79" s="7"/>
      <c r="L79" s="7"/>
      <c r="M79" s="7"/>
      <c r="N79" s="7"/>
      <c r="Z79" s="2711"/>
      <c r="AA79" s="2779"/>
      <c r="AG79" s="1371"/>
      <c r="AK79" s="2779"/>
    </row>
    <row r="80" spans="1:37" ht="25.2">
      <c r="A80" s="2861" t="s">
        <v>2943</v>
      </c>
      <c r="B80" s="1799"/>
      <c r="C80" s="1799" t="s">
        <v>2945</v>
      </c>
      <c r="D80" s="1799" t="s">
        <v>2946</v>
      </c>
      <c r="E80" s="819" t="s">
        <v>2947</v>
      </c>
      <c r="F80" s="2862" t="s">
        <v>2963</v>
      </c>
      <c r="G80" s="1799" t="s">
        <v>754</v>
      </c>
      <c r="H80" s="2863" t="s">
        <v>2949</v>
      </c>
      <c r="I80" s="1799" t="s">
        <v>2950</v>
      </c>
      <c r="J80" s="603" t="s">
        <v>2598</v>
      </c>
      <c r="K80" s="603" t="s">
        <v>2599</v>
      </c>
      <c r="L80" s="603" t="s">
        <v>2600</v>
      </c>
      <c r="M80" s="603" t="s">
        <v>2601</v>
      </c>
      <c r="N80" s="603" t="s">
        <v>2602</v>
      </c>
      <c r="Z80" s="2711"/>
      <c r="AA80" s="2779"/>
      <c r="AG80" s="1371"/>
      <c r="AK80" s="2779"/>
    </row>
    <row r="81" spans="1:37" ht="39.6">
      <c r="A81" s="2861" t="s">
        <v>2970</v>
      </c>
      <c r="B81" s="2865" t="str">
        <f>估价对象房地状况!G15</f>
        <v>估价对象位于XX开发区，园区建设成熟度XX，产业集聚程度XX</v>
      </c>
      <c r="C81" s="2761"/>
      <c r="D81" s="1285">
        <f t="shared" ref="D81:D88" si="25">SUMIF($J$80:$N$80,C81,J81:N81)</f>
        <v>0</v>
      </c>
      <c r="E81" s="821">
        <f>ROUND(SUM(D81:D88),4)</f>
        <v>0</v>
      </c>
      <c r="F81" s="2493" t="str">
        <f>IF(E2="工业",SUMIF(L1:L12,G2,N1:N12),"——")</f>
        <v>——</v>
      </c>
      <c r="G81" s="1283"/>
      <c r="H81" s="1287" t="str">
        <f t="shared" ref="H81:H88" si="26">IFERROR(ROUNDDOWN($F$81*I81/2,4),"——")</f>
        <v>——</v>
      </c>
      <c r="I81" s="820">
        <v>0.26</v>
      </c>
      <c r="J81" s="1284">
        <f t="shared" ref="J81:J88" si="27">K81+$G81</f>
        <v>0</v>
      </c>
      <c r="K81" s="1284">
        <f t="shared" ref="K81:K88" si="28">$L81+$G81</f>
        <v>0</v>
      </c>
      <c r="L81" s="1284">
        <v>0</v>
      </c>
      <c r="M81" s="1284">
        <f t="shared" ref="M81:N88" si="29">L81-$G81</f>
        <v>0</v>
      </c>
      <c r="N81" s="1284">
        <f t="shared" si="29"/>
        <v>0</v>
      </c>
      <c r="Z81" s="2711"/>
      <c r="AA81" s="2779"/>
      <c r="AG81" s="1371"/>
      <c r="AK81" s="2779"/>
    </row>
    <row r="82" spans="1:37" ht="66">
      <c r="A82" s="2861" t="s">
        <v>2952</v>
      </c>
      <c r="B82" s="2865" t="str">
        <f>估价对象房地状况!G16</f>
        <v>估价对象周边道路状况、公共交通通达情况、停车便捷程度，综合评价交通便捷度较好</v>
      </c>
      <c r="C82" s="2761"/>
      <c r="D82" s="1285">
        <f t="shared" si="25"/>
        <v>0</v>
      </c>
      <c r="E82" s="826"/>
      <c r="F82" s="2493"/>
      <c r="G82" s="1283"/>
      <c r="H82" s="1287" t="str">
        <f t="shared" si="26"/>
        <v>——</v>
      </c>
      <c r="I82" s="820">
        <v>0.33</v>
      </c>
      <c r="J82" s="1284">
        <f t="shared" si="27"/>
        <v>0</v>
      </c>
      <c r="K82" s="1284">
        <f t="shared" si="28"/>
        <v>0</v>
      </c>
      <c r="L82" s="1284">
        <v>0</v>
      </c>
      <c r="M82" s="1284">
        <f t="shared" si="29"/>
        <v>0</v>
      </c>
      <c r="N82" s="1284">
        <f t="shared" si="29"/>
        <v>0</v>
      </c>
      <c r="Z82" s="2711"/>
      <c r="AA82" s="2779"/>
      <c r="AG82" s="1371"/>
      <c r="AK82" s="2779"/>
    </row>
    <row r="83" spans="1:37" ht="24">
      <c r="A83" s="2861" t="s">
        <v>2953</v>
      </c>
      <c r="B83" s="2865">
        <f>估价对象房地状况!G17</f>
        <v>0</v>
      </c>
      <c r="C83" s="2761"/>
      <c r="D83" s="1285">
        <f t="shared" si="25"/>
        <v>0</v>
      </c>
      <c r="E83" s="826"/>
      <c r="F83" s="2493"/>
      <c r="G83" s="1283"/>
      <c r="H83" s="1287" t="str">
        <f t="shared" si="26"/>
        <v>——</v>
      </c>
      <c r="I83" s="820">
        <v>0.05</v>
      </c>
      <c r="J83" s="1284">
        <f t="shared" si="27"/>
        <v>0</v>
      </c>
      <c r="K83" s="1284">
        <f t="shared" si="28"/>
        <v>0</v>
      </c>
      <c r="L83" s="1284">
        <v>0</v>
      </c>
      <c r="M83" s="1284">
        <f t="shared" si="29"/>
        <v>0</v>
      </c>
      <c r="N83" s="1284">
        <f t="shared" si="29"/>
        <v>0</v>
      </c>
      <c r="Z83" s="2711"/>
      <c r="AA83" s="2779"/>
      <c r="AG83" s="1371"/>
      <c r="AK83" s="2779"/>
    </row>
    <row r="84" spans="1:37" ht="13.8">
      <c r="A84" s="2861" t="s">
        <v>2967</v>
      </c>
      <c r="B84" s="2865">
        <f>估价对象房地状况!G22</f>
        <v>0</v>
      </c>
      <c r="C84" s="2761"/>
      <c r="D84" s="1285">
        <f t="shared" si="25"/>
        <v>0</v>
      </c>
      <c r="E84" s="826"/>
      <c r="F84" s="2493"/>
      <c r="G84" s="1283"/>
      <c r="H84" s="1287" t="str">
        <f t="shared" si="26"/>
        <v>——</v>
      </c>
      <c r="I84" s="820">
        <v>0.04</v>
      </c>
      <c r="J84" s="1284">
        <f t="shared" si="27"/>
        <v>0</v>
      </c>
      <c r="K84" s="1284">
        <f t="shared" si="28"/>
        <v>0</v>
      </c>
      <c r="L84" s="1284">
        <v>0</v>
      </c>
      <c r="M84" s="1284">
        <f t="shared" si="29"/>
        <v>0</v>
      </c>
      <c r="N84" s="1284">
        <f t="shared" si="29"/>
        <v>0</v>
      </c>
      <c r="Z84" s="2711"/>
      <c r="AA84" s="2779"/>
      <c r="AG84" s="1371"/>
      <c r="AK84" s="2779"/>
    </row>
    <row r="85" spans="1:37" ht="26.4">
      <c r="A85" s="2861" t="s">
        <v>2959</v>
      </c>
      <c r="B85" s="1724" t="str">
        <f>估价对象房地状况!G19</f>
        <v>估价对象所在区域公共配套设施齐备情况</v>
      </c>
      <c r="C85" s="2761"/>
      <c r="D85" s="1285">
        <f t="shared" si="25"/>
        <v>0</v>
      </c>
      <c r="E85" s="826"/>
      <c r="F85" s="2493"/>
      <c r="G85" s="1283"/>
      <c r="H85" s="1287" t="str">
        <f t="shared" si="26"/>
        <v>——</v>
      </c>
      <c r="I85" s="820">
        <v>0.06</v>
      </c>
      <c r="J85" s="1284">
        <f t="shared" si="27"/>
        <v>0</v>
      </c>
      <c r="K85" s="1284">
        <f t="shared" si="28"/>
        <v>0</v>
      </c>
      <c r="L85" s="1284">
        <v>0</v>
      </c>
      <c r="M85" s="1284">
        <f t="shared" si="29"/>
        <v>0</v>
      </c>
      <c r="N85" s="1284">
        <f t="shared" si="29"/>
        <v>0</v>
      </c>
      <c r="Z85" s="2711"/>
      <c r="AA85" s="2779"/>
      <c r="AG85" s="1371"/>
      <c r="AK85" s="2779"/>
    </row>
    <row r="86" spans="1:37" ht="26.4">
      <c r="A86" s="2861" t="s">
        <v>2960</v>
      </c>
      <c r="B86" s="1724" t="str">
        <f>估价对象房地状况!G20</f>
        <v>估价对象所在区域基础设施水平</v>
      </c>
      <c r="C86" s="2761"/>
      <c r="D86" s="1285">
        <f t="shared" si="25"/>
        <v>0</v>
      </c>
      <c r="E86" s="826"/>
      <c r="F86" s="2493"/>
      <c r="G86" s="1283"/>
      <c r="H86" s="1287" t="str">
        <f t="shared" si="26"/>
        <v>——</v>
      </c>
      <c r="I86" s="820">
        <v>0.15</v>
      </c>
      <c r="J86" s="1284">
        <f t="shared" si="27"/>
        <v>0</v>
      </c>
      <c r="K86" s="1284">
        <f t="shared" si="28"/>
        <v>0</v>
      </c>
      <c r="L86" s="1284">
        <v>0</v>
      </c>
      <c r="M86" s="1284">
        <f t="shared" si="29"/>
        <v>0</v>
      </c>
      <c r="N86" s="1284">
        <f t="shared" si="29"/>
        <v>0</v>
      </c>
      <c r="Z86" s="2711"/>
      <c r="AA86" s="2779"/>
      <c r="AG86" s="1371"/>
      <c r="AK86" s="2779"/>
    </row>
    <row r="87" spans="1:37" ht="36">
      <c r="A87" s="2861" t="s">
        <v>2957</v>
      </c>
      <c r="B87" s="2867" t="s">
        <v>2971</v>
      </c>
      <c r="C87" s="2761"/>
      <c r="D87" s="1285">
        <f t="shared" si="25"/>
        <v>0</v>
      </c>
      <c r="E87" s="826"/>
      <c r="F87" s="2493"/>
      <c r="G87" s="1283"/>
      <c r="H87" s="1287" t="str">
        <f t="shared" si="26"/>
        <v>——</v>
      </c>
      <c r="I87" s="820">
        <v>0.05</v>
      </c>
      <c r="J87" s="1284">
        <f t="shared" si="27"/>
        <v>0</v>
      </c>
      <c r="K87" s="1284">
        <f t="shared" si="28"/>
        <v>0</v>
      </c>
      <c r="L87" s="1284">
        <v>0</v>
      </c>
      <c r="M87" s="1284">
        <f t="shared" si="29"/>
        <v>0</v>
      </c>
      <c r="N87" s="1284">
        <f t="shared" si="29"/>
        <v>0</v>
      </c>
      <c r="Z87" s="2711"/>
      <c r="AA87" s="2779"/>
      <c r="AG87" s="1371"/>
      <c r="AK87" s="2779"/>
    </row>
    <row r="88" spans="1:37" ht="53.4" thickBot="1">
      <c r="A88" s="2869" t="s">
        <v>2972</v>
      </c>
      <c r="B88" s="2874" t="str">
        <f>估价对象房地状况!G18</f>
        <v>该园区内是否有污染型企业，绿化情况，卫生条件，整体环境状况判断</v>
      </c>
      <c r="C88" s="2761"/>
      <c r="D88" s="1285">
        <f t="shared" si="25"/>
        <v>0</v>
      </c>
      <c r="E88" s="827"/>
      <c r="F88" s="2493"/>
      <c r="G88" s="1283"/>
      <c r="H88" s="1287" t="str">
        <f t="shared" si="26"/>
        <v>——</v>
      </c>
      <c r="I88" s="824">
        <v>0.06</v>
      </c>
      <c r="J88" s="1284">
        <f t="shared" si="27"/>
        <v>0</v>
      </c>
      <c r="K88" s="1284">
        <f t="shared" si="28"/>
        <v>0</v>
      </c>
      <c r="L88" s="1284">
        <v>0</v>
      </c>
      <c r="M88" s="1284">
        <f t="shared" si="29"/>
        <v>0</v>
      </c>
      <c r="N88" s="1284">
        <f t="shared" si="29"/>
        <v>0</v>
      </c>
      <c r="Z88" s="2711"/>
      <c r="AA88" s="2779"/>
      <c r="AG88" s="1371"/>
      <c r="AK88" s="2779"/>
    </row>
    <row r="90" spans="1:37">
      <c r="A90" s="3307" t="s">
        <v>2973</v>
      </c>
      <c r="B90" s="3307"/>
      <c r="C90" s="3307"/>
      <c r="D90" s="3307"/>
      <c r="E90" s="3307"/>
      <c r="F90" s="3307"/>
      <c r="G90" s="3307"/>
      <c r="H90" s="3307"/>
      <c r="I90" s="3307"/>
      <c r="J90" s="3307"/>
      <c r="K90" s="2875"/>
      <c r="L90" s="2875"/>
      <c r="M90" s="2875"/>
      <c r="N90" s="2875"/>
    </row>
    <row r="91" spans="1:37">
      <c r="A91" s="3309" t="s">
        <v>2974</v>
      </c>
      <c r="B91" s="3309" t="s">
        <v>2975</v>
      </c>
      <c r="C91" s="2829" t="s">
        <v>2976</v>
      </c>
      <c r="D91" s="2830"/>
      <c r="E91" s="2830"/>
      <c r="F91" s="2830"/>
      <c r="G91" s="2830"/>
      <c r="H91" s="2830"/>
      <c r="I91" s="2830"/>
      <c r="J91" s="2876"/>
      <c r="K91" s="2877"/>
      <c r="L91" s="2877"/>
      <c r="M91" s="2877"/>
      <c r="N91" s="2877"/>
    </row>
    <row r="92" spans="1:37">
      <c r="A92" s="3309"/>
      <c r="B92" s="3309"/>
      <c r="C92" s="942" t="s">
        <v>2842</v>
      </c>
      <c r="D92" s="942" t="s">
        <v>2843</v>
      </c>
      <c r="E92" s="942" t="s">
        <v>2844</v>
      </c>
      <c r="F92" s="942" t="s">
        <v>2845</v>
      </c>
      <c r="G92" s="942" t="s">
        <v>2846</v>
      </c>
      <c r="H92" s="942" t="s">
        <v>2847</v>
      </c>
      <c r="I92" s="942" t="s">
        <v>2848</v>
      </c>
      <c r="J92" s="942" t="s">
        <v>2849</v>
      </c>
      <c r="K92" s="942" t="s">
        <v>2850</v>
      </c>
      <c r="L92" s="942" t="s">
        <v>2851</v>
      </c>
      <c r="M92" s="942" t="s">
        <v>2852</v>
      </c>
      <c r="N92" s="942" t="s">
        <v>2853</v>
      </c>
    </row>
    <row r="93" spans="1:37">
      <c r="A93" s="3310" t="s">
        <v>2977</v>
      </c>
      <c r="B93" s="2878">
        <v>1</v>
      </c>
      <c r="C93" s="2879">
        <v>1.9361999999999999</v>
      </c>
      <c r="D93" s="2879">
        <v>1.9361999999999999</v>
      </c>
      <c r="E93" s="2879">
        <v>1.8629</v>
      </c>
      <c r="F93" s="2879">
        <v>1.8629</v>
      </c>
      <c r="G93" s="2879">
        <v>1.8629</v>
      </c>
      <c r="H93" s="2879">
        <v>1.8629</v>
      </c>
      <c r="I93" s="2879">
        <v>1.8629</v>
      </c>
      <c r="J93" s="2879">
        <v>1.9419999999999999</v>
      </c>
      <c r="K93" s="2879">
        <v>1.9419999999999999</v>
      </c>
      <c r="L93" s="2879">
        <v>1.9419999999999999</v>
      </c>
      <c r="M93" s="2879">
        <v>1.9419999999999999</v>
      </c>
      <c r="N93" s="2879">
        <v>1.9419999999999999</v>
      </c>
    </row>
    <row r="94" spans="1:37">
      <c r="A94" s="3311"/>
      <c r="B94" s="2878">
        <v>2</v>
      </c>
      <c r="C94" s="2879">
        <v>1.4198</v>
      </c>
      <c r="D94" s="2879">
        <v>1.4198</v>
      </c>
      <c r="E94" s="2879">
        <v>1.3371999999999999</v>
      </c>
      <c r="F94" s="2879">
        <v>1.3371999999999999</v>
      </c>
      <c r="G94" s="2879">
        <v>1.3371999999999999</v>
      </c>
      <c r="H94" s="2879">
        <v>1.3371999999999999</v>
      </c>
      <c r="I94" s="2879">
        <v>1.3371999999999999</v>
      </c>
      <c r="J94" s="2879">
        <v>1.2799</v>
      </c>
      <c r="K94" s="2879">
        <v>1.2799</v>
      </c>
      <c r="L94" s="2879">
        <v>1.2799</v>
      </c>
      <c r="M94" s="2879">
        <v>1.2799</v>
      </c>
      <c r="N94" s="2879">
        <v>1.2799</v>
      </c>
    </row>
    <row r="95" spans="1:37">
      <c r="A95" s="3311"/>
      <c r="B95" s="2878">
        <v>3</v>
      </c>
      <c r="C95" s="2879">
        <v>1.1594</v>
      </c>
      <c r="D95" s="2879">
        <v>1.1594</v>
      </c>
      <c r="E95" s="2879">
        <v>1.0788</v>
      </c>
      <c r="F95" s="2879">
        <v>1.0788</v>
      </c>
      <c r="G95" s="2879">
        <v>1.0788</v>
      </c>
      <c r="H95" s="2879">
        <v>1.0788</v>
      </c>
      <c r="I95" s="2879">
        <v>1.0788</v>
      </c>
      <c r="J95" s="2879">
        <v>1.0072000000000001</v>
      </c>
      <c r="K95" s="2879">
        <v>1.0072000000000001</v>
      </c>
      <c r="L95" s="2879">
        <v>1.0072000000000001</v>
      </c>
      <c r="M95" s="2879">
        <v>1.0072000000000001</v>
      </c>
      <c r="N95" s="2879">
        <v>1.0072000000000001</v>
      </c>
    </row>
    <row r="96" spans="1:37">
      <c r="A96" s="3311"/>
      <c r="B96" s="2878">
        <v>4</v>
      </c>
      <c r="C96" s="2879">
        <v>0.96220000000000006</v>
      </c>
      <c r="D96" s="2879">
        <v>0.96220000000000006</v>
      </c>
      <c r="E96" s="2879">
        <v>0.86560000000000004</v>
      </c>
      <c r="F96" s="2879">
        <v>0.86560000000000004</v>
      </c>
      <c r="G96" s="2879">
        <v>0.86560000000000004</v>
      </c>
      <c r="H96" s="2879">
        <v>0.86560000000000004</v>
      </c>
      <c r="I96" s="2879">
        <v>0.86560000000000004</v>
      </c>
      <c r="J96" s="2879">
        <v>0.75249999999999995</v>
      </c>
      <c r="K96" s="2879">
        <v>0.75249999999999995</v>
      </c>
      <c r="L96" s="2879">
        <v>0.75249999999999995</v>
      </c>
      <c r="M96" s="2879">
        <v>0.75249999999999995</v>
      </c>
      <c r="N96" s="2879">
        <v>0.75249999999999995</v>
      </c>
    </row>
    <row r="97" spans="1:14">
      <c r="A97" s="3311"/>
      <c r="B97" s="2878">
        <v>5</v>
      </c>
      <c r="C97" s="2879">
        <v>0.8417</v>
      </c>
      <c r="D97" s="2879">
        <v>0.8417</v>
      </c>
      <c r="E97" s="2879">
        <v>0.73709999999999998</v>
      </c>
      <c r="F97" s="2879">
        <v>0.73709999999999998</v>
      </c>
      <c r="G97" s="2879">
        <v>0.73709999999999998</v>
      </c>
      <c r="H97" s="2879">
        <v>0.73709999999999998</v>
      </c>
      <c r="I97" s="2879">
        <v>0.73709999999999998</v>
      </c>
      <c r="J97" s="2879">
        <v>0.56589999999999996</v>
      </c>
      <c r="K97" s="2879">
        <v>0.56589999999999996</v>
      </c>
      <c r="L97" s="2879">
        <v>0.56589999999999996</v>
      </c>
      <c r="M97" s="2879">
        <v>0.56589999999999996</v>
      </c>
      <c r="N97" s="2879">
        <v>0.56589999999999996</v>
      </c>
    </row>
    <row r="98" spans="1:14">
      <c r="A98" s="3311"/>
      <c r="B98" s="2878">
        <v>6</v>
      </c>
      <c r="C98" s="2879">
        <v>0.76080000000000003</v>
      </c>
      <c r="D98" s="2879">
        <v>0.76080000000000003</v>
      </c>
      <c r="E98" s="2879">
        <v>0.6482</v>
      </c>
      <c r="F98" s="2879">
        <v>0.6482</v>
      </c>
      <c r="G98" s="2879">
        <v>0.6482</v>
      </c>
      <c r="H98" s="2879">
        <v>0.6482</v>
      </c>
      <c r="I98" s="2879">
        <v>0.6482</v>
      </c>
      <c r="J98" s="2879">
        <v>0.45250000000000001</v>
      </c>
      <c r="K98" s="2879">
        <v>0.45250000000000001</v>
      </c>
      <c r="L98" s="2879">
        <v>0.45250000000000001</v>
      </c>
      <c r="M98" s="2879">
        <v>0.45250000000000001</v>
      </c>
      <c r="N98" s="2879">
        <v>0.45250000000000001</v>
      </c>
    </row>
    <row r="99" spans="1:14">
      <c r="A99" s="3311"/>
      <c r="B99" s="2878" t="s">
        <v>2858</v>
      </c>
      <c r="C99" s="2880">
        <f>$I$3</f>
        <v>0</v>
      </c>
      <c r="D99" s="2880">
        <f t="shared" ref="D99:M99" si="30">$I$3</f>
        <v>0</v>
      </c>
      <c r="E99" s="2880">
        <f t="shared" si="30"/>
        <v>0</v>
      </c>
      <c r="F99" s="2880">
        <f t="shared" si="30"/>
        <v>0</v>
      </c>
      <c r="G99" s="2880">
        <f t="shared" si="30"/>
        <v>0</v>
      </c>
      <c r="H99" s="2880">
        <f t="shared" si="30"/>
        <v>0</v>
      </c>
      <c r="I99" s="2880">
        <f t="shared" si="30"/>
        <v>0</v>
      </c>
      <c r="J99" s="2880">
        <f t="shared" si="30"/>
        <v>0</v>
      </c>
      <c r="K99" s="2880">
        <f t="shared" si="30"/>
        <v>0</v>
      </c>
      <c r="L99" s="2880">
        <f t="shared" si="30"/>
        <v>0</v>
      </c>
      <c r="M99" s="2880">
        <f t="shared" si="30"/>
        <v>0</v>
      </c>
      <c r="N99" s="2880">
        <f>$I$3</f>
        <v>0</v>
      </c>
    </row>
    <row r="100" spans="1:14">
      <c r="A100" s="3312"/>
      <c r="B100" s="2878">
        <v>7</v>
      </c>
      <c r="C100" s="2881">
        <f>(-0.163*(C99^2)-0.59*C99+7617)*(10^(-4))</f>
        <v>0.76170000000000004</v>
      </c>
      <c r="D100" s="2881">
        <f>(-0.163*(D99^2)-0.59*D99+7617)*(10^(-4))</f>
        <v>0.76170000000000004</v>
      </c>
      <c r="E100" s="2881">
        <f>(-0.161*(E99^2)-7.509*E99+6533)*(10^(-4))</f>
        <v>0.65329999999999999</v>
      </c>
      <c r="F100" s="2881">
        <f>(-0.161*(F99^2)-7.509*F99+6533)*(10^(-4))</f>
        <v>0.65329999999999999</v>
      </c>
      <c r="G100" s="2881">
        <f>(-0.161*(G99^2)-7.509*G99+6533)*(10^(-4))</f>
        <v>0.65329999999999999</v>
      </c>
      <c r="H100" s="2881">
        <f>(-0.161*(H99^2)-7.509*H99+6533)*(10^(-4))</f>
        <v>0.65329999999999999</v>
      </c>
      <c r="I100" s="2881">
        <f>(-0.161*(I99^2)-7.509*I99+6533)*(10^(-4))</f>
        <v>0.65329999999999999</v>
      </c>
      <c r="J100" s="2881">
        <f>(-0.214*(J99^2)-21.991*J99+4665)*(10^(-4))</f>
        <v>0.46650000000000003</v>
      </c>
      <c r="K100" s="2881">
        <f>(-0.214*(K99^2)-21.991*K99+4665)*(10^(-4))</f>
        <v>0.46650000000000003</v>
      </c>
      <c r="L100" s="2881">
        <f>(-0.214*(L99^2)-21.991*L99+4665)*(10^(-4))</f>
        <v>0.46650000000000003</v>
      </c>
      <c r="M100" s="2881">
        <f>(-0.214*(M99^2)-21.991*M99+4665)*(10^(-4))</f>
        <v>0.46650000000000003</v>
      </c>
      <c r="N100" s="2881">
        <f>(-0.214*(N99^2)-21.991*N99+4665)*(10^(-4))</f>
        <v>0.46650000000000003</v>
      </c>
    </row>
    <row r="101" spans="1:14">
      <c r="A101" s="3310" t="s">
        <v>2978</v>
      </c>
      <c r="B101" s="2882" t="s">
        <v>2979</v>
      </c>
      <c r="C101" s="2883">
        <f>$G$3</f>
        <v>20.63</v>
      </c>
      <c r="D101" s="2883">
        <f t="shared" ref="D101:N101" si="31">$G$3</f>
        <v>20.63</v>
      </c>
      <c r="E101" s="2883">
        <f t="shared" si="31"/>
        <v>20.63</v>
      </c>
      <c r="F101" s="2883">
        <f t="shared" si="31"/>
        <v>20.63</v>
      </c>
      <c r="G101" s="2883">
        <f t="shared" si="31"/>
        <v>20.63</v>
      </c>
      <c r="H101" s="2883">
        <f t="shared" si="31"/>
        <v>20.63</v>
      </c>
      <c r="I101" s="2883">
        <f t="shared" si="31"/>
        <v>20.63</v>
      </c>
      <c r="J101" s="2883">
        <f t="shared" si="31"/>
        <v>20.63</v>
      </c>
      <c r="K101" s="2883">
        <f t="shared" si="31"/>
        <v>20.63</v>
      </c>
      <c r="L101" s="2883">
        <f t="shared" si="31"/>
        <v>20.63</v>
      </c>
      <c r="M101" s="2883">
        <f t="shared" si="31"/>
        <v>20.63</v>
      </c>
      <c r="N101" s="2883">
        <f t="shared" si="31"/>
        <v>20.63</v>
      </c>
    </row>
    <row r="102" spans="1:14">
      <c r="A102" s="3311"/>
      <c r="B102" s="2878">
        <v>1</v>
      </c>
      <c r="C102" s="2879">
        <f>1.9362/C101</f>
        <v>9.3853611245758611E-2</v>
      </c>
      <c r="D102" s="2879">
        <f>1.9362/D101</f>
        <v>9.3853611245758611E-2</v>
      </c>
      <c r="E102" s="2879">
        <f>1.8629/E101</f>
        <v>9.0300533204071748E-2</v>
      </c>
      <c r="F102" s="2879">
        <f>1.8629/F101</f>
        <v>9.0300533204071748E-2</v>
      </c>
      <c r="G102" s="2879">
        <f>1.8629/G101</f>
        <v>9.0300533204071748E-2</v>
      </c>
      <c r="H102" s="2879">
        <f>1.8629/H101</f>
        <v>9.0300533204071748E-2</v>
      </c>
      <c r="I102" s="2879">
        <f>1.8629/I101</f>
        <v>9.0300533204071748E-2</v>
      </c>
      <c r="J102" s="2879">
        <f>1.942/J101</f>
        <v>9.413475521085797E-2</v>
      </c>
      <c r="K102" s="2879">
        <f>1.942/K101</f>
        <v>9.413475521085797E-2</v>
      </c>
      <c r="L102" s="2879">
        <f>1.942/L101</f>
        <v>9.413475521085797E-2</v>
      </c>
      <c r="M102" s="2879">
        <f>1.942/M101</f>
        <v>9.413475521085797E-2</v>
      </c>
      <c r="N102" s="2879">
        <f>1.942/N101</f>
        <v>9.413475521085797E-2</v>
      </c>
    </row>
    <row r="103" spans="1:14">
      <c r="A103" s="3311"/>
      <c r="B103" s="2878">
        <v>2</v>
      </c>
      <c r="C103" s="2879">
        <f>1.4198/C101</f>
        <v>6.8822103732428502E-2</v>
      </c>
      <c r="D103" s="2879">
        <f>1.4198/D101</f>
        <v>6.8822103732428502E-2</v>
      </c>
      <c r="E103" s="2879">
        <f>1.3372/E101</f>
        <v>6.4818225884634026E-2</v>
      </c>
      <c r="F103" s="2879">
        <f>1.3372/F101</f>
        <v>6.4818225884634026E-2</v>
      </c>
      <c r="G103" s="2879">
        <f>1.3372/G101</f>
        <v>6.4818225884634026E-2</v>
      </c>
      <c r="H103" s="2879">
        <f>1.3372/H101</f>
        <v>6.4818225884634026E-2</v>
      </c>
      <c r="I103" s="2879">
        <f>1.3372/I101</f>
        <v>6.4818225884634026E-2</v>
      </c>
      <c r="J103" s="2879">
        <f>1.2799/J101</f>
        <v>6.2040717401841985E-2</v>
      </c>
      <c r="K103" s="2879">
        <f>1.2799/K101</f>
        <v>6.2040717401841985E-2</v>
      </c>
      <c r="L103" s="2879">
        <f>1.2799/L101</f>
        <v>6.2040717401841985E-2</v>
      </c>
      <c r="M103" s="2879">
        <f>1.2799/M101</f>
        <v>6.2040717401841985E-2</v>
      </c>
      <c r="N103" s="2879">
        <f>1.2799/N101</f>
        <v>6.2040717401841985E-2</v>
      </c>
    </row>
    <row r="104" spans="1:14">
      <c r="A104" s="3311"/>
      <c r="B104" s="2878">
        <v>3</v>
      </c>
      <c r="C104" s="2879">
        <f>1.1594/C101</f>
        <v>5.6199709161415416E-2</v>
      </c>
      <c r="D104" s="2879">
        <f>1.1594/D101</f>
        <v>5.6199709161415416E-2</v>
      </c>
      <c r="E104" s="2879">
        <f>1.0788/E101</f>
        <v>5.2292777508482796E-2</v>
      </c>
      <c r="F104" s="2879">
        <f>1.0788/F101</f>
        <v>5.2292777508482796E-2</v>
      </c>
      <c r="G104" s="2879">
        <f>1.0788/G101</f>
        <v>5.2292777508482796E-2</v>
      </c>
      <c r="H104" s="2879">
        <f>1.0788/H101</f>
        <v>5.2292777508482796E-2</v>
      </c>
      <c r="I104" s="2879">
        <f>1.0788/I101</f>
        <v>5.2292777508482796E-2</v>
      </c>
      <c r="J104" s="2879">
        <f>1.0072/J101</f>
        <v>4.8822103732428512E-2</v>
      </c>
      <c r="K104" s="2879">
        <f>1.0072/K101</f>
        <v>4.8822103732428512E-2</v>
      </c>
      <c r="L104" s="2879">
        <f>1.0072/L101</f>
        <v>4.8822103732428512E-2</v>
      </c>
      <c r="M104" s="2879">
        <f>1.0072/M101</f>
        <v>4.8822103732428512E-2</v>
      </c>
      <c r="N104" s="2879">
        <f>1.0072/N101</f>
        <v>4.8822103732428512E-2</v>
      </c>
    </row>
    <row r="105" spans="1:14">
      <c r="A105" s="3311"/>
      <c r="B105" s="2878">
        <v>4</v>
      </c>
      <c r="C105" s="2879">
        <f>0.9622/C101</f>
        <v>4.6640814348036845E-2</v>
      </c>
      <c r="D105" s="2879">
        <f>0.9622/D101</f>
        <v>4.6640814348036845E-2</v>
      </c>
      <c r="E105" s="2879">
        <f>0.8656/E101</f>
        <v>4.1958313136209409E-2</v>
      </c>
      <c r="F105" s="2879">
        <f>0.8656/F101</f>
        <v>4.1958313136209409E-2</v>
      </c>
      <c r="G105" s="2879">
        <f>0.8656/G101</f>
        <v>4.1958313136209409E-2</v>
      </c>
      <c r="H105" s="2879">
        <f>0.8656/H101</f>
        <v>4.1958313136209409E-2</v>
      </c>
      <c r="I105" s="2879">
        <f>0.8656/I101</f>
        <v>4.1958313136209409E-2</v>
      </c>
      <c r="J105" s="2879">
        <f>0.7525/J101</f>
        <v>3.6476005816771691E-2</v>
      </c>
      <c r="K105" s="2879">
        <f>0.7525/K101</f>
        <v>3.6476005816771691E-2</v>
      </c>
      <c r="L105" s="2879">
        <f>0.7525/L101</f>
        <v>3.6476005816771691E-2</v>
      </c>
      <c r="M105" s="2879">
        <f>0.7525/M101</f>
        <v>3.6476005816771691E-2</v>
      </c>
      <c r="N105" s="2879">
        <f>0.7525/N101</f>
        <v>3.6476005816771691E-2</v>
      </c>
    </row>
    <row r="106" spans="1:14">
      <c r="A106" s="3311"/>
      <c r="B106" s="2878">
        <v>5</v>
      </c>
      <c r="C106" s="2879">
        <f>0.8417/C101</f>
        <v>4.0799806107610276E-2</v>
      </c>
      <c r="D106" s="2879">
        <f>0.8417/D101</f>
        <v>4.0799806107610276E-2</v>
      </c>
      <c r="E106" s="2879">
        <f>0.7371/E101</f>
        <v>3.5729520116335435E-2</v>
      </c>
      <c r="F106" s="2879">
        <f>0.7371/F101</f>
        <v>3.5729520116335435E-2</v>
      </c>
      <c r="G106" s="2879">
        <f>0.7371/G101</f>
        <v>3.5729520116335435E-2</v>
      </c>
      <c r="H106" s="2879">
        <f>0.7371/H101</f>
        <v>3.5729520116335435E-2</v>
      </c>
      <c r="I106" s="2879">
        <f>0.7371/I101</f>
        <v>3.5729520116335435E-2</v>
      </c>
      <c r="J106" s="2879">
        <f>0.5659/J101</f>
        <v>2.7430925836160931E-2</v>
      </c>
      <c r="K106" s="2879">
        <f>0.5659/K101</f>
        <v>2.7430925836160931E-2</v>
      </c>
      <c r="L106" s="2879">
        <f>0.5659/L101</f>
        <v>2.7430925836160931E-2</v>
      </c>
      <c r="M106" s="2879">
        <f>0.5659/M101</f>
        <v>2.7430925836160931E-2</v>
      </c>
      <c r="N106" s="2879">
        <f>0.5659/N101</f>
        <v>2.7430925836160931E-2</v>
      </c>
    </row>
    <row r="107" spans="1:14">
      <c r="A107" s="3311"/>
      <c r="B107" s="2878">
        <v>6</v>
      </c>
      <c r="C107" s="2879">
        <f>0.7608/C101</f>
        <v>3.6878332525448379E-2</v>
      </c>
      <c r="D107" s="2879">
        <f>0.7608/D101</f>
        <v>3.6878332525448379E-2</v>
      </c>
      <c r="E107" s="2879">
        <f>0.6482/E101</f>
        <v>3.1420261754726127E-2</v>
      </c>
      <c r="F107" s="2879">
        <f>0.6482/F101</f>
        <v>3.1420261754726127E-2</v>
      </c>
      <c r="G107" s="2879">
        <f>0.6482/G101</f>
        <v>3.1420261754726127E-2</v>
      </c>
      <c r="H107" s="2879">
        <f>0.6482/H101</f>
        <v>3.1420261754726127E-2</v>
      </c>
      <c r="I107" s="2879">
        <f>0.6482/I101</f>
        <v>3.1420261754726127E-2</v>
      </c>
      <c r="J107" s="2879">
        <f>0.4525/J101</f>
        <v>2.1934076587493943E-2</v>
      </c>
      <c r="K107" s="2879">
        <f>0.4525/K101</f>
        <v>2.1934076587493943E-2</v>
      </c>
      <c r="L107" s="2879">
        <f>0.4525/L101</f>
        <v>2.1934076587493943E-2</v>
      </c>
      <c r="M107" s="2879">
        <f>0.4525/M101</f>
        <v>2.1934076587493943E-2</v>
      </c>
      <c r="N107" s="2879">
        <f>0.4525/N101</f>
        <v>2.1934076587493943E-2</v>
      </c>
    </row>
    <row r="108" spans="1:14">
      <c r="A108" s="3311"/>
      <c r="B108" s="3137" t="s">
        <v>2980</v>
      </c>
      <c r="C108" s="2880">
        <f>C99</f>
        <v>0</v>
      </c>
      <c r="D108" s="2880">
        <f t="shared" ref="D108:N108" si="32">D99</f>
        <v>0</v>
      </c>
      <c r="E108" s="2880">
        <f t="shared" si="32"/>
        <v>0</v>
      </c>
      <c r="F108" s="2880">
        <f t="shared" si="32"/>
        <v>0</v>
      </c>
      <c r="G108" s="2880">
        <f t="shared" si="32"/>
        <v>0</v>
      </c>
      <c r="H108" s="2880">
        <f t="shared" si="32"/>
        <v>0</v>
      </c>
      <c r="I108" s="2880">
        <f t="shared" si="32"/>
        <v>0</v>
      </c>
      <c r="J108" s="2880">
        <f t="shared" si="32"/>
        <v>0</v>
      </c>
      <c r="K108" s="2880">
        <f t="shared" si="32"/>
        <v>0</v>
      </c>
      <c r="L108" s="2880">
        <f t="shared" si="32"/>
        <v>0</v>
      </c>
      <c r="M108" s="2880">
        <f t="shared" si="32"/>
        <v>0</v>
      </c>
      <c r="N108" s="2880">
        <f t="shared" si="32"/>
        <v>0</v>
      </c>
    </row>
    <row r="109" spans="1:14">
      <c r="A109" s="3312"/>
      <c r="B109" s="3138"/>
      <c r="C109" s="2881">
        <f>(-0.163*(C108^2)-0.59*C108+7617)*(10^(-4))/C101</f>
        <v>3.6921958313136216E-2</v>
      </c>
      <c r="D109" s="2881">
        <f>(-0.163*(D108^2)-0.59*D108+7617)*(10^(-4))/D101</f>
        <v>3.6921958313136216E-2</v>
      </c>
      <c r="E109" s="2881">
        <f>(-0.161*(E108^2)-7.509*E108+6533)*(10^(-4))/E101</f>
        <v>3.1667474551623852E-2</v>
      </c>
      <c r="F109" s="2881">
        <f>(-0.161*(F108^2)-7.509*F108+6533)*(10^(-4))/F101</f>
        <v>3.1667474551623852E-2</v>
      </c>
      <c r="G109" s="2881">
        <f>(-0.161*(G108^2)-7.509*G108+6533)*(10^(-4))/G101</f>
        <v>3.1667474551623852E-2</v>
      </c>
      <c r="H109" s="2881">
        <f>(-0.161*(H108^2)-7.509*H108+6533)*(10^(-4))/H101</f>
        <v>3.1667474551623852E-2</v>
      </c>
      <c r="I109" s="2881">
        <f>(-0.161*(I108^2)-7.509*I108+6533)*(10^(-4))/I101</f>
        <v>3.1667474551623852E-2</v>
      </c>
      <c r="J109" s="2881">
        <f>(-0.214*(J108^2)-21.991*J108+4665)*(10^(-4))/J101</f>
        <v>2.2612699951526906E-2</v>
      </c>
      <c r="K109" s="2881">
        <f>(-0.214*(K108^2)-21.991*K108+4665)*(10^(-4))/K101</f>
        <v>2.2612699951526906E-2</v>
      </c>
      <c r="L109" s="2881">
        <f>(-0.214*(L108^2)-21.991*L108+4665)*(10^(-4))/L101</f>
        <v>2.2612699951526906E-2</v>
      </c>
      <c r="M109" s="2881">
        <f>(-0.214*(M108^2)-21.991*M108+4665)*(10^(-4))/M101</f>
        <v>2.2612699951526906E-2</v>
      </c>
      <c r="N109" s="2881">
        <f>(-0.214*(N108^2)-21.991*N108+4665)*(10^(-4))/N101</f>
        <v>2.2612699951526906E-2</v>
      </c>
    </row>
    <row r="110" spans="1:14">
      <c r="A110" s="3308" t="s">
        <v>2981</v>
      </c>
      <c r="B110" s="3308"/>
      <c r="C110" s="3308"/>
      <c r="D110" s="3308"/>
      <c r="E110" s="3308"/>
      <c r="F110" s="3308"/>
      <c r="G110" s="3308"/>
      <c r="H110" s="3308"/>
      <c r="I110" s="3308"/>
      <c r="J110" s="3308"/>
      <c r="K110" s="2884"/>
      <c r="L110" s="2884"/>
      <c r="M110" s="2884"/>
      <c r="N110" s="2884"/>
    </row>
    <row r="112" spans="1:14" ht="13.8" thickBot="1"/>
    <row r="113" spans="1:13" ht="25.8" thickBot="1">
      <c r="A113" s="903" t="s">
        <v>2982</v>
      </c>
      <c r="B113" s="1286">
        <f>G3</f>
        <v>20.63</v>
      </c>
      <c r="C113" s="904" t="s">
        <v>2983</v>
      </c>
      <c r="D113" s="905">
        <f>SUMPRODUCT((A115:A118=F113)*(B114:M114=H113)*B115:M118)</f>
        <v>0</v>
      </c>
      <c r="E113" s="2715" t="s">
        <v>2815</v>
      </c>
      <c r="F113" s="2886">
        <f>E2</f>
        <v>0</v>
      </c>
      <c r="G113" s="2715" t="s">
        <v>2816</v>
      </c>
      <c r="H113" s="2886">
        <f>G2</f>
        <v>0</v>
      </c>
      <c r="I113" s="2715"/>
      <c r="J113" s="2887"/>
      <c r="K113" s="2887"/>
      <c r="L113" s="2887"/>
      <c r="M113" s="2887"/>
    </row>
    <row r="114" spans="1:13">
      <c r="A114" s="908"/>
      <c r="B114" s="2888" t="s">
        <v>2984</v>
      </c>
      <c r="C114" s="2888" t="s">
        <v>2985</v>
      </c>
      <c r="D114" s="2888" t="s">
        <v>2986</v>
      </c>
      <c r="E114" s="2889" t="s">
        <v>2987</v>
      </c>
      <c r="F114" s="2889" t="s">
        <v>2988</v>
      </c>
      <c r="G114" s="2889" t="s">
        <v>2989</v>
      </c>
      <c r="H114" s="2890" t="s">
        <v>2990</v>
      </c>
      <c r="I114" s="2890" t="s">
        <v>2991</v>
      </c>
      <c r="J114" s="2891" t="s">
        <v>2992</v>
      </c>
      <c r="K114" s="2891" t="s">
        <v>2993</v>
      </c>
      <c r="L114" s="2891" t="s">
        <v>2994</v>
      </c>
      <c r="M114" s="2892" t="s">
        <v>2995</v>
      </c>
    </row>
    <row r="115" spans="1:13">
      <c r="A115" s="909" t="s">
        <v>2880</v>
      </c>
      <c r="B115" s="910">
        <f>ROUND(0.9335-0.0094*B113,4)</f>
        <v>0.73960000000000004</v>
      </c>
      <c r="C115" s="910">
        <f>B115</f>
        <v>0.73960000000000004</v>
      </c>
      <c r="D115" s="910">
        <f>ROUND(0.8331-0.0109*B113,4)</f>
        <v>0.60819999999999996</v>
      </c>
      <c r="E115" s="910">
        <f>D115</f>
        <v>0.60819999999999996</v>
      </c>
      <c r="F115" s="910">
        <f>E115</f>
        <v>0.60819999999999996</v>
      </c>
      <c r="G115" s="910">
        <f>F115</f>
        <v>0.60819999999999996</v>
      </c>
      <c r="H115" s="910">
        <f>G115</f>
        <v>0.60819999999999996</v>
      </c>
      <c r="I115" s="910">
        <f>ROUND(0.689-0.0155*B113,4)</f>
        <v>0.36919999999999997</v>
      </c>
      <c r="J115" s="910">
        <f t="shared" ref="J115:M118" si="33">I115</f>
        <v>0.36919999999999997</v>
      </c>
      <c r="K115" s="910">
        <f t="shared" si="33"/>
        <v>0.36919999999999997</v>
      </c>
      <c r="L115" s="910">
        <f t="shared" si="33"/>
        <v>0.36919999999999997</v>
      </c>
      <c r="M115" s="911">
        <f t="shared" si="33"/>
        <v>0.36919999999999997</v>
      </c>
    </row>
    <row r="116" spans="1:13">
      <c r="A116" s="909" t="s">
        <v>2881</v>
      </c>
      <c r="B116" s="910">
        <f>ROUND(0.949-0.012*B113,4)</f>
        <v>0.70140000000000002</v>
      </c>
      <c r="C116" s="910">
        <f>B116</f>
        <v>0.70140000000000002</v>
      </c>
      <c r="D116" s="910">
        <f>ROUND(0.8567-0.013*B113,4)</f>
        <v>0.58850000000000002</v>
      </c>
      <c r="E116" s="910">
        <f t="shared" ref="E116:H117" si="34">D116</f>
        <v>0.58850000000000002</v>
      </c>
      <c r="F116" s="910">
        <f t="shared" si="34"/>
        <v>0.58850000000000002</v>
      </c>
      <c r="G116" s="910">
        <f t="shared" si="34"/>
        <v>0.58850000000000002</v>
      </c>
      <c r="H116" s="910">
        <f t="shared" si="34"/>
        <v>0.58850000000000002</v>
      </c>
      <c r="I116" s="910">
        <f>ROUND(0.7694-0.014*B113,4)</f>
        <v>0.48060000000000003</v>
      </c>
      <c r="J116" s="910">
        <f t="shared" si="33"/>
        <v>0.48060000000000003</v>
      </c>
      <c r="K116" s="910">
        <f t="shared" si="33"/>
        <v>0.48060000000000003</v>
      </c>
      <c r="L116" s="910">
        <f t="shared" si="33"/>
        <v>0.48060000000000003</v>
      </c>
      <c r="M116" s="911">
        <f t="shared" si="33"/>
        <v>0.48060000000000003</v>
      </c>
    </row>
    <row r="117" spans="1:13">
      <c r="A117" s="909" t="s">
        <v>2882</v>
      </c>
      <c r="B117" s="910">
        <f>ROUND(0.8808-0.006*B113,4)</f>
        <v>0.75700000000000001</v>
      </c>
      <c r="C117" s="910">
        <f>B117</f>
        <v>0.75700000000000001</v>
      </c>
      <c r="D117" s="910">
        <f>ROUND(0.8748-0.008*B113,4)</f>
        <v>0.70979999999999999</v>
      </c>
      <c r="E117" s="910">
        <f t="shared" si="34"/>
        <v>0.70979999999999999</v>
      </c>
      <c r="F117" s="910">
        <f t="shared" si="34"/>
        <v>0.70979999999999999</v>
      </c>
      <c r="G117" s="910">
        <f t="shared" si="34"/>
        <v>0.70979999999999999</v>
      </c>
      <c r="H117" s="910">
        <f t="shared" si="34"/>
        <v>0.70979999999999999</v>
      </c>
      <c r="I117" s="910">
        <f>ROUND(0.7412-0.0095*B113,4)</f>
        <v>0.54520000000000002</v>
      </c>
      <c r="J117" s="910">
        <f t="shared" si="33"/>
        <v>0.54520000000000002</v>
      </c>
      <c r="K117" s="910">
        <f t="shared" si="33"/>
        <v>0.54520000000000002</v>
      </c>
      <c r="L117" s="910">
        <f t="shared" si="33"/>
        <v>0.54520000000000002</v>
      </c>
      <c r="M117" s="911">
        <f t="shared" si="33"/>
        <v>0.54520000000000002</v>
      </c>
    </row>
    <row r="118" spans="1:13" ht="13.8" thickBot="1">
      <c r="A118" s="714" t="s">
        <v>2883</v>
      </c>
      <c r="B118" s="912">
        <f>ROUND(0.7275-0.01*B113,4)</f>
        <v>0.5212</v>
      </c>
      <c r="C118" s="912">
        <f>B118</f>
        <v>0.5212</v>
      </c>
      <c r="D118" s="912">
        <f>ROUND(0.7043-0.012*B113,4)</f>
        <v>0.45669999999999999</v>
      </c>
      <c r="E118" s="912">
        <f>D118</f>
        <v>0.45669999999999999</v>
      </c>
      <c r="F118" s="912">
        <f>E118</f>
        <v>0.45669999999999999</v>
      </c>
      <c r="G118" s="912">
        <f>ROUND(0.6299-0.0122*B113,4)</f>
        <v>0.37819999999999998</v>
      </c>
      <c r="H118" s="912">
        <f>G118</f>
        <v>0.37819999999999998</v>
      </c>
      <c r="I118" s="912">
        <f>ROUND(0.5667-0.0136*B113,4)</f>
        <v>0.28610000000000002</v>
      </c>
      <c r="J118" s="912">
        <f t="shared" si="33"/>
        <v>0.28610000000000002</v>
      </c>
      <c r="K118" s="912">
        <f t="shared" si="33"/>
        <v>0.28610000000000002</v>
      </c>
      <c r="L118" s="912">
        <f t="shared" si="33"/>
        <v>0.28610000000000002</v>
      </c>
      <c r="M118" s="913">
        <f t="shared" si="33"/>
        <v>0.28610000000000002</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16" customWidth="1"/>
    <col min="2" max="9" width="8.21875" style="878" customWidth="1"/>
    <col min="10" max="13" width="8.21875" style="816"/>
    <col min="14" max="14" width="10" style="816" customWidth="1"/>
    <col min="15" max="16" width="8.21875" style="816"/>
    <col min="17" max="17" width="34.109375" style="816" customWidth="1"/>
    <col min="18" max="18" width="8.21875" style="816" customWidth="1"/>
    <col min="19" max="19" width="8.21875" style="816"/>
    <col min="20" max="20" width="11.6640625" style="816" customWidth="1"/>
    <col min="21" max="16384" width="8.2187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3048</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328" t="s">
        <v>183</v>
      </c>
      <c r="B18" s="882" t="s">
        <v>560</v>
      </c>
      <c r="C18" s="883" t="s">
        <v>561</v>
      </c>
      <c r="D18" s="884"/>
      <c r="E18" s="882">
        <v>1</v>
      </c>
      <c r="F18" s="885" t="s">
        <v>562</v>
      </c>
      <c r="G18" s="886"/>
      <c r="H18" s="878"/>
      <c r="I18" s="878"/>
    </row>
    <row r="19" spans="1:9" s="887" customFormat="1" ht="19.5" customHeight="1">
      <c r="A19" s="3328"/>
      <c r="B19" s="3328" t="s">
        <v>563</v>
      </c>
      <c r="C19" s="883" t="s">
        <v>564</v>
      </c>
      <c r="D19" s="884"/>
      <c r="E19" s="882">
        <v>0.9</v>
      </c>
      <c r="F19" s="885" t="s">
        <v>565</v>
      </c>
      <c r="G19" s="886"/>
      <c r="H19" s="878"/>
      <c r="I19" s="878"/>
    </row>
    <row r="20" spans="1:9" s="887" customFormat="1" ht="19.5" customHeight="1">
      <c r="A20" s="3328"/>
      <c r="B20" s="3328"/>
      <c r="C20" s="883" t="s">
        <v>566</v>
      </c>
      <c r="D20" s="884"/>
      <c r="E20" s="882">
        <v>1.1000000000000001</v>
      </c>
      <c r="F20" s="885" t="s">
        <v>567</v>
      </c>
      <c r="G20" s="886"/>
      <c r="H20" s="878"/>
      <c r="I20" s="878"/>
    </row>
    <row r="21" spans="1:9" s="887" customFormat="1" ht="19.5" customHeight="1">
      <c r="A21" s="3328"/>
      <c r="B21" s="3328"/>
      <c r="C21" s="883" t="s">
        <v>568</v>
      </c>
      <c r="D21" s="884"/>
      <c r="E21" s="882">
        <v>0.8</v>
      </c>
      <c r="F21" s="885" t="s">
        <v>569</v>
      </c>
      <c r="G21" s="886"/>
      <c r="H21" s="878"/>
      <c r="I21" s="878"/>
    </row>
    <row r="22" spans="1:9" s="887" customFormat="1" ht="19.5" customHeight="1">
      <c r="A22" s="3328"/>
      <c r="B22" s="3328"/>
      <c r="C22" s="883" t="s">
        <v>570</v>
      </c>
      <c r="D22" s="884"/>
      <c r="E22" s="882">
        <v>0.5</v>
      </c>
      <c r="F22" s="885"/>
      <c r="G22" s="886"/>
      <c r="H22" s="878"/>
      <c r="I22" s="878"/>
    </row>
    <row r="23" spans="1:9" s="887" customFormat="1" ht="19.5" customHeight="1">
      <c r="A23" s="3328" t="s">
        <v>184</v>
      </c>
      <c r="B23" s="882" t="s">
        <v>560</v>
      </c>
      <c r="C23" s="883" t="s">
        <v>571</v>
      </c>
      <c r="D23" s="884"/>
      <c r="E23" s="882">
        <v>1</v>
      </c>
      <c r="F23" s="885" t="s">
        <v>572</v>
      </c>
      <c r="G23" s="886"/>
      <c r="H23" s="878"/>
      <c r="I23" s="878"/>
    </row>
    <row r="24" spans="1:9" s="887" customFormat="1" ht="19.5" customHeight="1">
      <c r="A24" s="3328"/>
      <c r="B24" s="3328" t="s">
        <v>563</v>
      </c>
      <c r="C24" s="883" t="s">
        <v>573</v>
      </c>
      <c r="D24" s="884"/>
      <c r="E24" s="882">
        <v>0.5</v>
      </c>
      <c r="F24" s="885"/>
      <c r="G24" s="886"/>
      <c r="H24" s="878"/>
      <c r="I24" s="878"/>
    </row>
    <row r="25" spans="1:9" s="887" customFormat="1" ht="19.5" customHeight="1">
      <c r="A25" s="3328"/>
      <c r="B25" s="3328"/>
      <c r="C25" s="883" t="s">
        <v>574</v>
      </c>
      <c r="D25" s="884"/>
      <c r="E25" s="882">
        <v>1.1000000000000001</v>
      </c>
      <c r="F25" s="885"/>
      <c r="G25" s="886"/>
      <c r="H25" s="878"/>
      <c r="I25" s="878"/>
    </row>
    <row r="26" spans="1:9" s="887" customFormat="1" ht="19.5" customHeight="1">
      <c r="A26" s="3328"/>
      <c r="B26" s="3328"/>
      <c r="C26" s="883" t="s">
        <v>575</v>
      </c>
      <c r="D26" s="884"/>
      <c r="E26" s="882">
        <v>1.1000000000000001</v>
      </c>
      <c r="F26" s="885"/>
      <c r="G26" s="886"/>
      <c r="H26" s="878"/>
      <c r="I26" s="878"/>
    </row>
    <row r="27" spans="1:9" s="887" customFormat="1" ht="19.5" customHeight="1">
      <c r="A27" s="3328"/>
      <c r="B27" s="3328"/>
      <c r="C27" s="883" t="s">
        <v>576</v>
      </c>
      <c r="D27" s="884"/>
      <c r="E27" s="882">
        <v>0.9</v>
      </c>
      <c r="F27" s="885" t="s">
        <v>577</v>
      </c>
      <c r="G27" s="886"/>
      <c r="H27" s="878"/>
      <c r="I27" s="878"/>
    </row>
    <row r="28" spans="1:9" s="887" customFormat="1" ht="19.5" customHeight="1">
      <c r="A28" s="3328"/>
      <c r="B28" s="3328"/>
      <c r="C28" s="883" t="s">
        <v>578</v>
      </c>
      <c r="D28" s="884"/>
      <c r="E28" s="882">
        <v>0.9</v>
      </c>
      <c r="F28" s="885" t="s">
        <v>579</v>
      </c>
      <c r="G28" s="886"/>
      <c r="H28" s="878"/>
      <c r="I28" s="878"/>
    </row>
    <row r="29" spans="1:9" s="887" customFormat="1" ht="19.5" customHeight="1">
      <c r="A29" s="3328"/>
      <c r="B29" s="3328"/>
      <c r="C29" s="883" t="s">
        <v>580</v>
      </c>
      <c r="D29" s="884"/>
      <c r="E29" s="882">
        <v>0.9</v>
      </c>
      <c r="F29" s="885" t="s">
        <v>581</v>
      </c>
      <c r="G29" s="886"/>
      <c r="H29" s="878"/>
      <c r="I29" s="878"/>
    </row>
    <row r="30" spans="1:9" s="887" customFormat="1" ht="19.5" customHeight="1">
      <c r="A30" s="3328"/>
      <c r="B30" s="3328"/>
      <c r="C30" s="883" t="s">
        <v>582</v>
      </c>
      <c r="D30" s="884"/>
      <c r="E30" s="882">
        <v>0.9</v>
      </c>
      <c r="F30" s="885" t="s">
        <v>583</v>
      </c>
      <c r="G30" s="886"/>
      <c r="H30" s="878"/>
      <c r="I30" s="878"/>
    </row>
    <row r="31" spans="1:9" s="887" customFormat="1" ht="19.5" customHeight="1">
      <c r="A31" s="3328"/>
      <c r="B31" s="3328"/>
      <c r="C31" s="883" t="s">
        <v>584</v>
      </c>
      <c r="D31" s="884"/>
      <c r="E31" s="882">
        <v>0.8</v>
      </c>
      <c r="F31" s="885" t="s">
        <v>585</v>
      </c>
      <c r="G31" s="886"/>
      <c r="H31" s="878"/>
      <c r="I31" s="878"/>
    </row>
    <row r="32" spans="1:9" s="887" customFormat="1" ht="19.5" customHeight="1">
      <c r="A32" s="3328"/>
      <c r="B32" s="3328"/>
      <c r="C32" s="883" t="s">
        <v>586</v>
      </c>
      <c r="D32" s="884"/>
      <c r="E32" s="882">
        <v>0.8</v>
      </c>
      <c r="F32" s="885" t="s">
        <v>587</v>
      </c>
      <c r="G32" s="886"/>
      <c r="H32" s="878"/>
      <c r="I32" s="878"/>
    </row>
    <row r="33" spans="1:9" s="887" customFormat="1" ht="19.5" customHeight="1">
      <c r="A33" s="3328" t="s">
        <v>185</v>
      </c>
      <c r="B33" s="882" t="s">
        <v>560</v>
      </c>
      <c r="C33" s="883" t="s">
        <v>588</v>
      </c>
      <c r="D33" s="884"/>
      <c r="E33" s="882">
        <v>1</v>
      </c>
      <c r="F33" s="885" t="s">
        <v>589</v>
      </c>
      <c r="G33" s="886"/>
      <c r="H33" s="878"/>
      <c r="I33" s="878"/>
    </row>
    <row r="34" spans="1:9" s="887" customFormat="1" ht="19.5" customHeight="1">
      <c r="A34" s="3328"/>
      <c r="B34" s="882" t="s">
        <v>563</v>
      </c>
      <c r="C34" s="883" t="s">
        <v>590</v>
      </c>
      <c r="D34" s="884"/>
      <c r="E34" s="882">
        <v>1.5</v>
      </c>
      <c r="F34" s="885" t="s">
        <v>591</v>
      </c>
      <c r="G34" s="886"/>
      <c r="H34" s="878"/>
      <c r="I34" s="878"/>
    </row>
    <row r="35" spans="1:9" s="887" customFormat="1" ht="19.5" customHeight="1">
      <c r="A35" s="3328" t="s">
        <v>186</v>
      </c>
      <c r="B35" s="882" t="s">
        <v>560</v>
      </c>
      <c r="C35" s="883" t="s">
        <v>592</v>
      </c>
      <c r="D35" s="884"/>
      <c r="E35" s="882">
        <v>1</v>
      </c>
      <c r="F35" s="885" t="s">
        <v>593</v>
      </c>
      <c r="G35" s="886"/>
      <c r="H35" s="878"/>
      <c r="I35" s="878"/>
    </row>
    <row r="36" spans="1:9" s="887" customFormat="1" ht="19.5" customHeight="1">
      <c r="A36" s="3328"/>
      <c r="B36" s="3328" t="s">
        <v>563</v>
      </c>
      <c r="C36" s="883" t="s">
        <v>594</v>
      </c>
      <c r="D36" s="884"/>
      <c r="E36" s="882">
        <v>1</v>
      </c>
      <c r="F36" s="885" t="s">
        <v>595</v>
      </c>
      <c r="G36" s="886"/>
      <c r="H36" s="878"/>
      <c r="I36" s="878"/>
    </row>
    <row r="37" spans="1:9" s="887" customFormat="1" ht="19.5" customHeight="1">
      <c r="A37" s="3328"/>
      <c r="B37" s="3328"/>
      <c r="C37" s="883" t="s">
        <v>596</v>
      </c>
      <c r="D37" s="884"/>
      <c r="E37" s="882">
        <v>1.5</v>
      </c>
      <c r="F37" s="885" t="s">
        <v>597</v>
      </c>
      <c r="G37" s="886"/>
      <c r="H37" s="878"/>
      <c r="I37" s="878"/>
    </row>
    <row r="38" spans="1:9" s="887" customFormat="1" ht="19.5" customHeight="1">
      <c r="A38" s="3328"/>
      <c r="B38" s="3328"/>
      <c r="C38" s="883" t="s">
        <v>598</v>
      </c>
      <c r="D38" s="884"/>
      <c r="E38" s="882">
        <v>1</v>
      </c>
      <c r="F38" s="885" t="s">
        <v>599</v>
      </c>
      <c r="G38" s="886"/>
      <c r="H38" s="878"/>
      <c r="I38" s="878"/>
    </row>
    <row r="39" spans="1:9" s="887" customFormat="1" ht="19.5" customHeight="1">
      <c r="A39" s="3328"/>
      <c r="B39" s="3328"/>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4.4">
      <c r="A60" s="940"/>
      <c r="B60" s="940"/>
      <c r="C60" s="940" t="s">
        <v>745</v>
      </c>
      <c r="D60" s="940"/>
      <c r="E60" s="895" t="s">
        <v>1</v>
      </c>
      <c r="F60" s="940" t="s">
        <v>1</v>
      </c>
    </row>
    <row r="61" spans="1:8" s="878" customFormat="1" ht="36">
      <c r="A61" s="882">
        <v>1</v>
      </c>
      <c r="B61" s="3328" t="s">
        <v>614</v>
      </c>
      <c r="C61" s="818" t="s">
        <v>615</v>
      </c>
      <c r="D61" s="818" t="s">
        <v>616</v>
      </c>
      <c r="E61" s="895">
        <v>0.5</v>
      </c>
      <c r="F61" s="882">
        <v>80</v>
      </c>
    </row>
    <row r="62" spans="1:8" s="878" customFormat="1" ht="36">
      <c r="A62" s="882">
        <v>2</v>
      </c>
      <c r="B62" s="3328"/>
      <c r="C62" s="818" t="s">
        <v>617</v>
      </c>
      <c r="D62" s="818" t="s">
        <v>618</v>
      </c>
      <c r="E62" s="895">
        <v>0.5</v>
      </c>
      <c r="F62" s="882">
        <v>80</v>
      </c>
    </row>
    <row r="63" spans="1:8" s="878" customFormat="1" ht="48">
      <c r="A63" s="882">
        <v>3</v>
      </c>
      <c r="B63" s="3328"/>
      <c r="C63" s="818" t="s">
        <v>619</v>
      </c>
      <c r="D63" s="818" t="s">
        <v>620</v>
      </c>
      <c r="E63" s="895">
        <v>0.5</v>
      </c>
      <c r="F63" s="882">
        <v>80</v>
      </c>
    </row>
    <row r="64" spans="1:8" s="878" customFormat="1" ht="48">
      <c r="A64" s="882">
        <v>4</v>
      </c>
      <c r="B64" s="3328"/>
      <c r="C64" s="818" t="s">
        <v>621</v>
      </c>
      <c r="D64" s="818" t="s">
        <v>622</v>
      </c>
      <c r="E64" s="895">
        <v>0.4</v>
      </c>
      <c r="F64" s="882">
        <v>60</v>
      </c>
    </row>
    <row r="65" spans="1:6" s="878" customFormat="1" ht="48">
      <c r="A65" s="882">
        <v>5</v>
      </c>
      <c r="B65" s="3328"/>
      <c r="C65" s="818" t="s">
        <v>623</v>
      </c>
      <c r="D65" s="818" t="s">
        <v>624</v>
      </c>
      <c r="E65" s="895">
        <v>0.2</v>
      </c>
      <c r="F65" s="882">
        <v>30</v>
      </c>
    </row>
    <row r="66" spans="1:6" s="878" customFormat="1" ht="48">
      <c r="A66" s="882">
        <v>6</v>
      </c>
      <c r="B66" s="3328"/>
      <c r="C66" s="818" t="s">
        <v>625</v>
      </c>
      <c r="D66" s="818" t="s">
        <v>626</v>
      </c>
      <c r="E66" s="895">
        <v>0.3</v>
      </c>
      <c r="F66" s="882">
        <v>50</v>
      </c>
    </row>
    <row r="67" spans="1:6" s="878" customFormat="1" ht="48">
      <c r="A67" s="882">
        <v>7</v>
      </c>
      <c r="B67" s="3328"/>
      <c r="C67" s="818" t="s">
        <v>627</v>
      </c>
      <c r="D67" s="818" t="s">
        <v>628</v>
      </c>
      <c r="E67" s="895">
        <v>0.2</v>
      </c>
      <c r="F67" s="882">
        <v>30</v>
      </c>
    </row>
    <row r="68" spans="1:6" s="878" customFormat="1" ht="48">
      <c r="A68" s="882">
        <v>8</v>
      </c>
      <c r="B68" s="3328"/>
      <c r="C68" s="818" t="s">
        <v>629</v>
      </c>
      <c r="D68" s="818" t="s">
        <v>630</v>
      </c>
      <c r="E68" s="895">
        <v>0.2</v>
      </c>
      <c r="F68" s="882">
        <v>30</v>
      </c>
    </row>
    <row r="69" spans="1:6" s="878" customFormat="1" ht="48">
      <c r="A69" s="882">
        <v>9</v>
      </c>
      <c r="B69" s="3328"/>
      <c r="C69" s="818" t="s">
        <v>631</v>
      </c>
      <c r="D69" s="818" t="s">
        <v>632</v>
      </c>
      <c r="E69" s="895">
        <v>0.2</v>
      </c>
      <c r="F69" s="882">
        <v>30</v>
      </c>
    </row>
    <row r="70" spans="1:6" s="878" customFormat="1" ht="60">
      <c r="A70" s="882">
        <v>10</v>
      </c>
      <c r="B70" s="3328"/>
      <c r="C70" s="818" t="s">
        <v>633</v>
      </c>
      <c r="D70" s="818" t="s">
        <v>634</v>
      </c>
      <c r="E70" s="895">
        <v>0.2</v>
      </c>
      <c r="F70" s="882">
        <v>30</v>
      </c>
    </row>
    <row r="71" spans="1:6" s="878" customFormat="1" ht="60">
      <c r="A71" s="882">
        <v>11</v>
      </c>
      <c r="B71" s="3328"/>
      <c r="C71" s="818" t="s">
        <v>635</v>
      </c>
      <c r="D71" s="818" t="s">
        <v>636</v>
      </c>
      <c r="E71" s="895">
        <v>0.2</v>
      </c>
      <c r="F71" s="882">
        <v>30</v>
      </c>
    </row>
    <row r="72" spans="1:6" s="878" customFormat="1" ht="36">
      <c r="A72" s="882">
        <v>12</v>
      </c>
      <c r="B72" s="3328"/>
      <c r="C72" s="818" t="s">
        <v>637</v>
      </c>
      <c r="D72" s="818" t="s">
        <v>638</v>
      </c>
      <c r="E72" s="895">
        <v>0.5</v>
      </c>
      <c r="F72" s="882">
        <v>80</v>
      </c>
    </row>
    <row r="73" spans="1:6" s="878" customFormat="1" ht="36">
      <c r="A73" s="882">
        <v>13</v>
      </c>
      <c r="B73" s="3328"/>
      <c r="C73" s="818" t="s">
        <v>639</v>
      </c>
      <c r="D73" s="818" t="s">
        <v>640</v>
      </c>
      <c r="E73" s="895">
        <v>0.4</v>
      </c>
      <c r="F73" s="882">
        <v>60</v>
      </c>
    </row>
    <row r="74" spans="1:6" s="878" customFormat="1" ht="36">
      <c r="A74" s="882">
        <v>14</v>
      </c>
      <c r="B74" s="3328"/>
      <c r="C74" s="818" t="s">
        <v>641</v>
      </c>
      <c r="D74" s="818" t="s">
        <v>642</v>
      </c>
      <c r="E74" s="895">
        <v>0.2</v>
      </c>
      <c r="F74" s="882">
        <v>30</v>
      </c>
    </row>
    <row r="75" spans="1:6" s="878" customFormat="1" ht="36">
      <c r="A75" s="882">
        <v>15</v>
      </c>
      <c r="B75" s="3328"/>
      <c r="C75" s="818" t="s">
        <v>643</v>
      </c>
      <c r="D75" s="818" t="s">
        <v>644</v>
      </c>
      <c r="E75" s="895">
        <v>0.2</v>
      </c>
      <c r="F75" s="882">
        <v>30</v>
      </c>
    </row>
    <row r="76" spans="1:6" s="878" customFormat="1" ht="36">
      <c r="A76" s="882">
        <v>16</v>
      </c>
      <c r="B76" s="3328" t="s">
        <v>645</v>
      </c>
      <c r="C76" s="818" t="s">
        <v>646</v>
      </c>
      <c r="D76" s="818" t="s">
        <v>647</v>
      </c>
      <c r="E76" s="895">
        <v>0.5</v>
      </c>
      <c r="F76" s="882">
        <v>80</v>
      </c>
    </row>
    <row r="77" spans="1:6" s="878" customFormat="1" ht="36">
      <c r="A77" s="882">
        <v>17</v>
      </c>
      <c r="B77" s="3328"/>
      <c r="C77" s="818" t="s">
        <v>648</v>
      </c>
      <c r="D77" s="818" t="s">
        <v>649</v>
      </c>
      <c r="E77" s="895">
        <v>0.5</v>
      </c>
      <c r="F77" s="882">
        <v>80</v>
      </c>
    </row>
    <row r="78" spans="1:6" s="878" customFormat="1" ht="36">
      <c r="A78" s="882">
        <v>18</v>
      </c>
      <c r="B78" s="3328"/>
      <c r="C78" s="818" t="s">
        <v>650</v>
      </c>
      <c r="D78" s="818" t="s">
        <v>651</v>
      </c>
      <c r="E78" s="895">
        <v>0.2</v>
      </c>
      <c r="F78" s="882">
        <v>30</v>
      </c>
    </row>
    <row r="79" spans="1:6" s="878" customFormat="1" ht="36">
      <c r="A79" s="882">
        <v>19</v>
      </c>
      <c r="B79" s="3328"/>
      <c r="C79" s="818" t="s">
        <v>652</v>
      </c>
      <c r="D79" s="818" t="s">
        <v>653</v>
      </c>
      <c r="E79" s="895">
        <v>0.5</v>
      </c>
      <c r="F79" s="882">
        <v>80</v>
      </c>
    </row>
    <row r="80" spans="1:6" s="878" customFormat="1" ht="36">
      <c r="A80" s="882">
        <v>20</v>
      </c>
      <c r="B80" s="3328"/>
      <c r="C80" s="818" t="s">
        <v>654</v>
      </c>
      <c r="D80" s="818" t="s">
        <v>655</v>
      </c>
      <c r="E80" s="895">
        <v>0.2</v>
      </c>
      <c r="F80" s="882">
        <v>30</v>
      </c>
    </row>
    <row r="81" spans="1:6" s="878" customFormat="1" ht="36">
      <c r="A81" s="882">
        <v>21</v>
      </c>
      <c r="B81" s="3328"/>
      <c r="C81" s="818" t="s">
        <v>656</v>
      </c>
      <c r="D81" s="818" t="s">
        <v>657</v>
      </c>
      <c r="E81" s="895">
        <v>0.2</v>
      </c>
      <c r="F81" s="882">
        <v>30</v>
      </c>
    </row>
    <row r="82" spans="1:6" s="878" customFormat="1" ht="60">
      <c r="A82" s="882">
        <v>22</v>
      </c>
      <c r="B82" s="3328"/>
      <c r="C82" s="818" t="s">
        <v>658</v>
      </c>
      <c r="D82" s="818" t="s">
        <v>659</v>
      </c>
      <c r="E82" s="895">
        <v>0.2</v>
      </c>
      <c r="F82" s="882">
        <v>30</v>
      </c>
    </row>
    <row r="83" spans="1:6" s="878" customFormat="1" ht="60">
      <c r="A83" s="882">
        <v>23</v>
      </c>
      <c r="B83" s="3328"/>
      <c r="C83" s="818" t="s">
        <v>660</v>
      </c>
      <c r="D83" s="818" t="s">
        <v>661</v>
      </c>
      <c r="E83" s="895">
        <v>0.2</v>
      </c>
      <c r="F83" s="882">
        <v>30</v>
      </c>
    </row>
    <row r="84" spans="1:6" s="878" customFormat="1" ht="48">
      <c r="A84" s="882">
        <v>24</v>
      </c>
      <c r="B84" s="3328"/>
      <c r="C84" s="818" t="s">
        <v>662</v>
      </c>
      <c r="D84" s="818" t="s">
        <v>663</v>
      </c>
      <c r="E84" s="895">
        <v>0.2</v>
      </c>
      <c r="F84" s="882">
        <v>30</v>
      </c>
    </row>
    <row r="85" spans="1:6" s="878" customFormat="1" ht="36">
      <c r="A85" s="882">
        <v>25</v>
      </c>
      <c r="B85" s="3328"/>
      <c r="C85" s="818" t="s">
        <v>664</v>
      </c>
      <c r="D85" s="818" t="s">
        <v>665</v>
      </c>
      <c r="E85" s="895">
        <v>0.5</v>
      </c>
      <c r="F85" s="882">
        <v>80</v>
      </c>
    </row>
    <row r="86" spans="1:6" s="878" customFormat="1" ht="36">
      <c r="A86" s="882">
        <v>26</v>
      </c>
      <c r="B86" s="3328"/>
      <c r="C86" s="818" t="s">
        <v>666</v>
      </c>
      <c r="D86" s="818" t="s">
        <v>667</v>
      </c>
      <c r="E86" s="895">
        <v>0.2</v>
      </c>
      <c r="F86" s="882">
        <v>30</v>
      </c>
    </row>
    <row r="87" spans="1:6" s="878" customFormat="1" ht="36">
      <c r="A87" s="882">
        <v>27</v>
      </c>
      <c r="B87" s="3328"/>
      <c r="C87" s="818" t="s">
        <v>668</v>
      </c>
      <c r="D87" s="818" t="s">
        <v>669</v>
      </c>
      <c r="E87" s="895">
        <v>0.2</v>
      </c>
      <c r="F87" s="882">
        <v>30</v>
      </c>
    </row>
    <row r="88" spans="1:6" s="878" customFormat="1" ht="36">
      <c r="A88" s="882">
        <v>28</v>
      </c>
      <c r="B88" s="3328"/>
      <c r="C88" s="818" t="s">
        <v>670</v>
      </c>
      <c r="D88" s="818" t="s">
        <v>671</v>
      </c>
      <c r="E88" s="895">
        <v>0.2</v>
      </c>
      <c r="F88" s="882">
        <v>30</v>
      </c>
    </row>
    <row r="89" spans="1:6" s="878" customFormat="1" ht="36">
      <c r="A89" s="882">
        <v>29</v>
      </c>
      <c r="B89" s="3328"/>
      <c r="C89" s="818" t="s">
        <v>672</v>
      </c>
      <c r="D89" s="818" t="s">
        <v>673</v>
      </c>
      <c r="E89" s="895">
        <v>0.2</v>
      </c>
      <c r="F89" s="882">
        <v>30</v>
      </c>
    </row>
    <row r="90" spans="1:6" s="878" customFormat="1" ht="36">
      <c r="A90" s="882">
        <v>30</v>
      </c>
      <c r="B90" s="3328"/>
      <c r="C90" s="818" t="s">
        <v>674</v>
      </c>
      <c r="D90" s="818" t="s">
        <v>675</v>
      </c>
      <c r="E90" s="895">
        <v>0.2</v>
      </c>
      <c r="F90" s="882">
        <v>30</v>
      </c>
    </row>
    <row r="91" spans="1:6" s="878" customFormat="1" ht="48">
      <c r="A91" s="882">
        <v>31</v>
      </c>
      <c r="B91" s="3328"/>
      <c r="C91" s="818" t="s">
        <v>676</v>
      </c>
      <c r="D91" s="818" t="s">
        <v>677</v>
      </c>
      <c r="E91" s="895">
        <v>0.2</v>
      </c>
      <c r="F91" s="882">
        <v>30</v>
      </c>
    </row>
    <row r="92" spans="1:6" s="878" customFormat="1" ht="36">
      <c r="A92" s="882">
        <v>32</v>
      </c>
      <c r="B92" s="3328" t="s">
        <v>678</v>
      </c>
      <c r="C92" s="882" t="s">
        <v>679</v>
      </c>
      <c r="D92" s="818" t="s">
        <v>680</v>
      </c>
      <c r="E92" s="895">
        <v>0.2</v>
      </c>
      <c r="F92" s="882">
        <v>30</v>
      </c>
    </row>
    <row r="93" spans="1:6" s="878" customFormat="1" ht="36">
      <c r="A93" s="882">
        <v>33</v>
      </c>
      <c r="B93" s="3328"/>
      <c r="C93" s="882" t="s">
        <v>681</v>
      </c>
      <c r="D93" s="818" t="s">
        <v>682</v>
      </c>
      <c r="E93" s="895">
        <v>0.2</v>
      </c>
      <c r="F93" s="882">
        <v>30</v>
      </c>
    </row>
    <row r="94" spans="1:6" s="878" customFormat="1" ht="60">
      <c r="A94" s="882">
        <v>34</v>
      </c>
      <c r="B94" s="3328"/>
      <c r="C94" s="882" t="s">
        <v>683</v>
      </c>
      <c r="D94" s="818" t="s">
        <v>684</v>
      </c>
      <c r="E94" s="895">
        <v>0.2</v>
      </c>
      <c r="F94" s="882">
        <v>30</v>
      </c>
    </row>
    <row r="95" spans="1:6" s="878" customFormat="1" ht="48">
      <c r="A95" s="882">
        <v>35</v>
      </c>
      <c r="B95" s="3328"/>
      <c r="C95" s="882" t="s">
        <v>685</v>
      </c>
      <c r="D95" s="818" t="s">
        <v>686</v>
      </c>
      <c r="E95" s="895">
        <v>0.2</v>
      </c>
      <c r="F95" s="882">
        <v>30</v>
      </c>
    </row>
    <row r="96" spans="1:6" s="878" customFormat="1" ht="72">
      <c r="A96" s="882">
        <v>36</v>
      </c>
      <c r="B96" s="3328"/>
      <c r="C96" s="818" t="s">
        <v>687</v>
      </c>
      <c r="D96" s="818" t="s">
        <v>688</v>
      </c>
      <c r="E96" s="895">
        <v>0.2</v>
      </c>
      <c r="F96" s="882">
        <v>30</v>
      </c>
    </row>
    <row r="97" spans="1:6" s="878" customFormat="1" ht="36">
      <c r="A97" s="882">
        <v>37</v>
      </c>
      <c r="B97" s="3328"/>
      <c r="C97" s="882" t="s">
        <v>689</v>
      </c>
      <c r="D97" s="818" t="s">
        <v>690</v>
      </c>
      <c r="E97" s="895">
        <v>0.2</v>
      </c>
      <c r="F97" s="882">
        <v>30</v>
      </c>
    </row>
    <row r="98" spans="1:6" s="878" customFormat="1" ht="36">
      <c r="A98" s="882">
        <v>38</v>
      </c>
      <c r="B98" s="3328"/>
      <c r="C98" s="882" t="s">
        <v>691</v>
      </c>
      <c r="D98" s="818" t="s">
        <v>692</v>
      </c>
      <c r="E98" s="895">
        <v>0.2</v>
      </c>
      <c r="F98" s="882">
        <v>30</v>
      </c>
    </row>
    <row r="99" spans="1:6" s="878" customFormat="1" ht="36">
      <c r="A99" s="882">
        <v>39</v>
      </c>
      <c r="B99" s="3328" t="s">
        <v>693</v>
      </c>
      <c r="C99" s="882" t="s">
        <v>694</v>
      </c>
      <c r="D99" s="818" t="s">
        <v>695</v>
      </c>
      <c r="E99" s="895">
        <v>0.3</v>
      </c>
      <c r="F99" s="882">
        <v>50</v>
      </c>
    </row>
    <row r="100" spans="1:6" s="878" customFormat="1" ht="36">
      <c r="A100" s="882">
        <v>40</v>
      </c>
      <c r="B100" s="3328"/>
      <c r="C100" s="882" t="s">
        <v>696</v>
      </c>
      <c r="D100" s="818" t="s">
        <v>697</v>
      </c>
      <c r="E100" s="895">
        <v>0.2</v>
      </c>
      <c r="F100" s="882">
        <v>30</v>
      </c>
    </row>
    <row r="101" spans="1:6" s="878" customFormat="1" ht="36">
      <c r="A101" s="882">
        <v>41</v>
      </c>
      <c r="B101" s="3328"/>
      <c r="C101" s="882" t="s">
        <v>698</v>
      </c>
      <c r="D101" s="818" t="s">
        <v>695</v>
      </c>
      <c r="E101" s="895">
        <v>0.2</v>
      </c>
      <c r="F101" s="882">
        <v>30</v>
      </c>
    </row>
    <row r="102" spans="1:6" s="878" customFormat="1" ht="72">
      <c r="A102" s="882">
        <v>42</v>
      </c>
      <c r="B102" s="882" t="s">
        <v>699</v>
      </c>
      <c r="C102" s="818" t="s">
        <v>700</v>
      </c>
      <c r="D102" s="818" t="s">
        <v>701</v>
      </c>
      <c r="E102" s="895">
        <v>0.2</v>
      </c>
      <c r="F102" s="882">
        <v>30</v>
      </c>
    </row>
    <row r="103" spans="1:6" s="878" customFormat="1" ht="36">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48">
      <c r="A105" s="882">
        <v>45</v>
      </c>
      <c r="B105" s="3328" t="s">
        <v>708</v>
      </c>
      <c r="C105" s="882" t="s">
        <v>709</v>
      </c>
      <c r="D105" s="818" t="s">
        <v>710</v>
      </c>
      <c r="E105" s="895">
        <v>0.2</v>
      </c>
      <c r="F105" s="882">
        <v>30</v>
      </c>
    </row>
    <row r="106" spans="1:6" s="878" customFormat="1" ht="48">
      <c r="A106" s="882">
        <v>46</v>
      </c>
      <c r="B106" s="3328"/>
      <c r="C106" s="882" t="s">
        <v>711</v>
      </c>
      <c r="D106" s="818" t="s">
        <v>712</v>
      </c>
      <c r="E106" s="895">
        <v>0.2</v>
      </c>
      <c r="F106" s="882">
        <v>30</v>
      </c>
    </row>
    <row r="107" spans="1:6" s="878" customFormat="1" ht="36">
      <c r="A107" s="882">
        <v>47</v>
      </c>
      <c r="B107" s="3328" t="s">
        <v>713</v>
      </c>
      <c r="C107" s="882" t="s">
        <v>714</v>
      </c>
      <c r="D107" s="818" t="s">
        <v>715</v>
      </c>
      <c r="E107" s="895">
        <v>0.3</v>
      </c>
      <c r="F107" s="882">
        <v>50</v>
      </c>
    </row>
    <row r="108" spans="1:6" s="878" customFormat="1" ht="48">
      <c r="A108" s="882">
        <v>48</v>
      </c>
      <c r="B108" s="3328"/>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48">
      <c r="A110" s="882">
        <v>50</v>
      </c>
      <c r="B110" s="882" t="s">
        <v>721</v>
      </c>
      <c r="C110" s="882" t="s">
        <v>722</v>
      </c>
      <c r="D110" s="818" t="s">
        <v>723</v>
      </c>
      <c r="E110" s="895">
        <v>0.2</v>
      </c>
      <c r="F110" s="882">
        <v>30</v>
      </c>
    </row>
    <row r="111" spans="1:6" s="878" customFormat="1" ht="48">
      <c r="A111" s="882">
        <v>51</v>
      </c>
      <c r="B111" s="3328" t="s">
        <v>724</v>
      </c>
      <c r="C111" s="882" t="s">
        <v>725</v>
      </c>
      <c r="D111" s="818" t="s">
        <v>726</v>
      </c>
      <c r="E111" s="895">
        <v>0.2</v>
      </c>
      <c r="F111" s="882">
        <v>30</v>
      </c>
    </row>
    <row r="112" spans="1:6" s="878" customFormat="1" ht="36">
      <c r="A112" s="882">
        <v>52</v>
      </c>
      <c r="B112" s="3328"/>
      <c r="C112" s="882" t="s">
        <v>727</v>
      </c>
      <c r="D112" s="818" t="s">
        <v>728</v>
      </c>
      <c r="E112" s="895">
        <v>0.2</v>
      </c>
      <c r="F112" s="882">
        <v>30</v>
      </c>
    </row>
    <row r="113" spans="1:6" s="878" customFormat="1" ht="36">
      <c r="A113" s="882">
        <v>53</v>
      </c>
      <c r="B113" s="3328"/>
      <c r="C113" s="882" t="s">
        <v>729</v>
      </c>
      <c r="D113" s="818" t="s">
        <v>730</v>
      </c>
      <c r="E113" s="895">
        <v>0.2</v>
      </c>
      <c r="F113" s="882">
        <v>30</v>
      </c>
    </row>
    <row r="114" spans="1:6" ht="48">
      <c r="A114" s="882">
        <v>54</v>
      </c>
      <c r="B114" s="882" t="s">
        <v>731</v>
      </c>
      <c r="C114" s="882" t="s">
        <v>732</v>
      </c>
      <c r="D114" s="818" t="s">
        <v>733</v>
      </c>
      <c r="E114" s="895">
        <v>0.2</v>
      </c>
      <c r="F114" s="882">
        <v>30</v>
      </c>
    </row>
    <row r="115" spans="1:6" ht="36">
      <c r="A115" s="882">
        <v>55</v>
      </c>
      <c r="B115" s="882" t="s">
        <v>734</v>
      </c>
      <c r="C115" s="882" t="s">
        <v>735</v>
      </c>
      <c r="D115" s="818" t="s">
        <v>736</v>
      </c>
      <c r="E115" s="895">
        <v>0.2</v>
      </c>
      <c r="F115" s="882">
        <v>30</v>
      </c>
    </row>
    <row r="116" spans="1:6" ht="36">
      <c r="A116" s="882">
        <v>56</v>
      </c>
      <c r="B116" s="3328" t="s">
        <v>737</v>
      </c>
      <c r="C116" s="882" t="s">
        <v>738</v>
      </c>
      <c r="D116" s="818" t="s">
        <v>739</v>
      </c>
      <c r="E116" s="895">
        <v>0.2</v>
      </c>
      <c r="F116" s="882">
        <v>30</v>
      </c>
    </row>
    <row r="117" spans="1:6" ht="36">
      <c r="A117" s="882">
        <v>57</v>
      </c>
      <c r="B117" s="3328"/>
      <c r="C117" s="882" t="s">
        <v>740</v>
      </c>
      <c r="D117" s="818" t="s">
        <v>741</v>
      </c>
      <c r="E117" s="895">
        <v>0.2</v>
      </c>
      <c r="F117" s="882">
        <v>30</v>
      </c>
    </row>
    <row r="118" spans="1:6" ht="36">
      <c r="A118" s="882">
        <v>58</v>
      </c>
      <c r="B118" s="882" t="s">
        <v>742</v>
      </c>
      <c r="C118" s="882" t="s">
        <v>743</v>
      </c>
      <c r="D118" s="818" t="s">
        <v>744</v>
      </c>
      <c r="E118" s="895">
        <v>0.2</v>
      </c>
      <c r="F118" s="882">
        <v>30</v>
      </c>
    </row>
    <row r="119" spans="1:6" ht="14.4">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5"/>
    <col min="2" max="16384" width="9" style="898"/>
  </cols>
  <sheetData>
    <row r="1" spans="1:14" ht="15.6">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5.6">
      <c r="A103" s="896" t="s">
        <v>748</v>
      </c>
      <c r="B103" s="897"/>
      <c r="C103" s="897"/>
      <c r="D103" s="897"/>
      <c r="E103" s="897"/>
      <c r="F103" s="897"/>
      <c r="G103" s="897"/>
      <c r="H103" s="897"/>
      <c r="I103" s="897"/>
      <c r="J103" s="897"/>
      <c r="K103" s="897"/>
      <c r="L103" s="897"/>
      <c r="M103" s="897"/>
      <c r="N103" s="897"/>
    </row>
    <row r="104" spans="1:14" ht="15.6">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5.6">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5.6">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34" customWidth="1"/>
    <col min="2" max="2" width="12.44140625" style="1934" customWidth="1"/>
    <col min="3" max="3" width="12.109375" style="1934" customWidth="1"/>
    <col min="4" max="4" width="14.109375" style="1934" customWidth="1"/>
    <col min="5" max="5" width="12.44140625" style="1934" customWidth="1"/>
    <col min="6" max="16384" width="9" style="1934"/>
  </cols>
  <sheetData>
    <row r="1" spans="1:5" ht="21.6">
      <c r="A1" s="2553" t="s">
        <v>3004</v>
      </c>
    </row>
    <row r="2" spans="1:5" ht="15.6">
      <c r="A2" s="2893" t="s">
        <v>2996</v>
      </c>
      <c r="B2" s="2894" t="e">
        <f ca="1">SUMIF(B6:B13,"&lt;&gt;#ref!",B6:B13)</f>
        <v>#DIV/0!</v>
      </c>
      <c r="C2" s="2893" t="s">
        <v>2997</v>
      </c>
      <c r="D2" s="2893" t="s">
        <v>2998</v>
      </c>
      <c r="E2" s="2894">
        <f ca="1">SUMIF(E6:E13,"&lt;&gt;#ref!",E6:E13)</f>
        <v>0</v>
      </c>
    </row>
    <row r="3" spans="1:5" ht="15.6">
      <c r="A3" s="2893" t="s">
        <v>2999</v>
      </c>
      <c r="B3" s="2894" t="e">
        <f ca="1">ROUND(B2*10000/E2,0)</f>
        <v>#DIV/0!</v>
      </c>
      <c r="C3" s="2893" t="s">
        <v>3005</v>
      </c>
      <c r="D3" s="2895"/>
      <c r="E3" s="2895"/>
    </row>
    <row r="4" spans="1:5" ht="15.6">
      <c r="A4" s="2896"/>
      <c r="B4" s="2895"/>
      <c r="C4" s="2895"/>
      <c r="D4" s="2895"/>
      <c r="E4" s="2895"/>
    </row>
    <row r="5" spans="1:5" ht="31.2">
      <c r="A5" s="2897" t="s">
        <v>3000</v>
      </c>
      <c r="B5" s="2893" t="s">
        <v>3001</v>
      </c>
      <c r="C5" s="2894"/>
      <c r="D5" s="2895"/>
      <c r="E5" s="2893" t="s">
        <v>3002</v>
      </c>
    </row>
    <row r="6" spans="1:5" ht="15.6">
      <c r="A6" s="2898" t="s">
        <v>3003</v>
      </c>
      <c r="B6" s="2894" t="e">
        <f ca="1">SUMIF(INDIRECT("'"&amp;A6&amp;"'"&amp;"!A:A"),"总价",INDIRECT("'"&amp;A6&amp;"'"&amp;"!B:B"))</f>
        <v>#DIV/0!</v>
      </c>
      <c r="C6" s="2893" t="s">
        <v>2997</v>
      </c>
      <c r="D6" s="2895"/>
      <c r="E6" s="2567">
        <f ca="1">SUMIF(INDIRECT("'"&amp;A6&amp;"'"&amp;"!C:C"),"建筑面积",INDIRECT("'"&amp;A6&amp;"'"&amp;"!D:D"))</f>
        <v>0</v>
      </c>
    </row>
    <row r="7" spans="1:5" ht="15.6">
      <c r="A7" s="2898"/>
      <c r="B7" s="2894" t="e">
        <f ca="1">SUMIF(INDIRECT("'"&amp;A7&amp;"'"&amp;"!A:A"),"总价",INDIRECT("'"&amp;A7&amp;"'"&amp;"!B:B"))</f>
        <v>#REF!</v>
      </c>
      <c r="C7" s="2893" t="s">
        <v>2997</v>
      </c>
      <c r="D7" s="2895"/>
      <c r="E7" s="2567" t="e">
        <f t="shared" ref="E7:E13" ca="1" si="0">SUMIF(INDIRECT("'"&amp;A7&amp;"'"&amp;"!C:C"),"建筑面积",INDIRECT("'"&amp;A7&amp;"'"&amp;"!D:D"))</f>
        <v>#REF!</v>
      </c>
    </row>
    <row r="8" spans="1:5" ht="15.6">
      <c r="A8" s="2898"/>
      <c r="B8" s="2894" t="e">
        <f t="shared" ref="B8:B13" ca="1" si="1">SUMIF(INDIRECT("'"&amp;A8&amp;"'"&amp;"!A:A"),"总价",INDIRECT("'"&amp;A8&amp;"'"&amp;"!B:B"))</f>
        <v>#REF!</v>
      </c>
      <c r="C8" s="2893" t="s">
        <v>2997</v>
      </c>
      <c r="D8" s="2895"/>
      <c r="E8" s="2567" t="e">
        <f t="shared" ca="1" si="0"/>
        <v>#REF!</v>
      </c>
    </row>
    <row r="9" spans="1:5" ht="15.6">
      <c r="A9" s="2898"/>
      <c r="B9" s="2894" t="e">
        <f t="shared" ca="1" si="1"/>
        <v>#REF!</v>
      </c>
      <c r="C9" s="2893" t="s">
        <v>2997</v>
      </c>
      <c r="D9" s="2895"/>
      <c r="E9" s="2567" t="e">
        <f t="shared" ca="1" si="0"/>
        <v>#REF!</v>
      </c>
    </row>
    <row r="10" spans="1:5" ht="15.6">
      <c r="A10" s="2898"/>
      <c r="B10" s="2894" t="e">
        <f t="shared" ca="1" si="1"/>
        <v>#REF!</v>
      </c>
      <c r="C10" s="2893" t="s">
        <v>2997</v>
      </c>
      <c r="D10" s="2895"/>
      <c r="E10" s="2567" t="e">
        <f t="shared" ca="1" si="0"/>
        <v>#REF!</v>
      </c>
    </row>
    <row r="11" spans="1:5" ht="15.6">
      <c r="A11" s="2898"/>
      <c r="B11" s="2894" t="e">
        <f t="shared" ca="1" si="1"/>
        <v>#REF!</v>
      </c>
      <c r="C11" s="2893" t="s">
        <v>2997</v>
      </c>
      <c r="D11" s="2895"/>
      <c r="E11" s="2567" t="e">
        <f t="shared" ca="1" si="0"/>
        <v>#REF!</v>
      </c>
    </row>
    <row r="12" spans="1:5" ht="15.6">
      <c r="A12" s="2898"/>
      <c r="B12" s="2894" t="e">
        <f t="shared" ca="1" si="1"/>
        <v>#REF!</v>
      </c>
      <c r="C12" s="2893" t="s">
        <v>2997</v>
      </c>
      <c r="D12" s="2895"/>
      <c r="E12" s="2567" t="e">
        <f t="shared" ca="1" si="0"/>
        <v>#REF!</v>
      </c>
    </row>
    <row r="13" spans="1:5" ht="15.6">
      <c r="A13" s="2898"/>
      <c r="B13" s="2894" t="e">
        <f t="shared" ca="1" si="1"/>
        <v>#REF!</v>
      </c>
      <c r="C13" s="2893" t="s">
        <v>2997</v>
      </c>
      <c r="D13" s="2895"/>
      <c r="E13" s="256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W15" sqref="W15"/>
    </sheetView>
  </sheetViews>
  <sheetFormatPr defaultColWidth="9" defaultRowHeight="13.2"/>
  <cols>
    <col min="1" max="1" width="9" style="1470"/>
    <col min="2" max="6" width="9" style="1470" customWidth="1"/>
    <col min="7" max="7" width="9" style="1485"/>
    <col min="8" max="8" width="9" style="1470"/>
    <col min="9" max="12" width="9" style="1470" customWidth="1"/>
    <col min="13" max="13" width="2.21875" style="1470" customWidth="1"/>
    <col min="14" max="14" width="9" style="1485" customWidth="1"/>
    <col min="15" max="17" width="9" style="1470" customWidth="1"/>
    <col min="18" max="18" width="2.33203125" style="1470" customWidth="1"/>
    <col min="19" max="19" width="7.109375" style="1485" customWidth="1"/>
    <col min="20" max="22" width="7.109375" style="1470" customWidth="1"/>
    <col min="23" max="23" width="24.21875" style="1470" customWidth="1"/>
    <col min="24" max="25" width="9" style="1470"/>
    <col min="26" max="27" width="11.6640625" style="1470" customWidth="1"/>
    <col min="28" max="28" width="9" style="1470"/>
    <col min="29" max="29" width="2" style="1470" customWidth="1"/>
    <col min="30" max="16384" width="9" style="1470"/>
  </cols>
  <sheetData>
    <row r="1" spans="1:34" s="1444" customFormat="1">
      <c r="B1" s="3334" t="s">
        <v>1145</v>
      </c>
      <c r="C1" s="3334"/>
      <c r="D1" s="3334"/>
      <c r="E1" s="3334"/>
      <c r="F1" s="3334"/>
      <c r="G1" s="3330" t="s">
        <v>1146</v>
      </c>
      <c r="H1" s="3330"/>
      <c r="I1" s="3330"/>
      <c r="J1" s="3330"/>
      <c r="K1" s="3330"/>
      <c r="L1" s="3330"/>
      <c r="N1" s="3330" t="s">
        <v>1147</v>
      </c>
      <c r="O1" s="3330"/>
      <c r="P1" s="3330"/>
      <c r="Q1" s="3330"/>
      <c r="R1" s="1445"/>
      <c r="S1" s="3330" t="s">
        <v>1148</v>
      </c>
      <c r="T1" s="3330"/>
      <c r="U1" s="3330"/>
      <c r="V1" s="3330"/>
      <c r="X1" s="3329" t="s">
        <v>1149</v>
      </c>
      <c r="Y1" s="3330"/>
      <c r="Z1" s="3330"/>
      <c r="AA1" s="3330"/>
      <c r="AB1" s="3330"/>
      <c r="AD1" s="3329" t="s">
        <v>1150</v>
      </c>
      <c r="AE1" s="3330"/>
      <c r="AF1" s="3330"/>
      <c r="AG1" s="3330"/>
      <c r="AH1" s="3330"/>
    </row>
    <row r="2" spans="1:34" s="1446" customFormat="1" ht="15" thickBot="1">
      <c r="B2" s="1447" t="s">
        <v>1151</v>
      </c>
      <c r="C2" s="1447" t="s">
        <v>1152</v>
      </c>
      <c r="D2" s="1448" t="s">
        <v>1153</v>
      </c>
      <c r="E2" s="1448" t="s">
        <v>1154</v>
      </c>
      <c r="F2" s="1447" t="s">
        <v>1155</v>
      </c>
      <c r="G2" s="1449"/>
      <c r="H2" s="1450"/>
      <c r="I2" s="1447" t="s">
        <v>1151</v>
      </c>
      <c r="J2" s="1448" t="s">
        <v>1379</v>
      </c>
      <c r="K2" s="1448" t="s">
        <v>751</v>
      </c>
      <c r="L2" s="1447" t="s">
        <v>1155</v>
      </c>
      <c r="N2" s="1447" t="s">
        <v>1151</v>
      </c>
      <c r="O2" s="1448" t="s">
        <v>1379</v>
      </c>
      <c r="P2" s="1448" t="s">
        <v>751</v>
      </c>
      <c r="Q2" s="1447" t="s">
        <v>1155</v>
      </c>
      <c r="R2" s="1451"/>
      <c r="S2" s="1447" t="s">
        <v>1151</v>
      </c>
      <c r="T2" s="1448" t="s">
        <v>1379</v>
      </c>
      <c r="U2" s="1448" t="s">
        <v>751</v>
      </c>
      <c r="V2" s="1447" t="s">
        <v>1155</v>
      </c>
      <c r="X2" s="1447" t="s">
        <v>1151</v>
      </c>
      <c r="Y2" s="1447" t="s">
        <v>1152</v>
      </c>
      <c r="Z2" s="1448" t="s">
        <v>1153</v>
      </c>
      <c r="AA2" s="1448" t="s">
        <v>1154</v>
      </c>
      <c r="AB2" s="1447" t="s">
        <v>1155</v>
      </c>
      <c r="AD2" s="1447" t="s">
        <v>1151</v>
      </c>
      <c r="AE2" s="1447" t="s">
        <v>1152</v>
      </c>
      <c r="AF2" s="1448" t="s">
        <v>1153</v>
      </c>
      <c r="AG2" s="1448" t="s">
        <v>1154</v>
      </c>
      <c r="AH2" s="1447" t="s">
        <v>1155</v>
      </c>
    </row>
    <row r="3" spans="1:34" s="2909" customFormat="1" ht="14.4">
      <c r="A3" s="2918" t="s">
        <v>3037</v>
      </c>
      <c r="B3" s="2910"/>
      <c r="C3" s="2910"/>
      <c r="D3" s="2911"/>
      <c r="E3" s="2911"/>
      <c r="F3" s="2910"/>
      <c r="G3" s="2912"/>
      <c r="H3" s="2913"/>
      <c r="I3" s="2914">
        <f>ROUND(AVERAGE($I4:$I30),2)</f>
        <v>1.85</v>
      </c>
      <c r="J3" s="2914">
        <f>ROUND(AVERAGE($J4:$J30),2)</f>
        <v>1.28</v>
      </c>
      <c r="K3" s="2914">
        <f>ROUND(AVERAGE($K4:$K30),2)</f>
        <v>2.0299999999999998</v>
      </c>
      <c r="L3" s="2914">
        <f>ROUND(AVERAGE($L4:$L30),2)</f>
        <v>1.31</v>
      </c>
      <c r="N3" s="2912"/>
      <c r="O3" s="2915"/>
      <c r="P3" s="2915"/>
      <c r="Q3" s="2915"/>
      <c r="R3" s="2915"/>
      <c r="S3" s="2912"/>
      <c r="T3" s="2915"/>
      <c r="U3" s="2915"/>
      <c r="V3" s="2915"/>
      <c r="W3" s="2907"/>
      <c r="X3" s="2916">
        <f>ROUND(SUMPRODUCT(PRODUCT(1+N3:N$29)),4)</f>
        <v>1.5605</v>
      </c>
      <c r="Y3" s="2916">
        <f>ROUND(SUMPRODUCT(PRODUCT(1+O3:O$29)),4)</f>
        <v>1.3577999999999999</v>
      </c>
      <c r="Z3" s="2916">
        <f t="shared" ref="Z3:Z27" si="0">Y3</f>
        <v>1.3577999999999999</v>
      </c>
      <c r="AA3" s="2916">
        <f>ROUND(SUMPRODUCT(PRODUCT(1+P3:P$29)),4)</f>
        <v>1.6254999999999999</v>
      </c>
      <c r="AB3" s="2916">
        <f>ROUND(SUMPRODUCT(PRODUCT(1+Q3:Q$29)),4)</f>
        <v>1.3815999999999999</v>
      </c>
      <c r="AD3" s="2917">
        <f>ROUND(AVERAGE(I3:I$30)/100,4)</f>
        <v>1.8499999999999999E-2</v>
      </c>
      <c r="AE3" s="2917">
        <f>ROUND(AVERAGE(J3:J$30)/100,4)</f>
        <v>1.2800000000000001E-2</v>
      </c>
      <c r="AF3" s="2917">
        <f t="shared" ref="AF3:AF28" si="1">AE3</f>
        <v>1.2800000000000001E-2</v>
      </c>
      <c r="AG3" s="2917">
        <f>ROUND(AVERAGE(K3:K$30)/100,4)</f>
        <v>2.0299999999999999E-2</v>
      </c>
      <c r="AH3" s="2917">
        <f>ROUND(AVERAGE(L3:L$30)/100,4)</f>
        <v>1.3100000000000001E-2</v>
      </c>
    </row>
    <row r="4" spans="1:34" s="1452" customFormat="1" ht="14.4">
      <c r="B4" s="1453"/>
      <c r="C4" s="1453"/>
      <c r="D4" s="1454"/>
      <c r="E4" s="1454"/>
      <c r="F4" s="1453"/>
      <c r="G4" s="1455"/>
      <c r="H4" s="1456"/>
      <c r="I4" s="2904"/>
      <c r="J4" s="2904"/>
      <c r="K4" s="2904"/>
      <c r="L4" s="2904"/>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3057</v>
      </c>
      <c r="B5" s="1781">
        <f t="shared" ref="B5" si="2">B6*(1+N5)</f>
        <v>479.92259063878413</v>
      </c>
      <c r="C5" s="1781">
        <f t="shared" ref="C5" si="3">C6*(1+O5)</f>
        <v>350.02082268341775</v>
      </c>
      <c r="D5" s="1781">
        <f t="shared" ref="D5" si="4">C5</f>
        <v>350.02082268341775</v>
      </c>
      <c r="E5" s="1781">
        <f t="shared" ref="E5" si="5">E6*(1+P5)</f>
        <v>687.42265944181099</v>
      </c>
      <c r="F5" s="1781">
        <f t="shared" ref="F5" si="6">F6*(1+Q5)</f>
        <v>317.63846657708956</v>
      </c>
      <c r="G5" s="2944">
        <v>2020</v>
      </c>
      <c r="H5" s="1729">
        <v>2</v>
      </c>
      <c r="I5" s="2905">
        <v>0</v>
      </c>
      <c r="J5" s="2905">
        <v>0</v>
      </c>
      <c r="K5" s="2905">
        <v>0</v>
      </c>
      <c r="L5" s="2905">
        <v>0</v>
      </c>
      <c r="N5" s="1466">
        <f t="shared" ref="N5" si="7">I5/100</f>
        <v>0</v>
      </c>
      <c r="O5" s="1466">
        <f t="shared" ref="O5" si="8">J5/100</f>
        <v>0</v>
      </c>
      <c r="P5" s="1466">
        <f t="shared" ref="P5" si="9">K5/100</f>
        <v>0</v>
      </c>
      <c r="Q5" s="1466">
        <f t="shared" ref="Q5" si="10">L5/100</f>
        <v>0</v>
      </c>
      <c r="R5" s="1731"/>
      <c r="S5" s="1732"/>
      <c r="T5" s="1731"/>
      <c r="U5" s="1731"/>
      <c r="V5" s="1731"/>
      <c r="W5" s="2908" t="s">
        <v>3038</v>
      </c>
      <c r="X5" s="1725">
        <f>ROUND(IF(项目基本情况!B8="出让",SUMPRODUCT(PRODUCT(1+N5:N$30)),SUMPRODUCT(PRODUCT(1+N5:N$29))),4)</f>
        <v>1.5605</v>
      </c>
      <c r="Y5" s="1725">
        <f>ROUND(IF(项目基本情况!B8="出让",SUMPRODUCT(PRODUCT(1+O5:O$30)),SUMPRODUCT(PRODUCT(1+O5:O$29))),4)</f>
        <v>1.3577999999999999</v>
      </c>
      <c r="Z5" s="1725">
        <f t="shared" ref="Z5" si="11">Y5</f>
        <v>1.3577999999999999</v>
      </c>
      <c r="AA5" s="1725">
        <f>ROUND(IF(项目基本情况!B8="出让",SUMPRODUCT(PRODUCT(1+P5:P$30)),SUMPRODUCT(PRODUCT(1+P5:P$29))),4)</f>
        <v>1.6254999999999999</v>
      </c>
      <c r="AB5" s="1725">
        <f>ROUND(IF(项目基本情况!B8="出让",SUMPRODUCT(PRODUCT(1+Q5:Q$30)),SUMPRODUCT(PRODUCT(1+Q5:Q$29))),4)</f>
        <v>1.3815999999999999</v>
      </c>
      <c r="AD5" s="1467">
        <f>ROUND(AVERAGE(I5:I$30)/100,4)</f>
        <v>1.8499999999999999E-2</v>
      </c>
      <c r="AE5" s="1467">
        <f>ROUND(AVERAGE(J5:J$30)/100,4)</f>
        <v>1.2800000000000001E-2</v>
      </c>
      <c r="AF5" s="1467">
        <f t="shared" ref="AF5" si="12">AE5</f>
        <v>1.2800000000000001E-2</v>
      </c>
      <c r="AG5" s="1467">
        <f>ROUND(AVERAGE(K5:K$30)/100,4)</f>
        <v>2.0299999999999999E-2</v>
      </c>
      <c r="AH5" s="1467">
        <f>ROUND(AVERAGE(L5:L$30)/100,4)</f>
        <v>1.3100000000000001E-2</v>
      </c>
    </row>
    <row r="6" spans="1:34" s="1465" customFormat="1">
      <c r="A6" s="1460" t="s">
        <v>3056</v>
      </c>
      <c r="B6" s="1476">
        <f t="shared" ref="B6" si="13">B7*(1+N6)</f>
        <v>479.92259063878413</v>
      </c>
      <c r="C6" s="1476">
        <f t="shared" ref="C6" si="14">C7*(1+O6)</f>
        <v>350.02082268341775</v>
      </c>
      <c r="D6" s="1476">
        <f t="shared" ref="D6" si="15">C6</f>
        <v>350.02082268341775</v>
      </c>
      <c r="E6" s="1476">
        <f t="shared" ref="E6" si="16">E7*(1+P6)</f>
        <v>687.42265944181099</v>
      </c>
      <c r="F6" s="1476">
        <f t="shared" ref="F6" si="17">F7*(1+Q6)</f>
        <v>317.63846657708956</v>
      </c>
      <c r="G6" s="2944">
        <v>2020</v>
      </c>
      <c r="H6" s="1463">
        <v>1</v>
      </c>
      <c r="I6" s="2960">
        <v>0.12</v>
      </c>
      <c r="J6" s="2960">
        <v>-0.4</v>
      </c>
      <c r="K6" s="2960">
        <v>0.21</v>
      </c>
      <c r="L6" s="2961">
        <v>0.27</v>
      </c>
      <c r="M6" s="1470"/>
      <c r="N6" s="1471">
        <f t="shared" ref="N6" si="18">I6/100</f>
        <v>1.1999999999999999E-3</v>
      </c>
      <c r="O6" s="1472">
        <f t="shared" ref="O6" si="19">J6/100</f>
        <v>-4.0000000000000001E-3</v>
      </c>
      <c r="P6" s="1472">
        <f t="shared" ref="P6" si="20">K6/100</f>
        <v>2.0999999999999999E-3</v>
      </c>
      <c r="Q6" s="1472">
        <f t="shared" ref="Q6" si="21">L6/100</f>
        <v>2.7000000000000001E-3</v>
      </c>
      <c r="R6" s="1473"/>
      <c r="S6" s="1471">
        <f>B6/B7-1</f>
        <v>1.2000000000000899E-3</v>
      </c>
      <c r="T6" s="1472">
        <f t="shared" ref="T6" si="22">C6/C7-1</f>
        <v>-4.0000000000000036E-3</v>
      </c>
      <c r="U6" s="1472">
        <f t="shared" ref="U6" si="23">D6/D7-1</f>
        <v>-4.0000000000000036E-3</v>
      </c>
      <c r="V6" s="1472">
        <f t="shared" ref="V6" si="24">E6/E7-1</f>
        <v>2.0999999999999908E-3</v>
      </c>
      <c r="W6" s="1780"/>
      <c r="X6" s="1778">
        <f>ROUND(IF(项目基本情况!B8="出让",SUMPRODUCT(PRODUCT(1+N6:N$30)),SUMPRODUCT(PRODUCT(1+N6:N$29))),4)</f>
        <v>1.5605</v>
      </c>
      <c r="Y6" s="1778">
        <f>ROUND(IF(项目基本情况!B8="出让",SUMPRODUCT(PRODUCT(1+O6:O$30)),SUMPRODUCT(PRODUCT(1+O6:O$29))),4)</f>
        <v>1.3577999999999999</v>
      </c>
      <c r="Z6" s="1778">
        <f t="shared" ref="Z6" si="25">Y6</f>
        <v>1.3577999999999999</v>
      </c>
      <c r="AA6" s="1778">
        <f>ROUND(IF(项目基本情况!B8="出让",SUMPRODUCT(PRODUCT(1+P6:P$30)),SUMPRODUCT(PRODUCT(1+P6:P$29))),4)</f>
        <v>1.6254999999999999</v>
      </c>
      <c r="AB6" s="1778">
        <f>ROUND(IF(项目基本情况!B8="出让",SUMPRODUCT(PRODUCT(1+Q6:Q$30)),SUMPRODUCT(PRODUCT(1+Q6:Q$29))),4)</f>
        <v>1.3815999999999999</v>
      </c>
      <c r="AC6" s="1780"/>
      <c r="AD6" s="1779">
        <f>ROUND(AVERAGE(I6:I$30)/100,4)</f>
        <v>1.9199999999999998E-2</v>
      </c>
      <c r="AE6" s="1779">
        <f>ROUND(AVERAGE(J6:J$30)/100,4)</f>
        <v>1.3299999999999999E-2</v>
      </c>
      <c r="AF6" s="1779">
        <f t="shared" ref="AF6" si="26">AE6</f>
        <v>1.3299999999999999E-2</v>
      </c>
      <c r="AG6" s="1779">
        <f>ROUND(AVERAGE(K6:K$30)/100,4)</f>
        <v>2.1100000000000001E-2</v>
      </c>
      <c r="AH6" s="1779">
        <f>ROUND(AVERAGE(L6:L$30)/100,4)</f>
        <v>1.3599999999999999E-2</v>
      </c>
    </row>
    <row r="7" spans="1:34" s="1465" customFormat="1">
      <c r="A7" s="1460" t="s">
        <v>3055</v>
      </c>
      <c r="B7" s="1476">
        <f t="shared" ref="B7" si="27">B8*(1+N7)</f>
        <v>479.34737379023579</v>
      </c>
      <c r="C7" s="1476">
        <f t="shared" ref="C7" si="28">C8*(1+O7)</f>
        <v>351.4265287986122</v>
      </c>
      <c r="D7" s="1476">
        <f t="shared" ref="D7" si="29">C7</f>
        <v>351.4265287986122</v>
      </c>
      <c r="E7" s="1476">
        <f t="shared" ref="E7" si="30">E8*(1+P7)</f>
        <v>685.98209703803116</v>
      </c>
      <c r="F7" s="1476">
        <f t="shared" ref="F7" si="31">F8*(1+Q7)</f>
        <v>316.78315206651001</v>
      </c>
      <c r="G7" s="2943">
        <v>2019</v>
      </c>
      <c r="H7" s="1463">
        <v>4</v>
      </c>
      <c r="I7" s="1463">
        <v>0.45</v>
      </c>
      <c r="J7" s="1463">
        <v>-0.12</v>
      </c>
      <c r="K7" s="1463">
        <v>0.54</v>
      </c>
      <c r="L7" s="1477">
        <v>0.48</v>
      </c>
      <c r="M7" s="1470"/>
      <c r="N7" s="1471">
        <f t="shared" ref="N7:N12" si="32">I7/100</f>
        <v>4.5000000000000005E-3</v>
      </c>
      <c r="O7" s="1472">
        <f t="shared" ref="O7" si="33">J7/100</f>
        <v>-1.1999999999999999E-3</v>
      </c>
      <c r="P7" s="1472">
        <f t="shared" ref="P7" si="34">K7/100</f>
        <v>5.4000000000000003E-3</v>
      </c>
      <c r="Q7" s="1472">
        <f t="shared" ref="Q7" si="35">L7/100</f>
        <v>4.7999999999999996E-3</v>
      </c>
      <c r="R7" s="1473"/>
      <c r="S7" s="1471"/>
      <c r="T7" s="1472"/>
      <c r="U7" s="1472"/>
      <c r="V7" s="1472"/>
      <c r="W7" s="1780"/>
      <c r="X7" s="1778">
        <f>ROUND(IF(项目基本情况!B8="出让",SUMPRODUCT(PRODUCT(1+N7:N$30)),SUMPRODUCT(PRODUCT(1+N7:N$29))),4)</f>
        <v>1.5586</v>
      </c>
      <c r="Y7" s="1778">
        <f>ROUND(IF(项目基本情况!B8="出让",SUMPRODUCT(PRODUCT(1+O7:O$30)),SUMPRODUCT(PRODUCT(1+O7:O$29))),4)</f>
        <v>1.3633</v>
      </c>
      <c r="Z7" s="1778">
        <f t="shared" ref="Z7" si="36">Y7</f>
        <v>1.3633</v>
      </c>
      <c r="AA7" s="1778">
        <f>ROUND(IF(项目基本情况!B8="出让",SUMPRODUCT(PRODUCT(1+P7:P$30)),SUMPRODUCT(PRODUCT(1+P7:P$29))),4)</f>
        <v>1.6221000000000001</v>
      </c>
      <c r="AB7" s="1778">
        <f>ROUND(IF(项目基本情况!B8="出让",SUMPRODUCT(PRODUCT(1+Q7:Q$30)),SUMPRODUCT(PRODUCT(1+Q7:Q$29))),4)</f>
        <v>1.3777999999999999</v>
      </c>
      <c r="AC7" s="1780"/>
      <c r="AD7" s="1779">
        <f>ROUND(AVERAGE(I7:I$30)/100,4)</f>
        <v>0.02</v>
      </c>
      <c r="AE7" s="1779">
        <f>ROUND(AVERAGE(J7:J$30)/100,4)</f>
        <v>1.4E-2</v>
      </c>
      <c r="AF7" s="1779">
        <f t="shared" ref="AF7" si="37">AE7</f>
        <v>1.4E-2</v>
      </c>
      <c r="AG7" s="1779">
        <f>ROUND(AVERAGE(K7:K$30)/100,4)</f>
        <v>2.1899999999999999E-2</v>
      </c>
      <c r="AH7" s="1779">
        <f>ROUND(AVERAGE(L7:L$30)/100,4)</f>
        <v>1.4E-2</v>
      </c>
    </row>
    <row r="8" spans="1:34" s="1465" customFormat="1" ht="13.8" thickBot="1">
      <c r="A8" s="1460" t="s">
        <v>3051</v>
      </c>
      <c r="B8" s="1476">
        <f t="shared" ref="B8" si="38">B9*(1+N8)</f>
        <v>477.19997390765138</v>
      </c>
      <c r="C8" s="1476">
        <f t="shared" ref="C8" si="39">C9*(1+O8)</f>
        <v>351.84874729536665</v>
      </c>
      <c r="D8" s="1476">
        <f t="shared" ref="D8" si="40">C8</f>
        <v>351.84874729536665</v>
      </c>
      <c r="E8" s="1476">
        <f t="shared" ref="E8" si="41">E9*(1+P8)</f>
        <v>682.29768951465201</v>
      </c>
      <c r="F8" s="1476">
        <f t="shared" ref="F8" si="42">F9*(1+Q8)</f>
        <v>315.26985675409043</v>
      </c>
      <c r="G8" s="2942">
        <v>2019</v>
      </c>
      <c r="H8" s="1463">
        <v>3</v>
      </c>
      <c r="I8" s="1463">
        <v>0.61</v>
      </c>
      <c r="J8" s="1463">
        <v>0.67</v>
      </c>
      <c r="K8" s="1463">
        <v>0.6</v>
      </c>
      <c r="L8" s="1477">
        <v>1.03</v>
      </c>
      <c r="M8" s="1470"/>
      <c r="N8" s="1471">
        <f t="shared" si="32"/>
        <v>6.0999999999999995E-3</v>
      </c>
      <c r="O8" s="1472">
        <f t="shared" ref="O8" si="43">J8/100</f>
        <v>6.7000000000000002E-3</v>
      </c>
      <c r="P8" s="1472">
        <f t="shared" ref="P8" si="44">K8/100</f>
        <v>6.0000000000000001E-3</v>
      </c>
      <c r="Q8" s="1472">
        <f t="shared" ref="Q8" si="45">L8/100</f>
        <v>1.03E-2</v>
      </c>
      <c r="R8" s="1473"/>
      <c r="S8" s="1471"/>
      <c r="T8" s="1472"/>
      <c r="U8" s="1472"/>
      <c r="V8" s="1472"/>
      <c r="W8" s="1780"/>
      <c r="X8" s="1778">
        <f>ROUND(IF(项目基本情况!B8="出让",SUMPRODUCT(PRODUCT(1+N8:N$30)),SUMPRODUCT(PRODUCT(1+N8:N$29))),4)</f>
        <v>1.5516000000000001</v>
      </c>
      <c r="Y8" s="1778">
        <f>ROUND(IF(项目基本情况!B8="出让",SUMPRODUCT(PRODUCT(1+O8:O$30)),SUMPRODUCT(PRODUCT(1+O8:O$29))),4)</f>
        <v>1.3649</v>
      </c>
      <c r="Z8" s="1778">
        <f t="shared" ref="Z8" si="46">Y8</f>
        <v>1.3649</v>
      </c>
      <c r="AA8" s="1778">
        <f>ROUND(IF(项目基本情况!B8="出让",SUMPRODUCT(PRODUCT(1+P8:P$30)),SUMPRODUCT(PRODUCT(1+P8:P$29))),4)</f>
        <v>1.6133999999999999</v>
      </c>
      <c r="AB8" s="1778">
        <f>ROUND(IF(项目基本情况!B8="出让",SUMPRODUCT(PRODUCT(1+Q8:Q$30)),SUMPRODUCT(PRODUCT(1+Q8:Q$29))),4)</f>
        <v>1.3713</v>
      </c>
      <c r="AC8" s="1780"/>
      <c r="AD8" s="1779">
        <f>ROUND(AVERAGE(I8:I$30)/100,4)</f>
        <v>2.07E-2</v>
      </c>
      <c r="AE8" s="1779">
        <f>ROUND(AVERAGE(J8:J$30)/100,4)</f>
        <v>1.47E-2</v>
      </c>
      <c r="AF8" s="1779">
        <f t="shared" ref="AF8" si="47">AE8</f>
        <v>1.47E-2</v>
      </c>
      <c r="AG8" s="1779">
        <f>ROUND(AVERAGE(K8:K$30)/100,4)</f>
        <v>2.2599999999999999E-2</v>
      </c>
      <c r="AH8" s="1779">
        <f>ROUND(AVERAGE(L8:L$30)/100,4)</f>
        <v>1.44E-2</v>
      </c>
    </row>
    <row r="9" spans="1:34" s="1465" customFormat="1">
      <c r="A9" s="1460" t="s">
        <v>3049</v>
      </c>
      <c r="B9" s="1476">
        <f t="shared" ref="B9" si="48">B10*(1+N9)</f>
        <v>474.30670301923408</v>
      </c>
      <c r="C9" s="1476">
        <f t="shared" ref="C9" si="49">C10*(1+O9)</f>
        <v>349.50705005996491</v>
      </c>
      <c r="D9" s="1476">
        <f t="shared" ref="D9" si="50">C9</f>
        <v>349.50705005996491</v>
      </c>
      <c r="E9" s="1476">
        <f t="shared" ref="E9" si="51">E10*(1+P9)</f>
        <v>678.22831959706957</v>
      </c>
      <c r="F9" s="1476">
        <f t="shared" ref="F9" si="52">F10*(1+Q9)</f>
        <v>312.0556832169558</v>
      </c>
      <c r="G9" s="2938">
        <v>2019</v>
      </c>
      <c r="H9" s="1461">
        <v>2</v>
      </c>
      <c r="I9" s="1461">
        <v>1.53</v>
      </c>
      <c r="J9" s="1461">
        <v>1.01</v>
      </c>
      <c r="K9" s="1461">
        <v>1.62</v>
      </c>
      <c r="L9" s="1462">
        <v>1.25</v>
      </c>
      <c r="M9" s="1470"/>
      <c r="N9" s="1471">
        <f t="shared" si="32"/>
        <v>1.5300000000000001E-2</v>
      </c>
      <c r="O9" s="1472">
        <f t="shared" ref="O9" si="53">J9/100</f>
        <v>1.01E-2</v>
      </c>
      <c r="P9" s="1472">
        <f t="shared" ref="P9" si="54">K9/100</f>
        <v>1.6200000000000003E-2</v>
      </c>
      <c r="Q9" s="1472">
        <f t="shared" ref="Q9" si="55">L9/100</f>
        <v>1.2500000000000001E-2</v>
      </c>
      <c r="R9" s="1473"/>
      <c r="S9" s="1471"/>
      <c r="T9" s="1472"/>
      <c r="U9" s="1472"/>
      <c r="V9" s="1472"/>
      <c r="W9" s="1780"/>
      <c r="X9" s="1778">
        <f>ROUND(IF(项目基本情况!B8="出让",SUMPRODUCT(PRODUCT(1+N9:N$30)),SUMPRODUCT(PRODUCT(1+N9:N$29))),4)</f>
        <v>1.5422</v>
      </c>
      <c r="Y9" s="1778">
        <f>ROUND(IF(项目基本情况!B8="出让",SUMPRODUCT(PRODUCT(1+O9:O$30)),SUMPRODUCT(PRODUCT(1+O9:O$29))),4)</f>
        <v>1.3557999999999999</v>
      </c>
      <c r="Z9" s="1778">
        <f t="shared" ref="Z9" si="56">Y9</f>
        <v>1.3557999999999999</v>
      </c>
      <c r="AA9" s="1778">
        <f>ROUND(IF(项目基本情况!B8="出让",SUMPRODUCT(PRODUCT(1+P9:P$30)),SUMPRODUCT(PRODUCT(1+P9:P$29))),4)</f>
        <v>1.6036999999999999</v>
      </c>
      <c r="AB9" s="1778">
        <f>ROUND(IF(项目基本情况!B8="出让",SUMPRODUCT(PRODUCT(1+Q9:Q$30)),SUMPRODUCT(PRODUCT(1+Q9:Q$29))),4)</f>
        <v>1.3573</v>
      </c>
      <c r="AC9" s="1780"/>
      <c r="AD9" s="1779">
        <f>ROUND(AVERAGE(I9:I$30)/100,4)</f>
        <v>2.1299999999999999E-2</v>
      </c>
      <c r="AE9" s="1779">
        <f>ROUND(AVERAGE(J9:J$30)/100,4)</f>
        <v>1.4999999999999999E-2</v>
      </c>
      <c r="AF9" s="1779">
        <f t="shared" ref="AF9" si="57">AE9</f>
        <v>1.4999999999999999E-2</v>
      </c>
      <c r="AG9" s="1779">
        <f>ROUND(AVERAGE(K9:K$30)/100,4)</f>
        <v>2.3300000000000001E-2</v>
      </c>
      <c r="AH9" s="1779">
        <f>ROUND(AVERAGE(L9:L$30)/100,4)</f>
        <v>1.46E-2</v>
      </c>
    </row>
    <row r="10" spans="1:34" s="1465" customFormat="1" ht="13.8" thickBot="1">
      <c r="A10" s="1460" t="s">
        <v>3047</v>
      </c>
      <c r="B10" s="1476">
        <f t="shared" ref="B10" si="58">B11*(1+N10)</f>
        <v>467.15916775261894</v>
      </c>
      <c r="C10" s="1476">
        <f t="shared" ref="C10" si="59">C11*(1+O10)</f>
        <v>346.01232557169084</v>
      </c>
      <c r="D10" s="1476">
        <f t="shared" ref="D10" si="60">C10</f>
        <v>346.01232557169084</v>
      </c>
      <c r="E10" s="1476">
        <f t="shared" ref="E10" si="61">E11*(1+P10)</f>
        <v>667.41617752122568</v>
      </c>
      <c r="F10" s="1476">
        <f t="shared" ref="F10" si="62">F11*(1+Q10)</f>
        <v>308.20314391798104</v>
      </c>
      <c r="G10" s="2922">
        <v>2019</v>
      </c>
      <c r="H10" s="1463">
        <v>1</v>
      </c>
      <c r="I10" s="1463">
        <v>0.6</v>
      </c>
      <c r="J10" s="1463">
        <v>0.37</v>
      </c>
      <c r="K10" s="1463">
        <v>0.63</v>
      </c>
      <c r="L10" s="1477">
        <v>1.1299999999999999</v>
      </c>
      <c r="M10" s="1470"/>
      <c r="N10" s="1471">
        <f t="shared" si="32"/>
        <v>6.0000000000000001E-3</v>
      </c>
      <c r="O10" s="1472">
        <f t="shared" ref="O10" si="63">J10/100</f>
        <v>3.7000000000000002E-3</v>
      </c>
      <c r="P10" s="1472">
        <f t="shared" ref="P10" si="64">K10/100</f>
        <v>6.3E-3</v>
      </c>
      <c r="Q10" s="1472">
        <f t="shared" ref="Q10" si="65">L10/100</f>
        <v>1.1299999999999999E-2</v>
      </c>
      <c r="R10" s="1473"/>
      <c r="S10" s="1471">
        <f>B10/B11-1</f>
        <v>6.0000000000000053E-3</v>
      </c>
      <c r="T10" s="1472">
        <f t="shared" ref="T10" si="66">C10/C11-1</f>
        <v>3.7000000000000366E-3</v>
      </c>
      <c r="U10" s="1472">
        <f t="shared" ref="U10" si="67">D10/D11-1</f>
        <v>3.7000000000000366E-3</v>
      </c>
      <c r="V10" s="1472">
        <f t="shared" ref="V10" si="68">E10/E11-1</f>
        <v>6.2999999999999723E-3</v>
      </c>
      <c r="W10" s="1780"/>
      <c r="X10" s="1778">
        <f>ROUND(IF(项目基本情况!B8="出让",SUMPRODUCT(PRODUCT(1+N10:N$30)),SUMPRODUCT(PRODUCT(1+N10:N$29))),4)</f>
        <v>1.5189999999999999</v>
      </c>
      <c r="Y10" s="1778">
        <f>ROUND(IF(项目基本情况!B8="出让",SUMPRODUCT(PRODUCT(1+O10:O$30)),SUMPRODUCT(PRODUCT(1+O10:O$29))),4)</f>
        <v>1.3423</v>
      </c>
      <c r="Z10" s="1778">
        <f t="shared" ref="Z10" si="69">Y10</f>
        <v>1.3423</v>
      </c>
      <c r="AA10" s="1778">
        <f>ROUND(IF(项目基本情况!B8="出让",SUMPRODUCT(PRODUCT(1+P10:P$30)),SUMPRODUCT(PRODUCT(1+P10:P$29))),4)</f>
        <v>1.5782</v>
      </c>
      <c r="AB10" s="1778">
        <f>ROUND(IF(项目基本情况!B8="出让",SUMPRODUCT(PRODUCT(1+Q10:Q$30)),SUMPRODUCT(PRODUCT(1+Q10:Q$29))),4)</f>
        <v>1.3405</v>
      </c>
      <c r="AC10" s="1780"/>
      <c r="AD10" s="1779">
        <f>ROUND(AVERAGE(I10:I$30)/100,4)</f>
        <v>2.1600000000000001E-2</v>
      </c>
      <c r="AE10" s="1779">
        <f>ROUND(AVERAGE(J10:J$30)/100,4)</f>
        <v>1.5299999999999999E-2</v>
      </c>
      <c r="AF10" s="1779">
        <f t="shared" ref="AF10" si="70">AE10</f>
        <v>1.5299999999999999E-2</v>
      </c>
      <c r="AG10" s="1779">
        <f>ROUND(AVERAGE(K10:K$30)/100,4)</f>
        <v>2.3699999999999999E-2</v>
      </c>
      <c r="AH10" s="1779">
        <f>ROUND(AVERAGE(L10:L$30)/100,4)</f>
        <v>1.47E-2</v>
      </c>
    </row>
    <row r="11" spans="1:34" s="1465" customFormat="1">
      <c r="A11" s="1460" t="s">
        <v>3050</v>
      </c>
      <c r="B11" s="2939">
        <f t="shared" ref="B11" si="71">B12*(1+N11)</f>
        <v>464.37293017158942</v>
      </c>
      <c r="C11" s="2939">
        <f t="shared" ref="C11" si="72">C12*(1+O11)</f>
        <v>344.73679941385956</v>
      </c>
      <c r="D11" s="2939">
        <f t="shared" ref="D11" si="73">C11</f>
        <v>344.73679941385956</v>
      </c>
      <c r="E11" s="2939">
        <f t="shared" ref="E11" si="74">E12*(1+P11)</f>
        <v>663.2377795103107</v>
      </c>
      <c r="F11" s="2940">
        <f t="shared" ref="F11" si="75">F12*(1+Q11)</f>
        <v>304.75936311478398</v>
      </c>
      <c r="G11" s="3332">
        <v>2018</v>
      </c>
      <c r="H11" s="1461">
        <v>4</v>
      </c>
      <c r="I11" s="1461">
        <v>0.96</v>
      </c>
      <c r="J11" s="1461">
        <v>1.03</v>
      </c>
      <c r="K11" s="1461">
        <v>0.92</v>
      </c>
      <c r="L11" s="1462">
        <v>1.29</v>
      </c>
      <c r="M11" s="1470"/>
      <c r="N11" s="1471">
        <f t="shared" si="32"/>
        <v>9.5999999999999992E-3</v>
      </c>
      <c r="O11" s="1472">
        <f t="shared" ref="O11" si="76">J11/100</f>
        <v>1.03E-2</v>
      </c>
      <c r="P11" s="1472">
        <f t="shared" ref="P11" si="77">K11/100</f>
        <v>9.1999999999999998E-3</v>
      </c>
      <c r="Q11" s="1472">
        <f t="shared" ref="Q11" si="78">L11/100</f>
        <v>1.29E-2</v>
      </c>
      <c r="R11" s="1473"/>
      <c r="S11" s="1471"/>
      <c r="T11" s="1472"/>
      <c r="U11" s="1472"/>
      <c r="V11" s="1472"/>
      <c r="W11" s="1780"/>
      <c r="X11" s="1778">
        <f>ROUND(SUMPRODUCT(PRODUCT(1+N11:N$29)),4)</f>
        <v>1.5099</v>
      </c>
      <c r="Y11" s="1778">
        <f>ROUND(SUMPRODUCT(PRODUCT(1+O11:O$29)),4)</f>
        <v>1.3372999999999999</v>
      </c>
      <c r="Z11" s="1778">
        <f t="shared" ref="Z11" si="79">Y11</f>
        <v>1.3372999999999999</v>
      </c>
      <c r="AA11" s="1778">
        <f>ROUND(SUMPRODUCT(PRODUCT(1+P11:P$29)),4)</f>
        <v>1.5683</v>
      </c>
      <c r="AB11" s="1778">
        <f>ROUND(SUMPRODUCT(PRODUCT(1+Q11:Q$29)),4)</f>
        <v>1.3255999999999999</v>
      </c>
      <c r="AC11" s="1780"/>
      <c r="AD11" s="1779">
        <f>ROUND(AVERAGE(I11:I$30)/100,4)</f>
        <v>2.24E-2</v>
      </c>
      <c r="AE11" s="1779">
        <f>ROUND(AVERAGE(J11:J$30)/100,4)</f>
        <v>1.5800000000000002E-2</v>
      </c>
      <c r="AF11" s="1779">
        <f t="shared" ref="AF11" si="80">AE11</f>
        <v>1.5800000000000002E-2</v>
      </c>
      <c r="AG11" s="1779">
        <f>ROUND(AVERAGE(K11:K$30)/100,4)</f>
        <v>2.4500000000000001E-2</v>
      </c>
      <c r="AH11" s="1779">
        <f>ROUND(AVERAGE(L11:L$30)/100,4)</f>
        <v>1.49E-2</v>
      </c>
    </row>
    <row r="12" spans="1:34" s="1465" customFormat="1" ht="14.4" customHeight="1">
      <c r="A12" s="1460" t="s">
        <v>3044</v>
      </c>
      <c r="B12" s="1476">
        <f t="shared" ref="B12" si="81">B13*(1+N12)</f>
        <v>459.95733971036987</v>
      </c>
      <c r="C12" s="1476">
        <f t="shared" ref="C12" si="82">C13*(1+O12)</f>
        <v>341.22221064422405</v>
      </c>
      <c r="D12" s="1476">
        <f t="shared" ref="D12" si="83">C12</f>
        <v>341.22221064422405</v>
      </c>
      <c r="E12" s="1476">
        <f t="shared" ref="E12" si="84">E13*(1+P12)</f>
        <v>657.19161663724799</v>
      </c>
      <c r="F12" s="1476">
        <f t="shared" ref="F12" si="85">F13*(1+Q12)</f>
        <v>300.87803644464805</v>
      </c>
      <c r="G12" s="3332"/>
      <c r="H12" s="1463">
        <v>3</v>
      </c>
      <c r="I12" s="1463">
        <v>1.51</v>
      </c>
      <c r="J12" s="1463">
        <v>1.41</v>
      </c>
      <c r="K12" s="1463">
        <v>1.52</v>
      </c>
      <c r="L12" s="1477">
        <v>1.74</v>
      </c>
      <c r="M12" s="1470"/>
      <c r="N12" s="1471">
        <f t="shared" si="32"/>
        <v>1.5100000000000001E-2</v>
      </c>
      <c r="O12" s="1472">
        <f t="shared" ref="O12" si="86">J12/100</f>
        <v>1.41E-2</v>
      </c>
      <c r="P12" s="1472">
        <f t="shared" ref="P12" si="87">K12/100</f>
        <v>1.52E-2</v>
      </c>
      <c r="Q12" s="1472">
        <f t="shared" ref="Q12" si="88">L12/100</f>
        <v>1.7399999999999999E-2</v>
      </c>
      <c r="R12" s="1473"/>
      <c r="S12" s="1471"/>
      <c r="T12" s="1472"/>
      <c r="U12" s="1472"/>
      <c r="V12" s="1472"/>
      <c r="W12" s="1780"/>
      <c r="X12" s="1778">
        <f>ROUND(SUMPRODUCT(PRODUCT(1+N12:N$29)),4)</f>
        <v>1.4956</v>
      </c>
      <c r="Y12" s="1778">
        <f>ROUND(SUMPRODUCT(PRODUCT(1+O12:O$29)),4)</f>
        <v>1.3237000000000001</v>
      </c>
      <c r="Z12" s="1778">
        <f t="shared" ref="Z12" si="89">Y12</f>
        <v>1.3237000000000001</v>
      </c>
      <c r="AA12" s="1778">
        <f>ROUND(SUMPRODUCT(PRODUCT(1+P12:P$29)),4)</f>
        <v>1.554</v>
      </c>
      <c r="AB12" s="1778">
        <f>ROUND(SUMPRODUCT(PRODUCT(1+Q12:Q$29)),4)</f>
        <v>1.3087</v>
      </c>
      <c r="AC12" s="1780"/>
      <c r="AD12" s="1779">
        <f>ROUND(AVERAGE(I12:I$30)/100,4)</f>
        <v>2.3099999999999999E-2</v>
      </c>
      <c r="AE12" s="1779">
        <f>ROUND(AVERAGE(J12:J$30)/100,4)</f>
        <v>1.61E-2</v>
      </c>
      <c r="AF12" s="1779">
        <f t="shared" ref="AF12" si="90">AE12</f>
        <v>1.61E-2</v>
      </c>
      <c r="AG12" s="1779">
        <f>ROUND(AVERAGE(K12:K$30)/100,4)</f>
        <v>2.53E-2</v>
      </c>
      <c r="AH12" s="1779">
        <f>ROUND(AVERAGE(L12:L$30)/100,4)</f>
        <v>1.4999999999999999E-2</v>
      </c>
    </row>
    <row r="13" spans="1:34" s="1465" customFormat="1" ht="14.4" customHeight="1">
      <c r="A13" s="1460" t="s">
        <v>3043</v>
      </c>
      <c r="B13" s="1476">
        <f t="shared" ref="B13" si="91">B14*(1+N13)</f>
        <v>453.11529869999993</v>
      </c>
      <c r="C13" s="1476">
        <f t="shared" ref="C13" si="92">C14*(1+O13)</f>
        <v>336.47787264000004</v>
      </c>
      <c r="D13" s="1476">
        <f t="shared" ref="D13" si="93">C13</f>
        <v>336.47787264000004</v>
      </c>
      <c r="E13" s="1476">
        <f t="shared" ref="E13" si="94">E14*(1+P13)</f>
        <v>647.35186823999993</v>
      </c>
      <c r="F13" s="1476">
        <f t="shared" ref="F13" si="95">F14*(1+Q13)</f>
        <v>295.73229452000004</v>
      </c>
      <c r="G13" s="3332"/>
      <c r="H13" s="1464">
        <v>2</v>
      </c>
      <c r="I13" s="1464">
        <v>1.49</v>
      </c>
      <c r="J13" s="1464">
        <v>0.96</v>
      </c>
      <c r="K13" s="1464">
        <v>1.58</v>
      </c>
      <c r="L13" s="1478">
        <v>2.44</v>
      </c>
      <c r="M13" s="1470"/>
      <c r="N13" s="1471">
        <f t="shared" ref="N13" si="96">I13/100</f>
        <v>1.49E-2</v>
      </c>
      <c r="O13" s="1472">
        <f t="shared" ref="O13" si="97">J13/100</f>
        <v>9.5999999999999992E-3</v>
      </c>
      <c r="P13" s="1472">
        <f t="shared" ref="P13" si="98">K13/100</f>
        <v>1.5800000000000002E-2</v>
      </c>
      <c r="Q13" s="1472">
        <f t="shared" ref="Q13" si="99">L13/100</f>
        <v>2.4399999999999998E-2</v>
      </c>
      <c r="R13" s="1473"/>
      <c r="S13" s="1471"/>
      <c r="T13" s="1472"/>
      <c r="U13" s="1472"/>
      <c r="V13" s="1472"/>
      <c r="W13" s="1780"/>
      <c r="X13" s="1778">
        <f>ROUND(SUMPRODUCT(PRODUCT(1+N13:N$29)),4)</f>
        <v>1.4733000000000001</v>
      </c>
      <c r="Y13" s="1778">
        <f>ROUND(SUMPRODUCT(PRODUCT(1+O13:O$29)),4)</f>
        <v>1.3052999999999999</v>
      </c>
      <c r="Z13" s="1778">
        <f t="shared" ref="Z13" si="100">Y13</f>
        <v>1.3052999999999999</v>
      </c>
      <c r="AA13" s="1778">
        <f>ROUND(SUMPRODUCT(PRODUCT(1+P13:P$29)),4)</f>
        <v>1.5306999999999999</v>
      </c>
      <c r="AB13" s="1778">
        <f>ROUND(SUMPRODUCT(PRODUCT(1+Q13:Q$29)),4)</f>
        <v>1.2863</v>
      </c>
      <c r="AC13" s="1780"/>
      <c r="AD13" s="1779">
        <f>ROUND(AVERAGE(I13:I$30)/100,4)</f>
        <v>2.35E-2</v>
      </c>
      <c r="AE13" s="1779">
        <f>ROUND(AVERAGE(J13:J$30)/100,4)</f>
        <v>1.6199999999999999E-2</v>
      </c>
      <c r="AF13" s="1779">
        <f t="shared" ref="AF13" si="101">AE13</f>
        <v>1.6199999999999999E-2</v>
      </c>
      <c r="AG13" s="1779">
        <f>ROUND(AVERAGE(K13:K$30)/100,4)</f>
        <v>2.5899999999999999E-2</v>
      </c>
      <c r="AH13" s="1779">
        <f>ROUND(AVERAGE(L13:L$30)/100,4)</f>
        <v>1.49E-2</v>
      </c>
    </row>
    <row r="14" spans="1:34" s="1465" customFormat="1" ht="15" customHeight="1" thickBot="1">
      <c r="A14" s="1460" t="s">
        <v>3036</v>
      </c>
      <c r="B14" s="1476">
        <f t="shared" ref="B14" si="102">B15*(1+N14)</f>
        <v>446.46299999999997</v>
      </c>
      <c r="C14" s="1476">
        <f t="shared" ref="C14" si="103">C15*(1+O14)</f>
        <v>333.27840000000003</v>
      </c>
      <c r="D14" s="1476">
        <f t="shared" ref="D14" si="104">C14</f>
        <v>333.27840000000003</v>
      </c>
      <c r="E14" s="1476">
        <f t="shared" ref="E14" si="105">E15*(1+P14)</f>
        <v>637.28279999999995</v>
      </c>
      <c r="F14" s="1476">
        <f t="shared" ref="F14" si="106">F15*(1+Q14)</f>
        <v>288.68830000000003</v>
      </c>
      <c r="G14" s="3339"/>
      <c r="H14" s="1463">
        <v>1</v>
      </c>
      <c r="I14" s="1463">
        <v>1.7</v>
      </c>
      <c r="J14" s="1463">
        <v>1.92</v>
      </c>
      <c r="K14" s="1463">
        <v>1.64</v>
      </c>
      <c r="L14" s="1477">
        <v>2.0099999999999998</v>
      </c>
      <c r="M14" s="1470"/>
      <c r="N14" s="1471">
        <f t="shared" ref="N14:N19" si="107">I14/100</f>
        <v>1.7000000000000001E-2</v>
      </c>
      <c r="O14" s="1472">
        <f t="shared" ref="O14" si="108">J14/100</f>
        <v>1.9199999999999998E-2</v>
      </c>
      <c r="P14" s="1472">
        <f t="shared" ref="P14" si="109">K14/100</f>
        <v>1.6399999999999998E-2</v>
      </c>
      <c r="Q14" s="1472">
        <f t="shared" ref="Q14" si="110">L14/100</f>
        <v>2.0099999999999996E-2</v>
      </c>
      <c r="R14" s="1473"/>
      <c r="S14" s="1471">
        <f>B14/B15-1</f>
        <v>1.6999999999999904E-2</v>
      </c>
      <c r="T14" s="1472">
        <f t="shared" ref="T14" si="111">C14/C15-1</f>
        <v>1.9200000000000106E-2</v>
      </c>
      <c r="U14" s="1472">
        <f t="shared" ref="U14" si="112">D14/D15-1</f>
        <v>1.9200000000000106E-2</v>
      </c>
      <c r="V14" s="1472">
        <f t="shared" ref="V14" si="113">E14/E15-1</f>
        <v>1.639999999999997E-2</v>
      </c>
      <c r="W14" s="1780"/>
      <c r="X14" s="1778">
        <f>ROUND(SUMPRODUCT(PRODUCT(1+N14:N$29)),4)</f>
        <v>1.4517</v>
      </c>
      <c r="Y14" s="1778">
        <f>ROUND(SUMPRODUCT(PRODUCT(1+O14:O$29)),4)</f>
        <v>1.2928999999999999</v>
      </c>
      <c r="Z14" s="1778">
        <f t="shared" ref="Z14" si="114">Y14</f>
        <v>1.2928999999999999</v>
      </c>
      <c r="AA14" s="1778">
        <f>ROUND(SUMPRODUCT(PRODUCT(1+P14:P$29)),4)</f>
        <v>1.5068999999999999</v>
      </c>
      <c r="AB14" s="1778">
        <f>ROUND(SUMPRODUCT(PRODUCT(1+Q14:Q$29)),4)</f>
        <v>1.2557</v>
      </c>
      <c r="AC14" s="1780"/>
      <c r="AD14" s="1779">
        <f>ROUND(AVERAGE(I14:I$30)/100,4)</f>
        <v>2.4E-2</v>
      </c>
      <c r="AE14" s="1779">
        <f>ROUND(AVERAGE(J14:J$30)/100,4)</f>
        <v>1.66E-2</v>
      </c>
      <c r="AF14" s="1779">
        <f t="shared" ref="AF14" si="115">AE14</f>
        <v>1.66E-2</v>
      </c>
      <c r="AG14" s="1779">
        <f>ROUND(AVERAGE(K14:K$30)/100,4)</f>
        <v>2.6499999999999999E-2</v>
      </c>
      <c r="AH14" s="1779">
        <f>ROUND(AVERAGE(L14:L$30)/100,4)</f>
        <v>1.43E-2</v>
      </c>
    </row>
    <row r="15" spans="1:34">
      <c r="A15" s="1460" t="s">
        <v>3033</v>
      </c>
      <c r="B15" s="1468">
        <v>439</v>
      </c>
      <c r="C15" s="1468">
        <v>327</v>
      </c>
      <c r="D15" s="1468">
        <f>C15</f>
        <v>327</v>
      </c>
      <c r="E15" s="1468">
        <v>627</v>
      </c>
      <c r="F15" s="1469">
        <v>283</v>
      </c>
      <c r="G15" s="3335">
        <v>2017</v>
      </c>
      <c r="H15" s="1461">
        <v>4</v>
      </c>
      <c r="I15" s="1461">
        <v>1.71</v>
      </c>
      <c r="J15" s="1461">
        <v>1.78</v>
      </c>
      <c r="K15" s="1461">
        <v>1.71</v>
      </c>
      <c r="L15" s="1462">
        <v>1.43</v>
      </c>
      <c r="N15" s="1471">
        <f t="shared" si="107"/>
        <v>1.7100000000000001E-2</v>
      </c>
      <c r="O15" s="1472">
        <f t="shared" ref="O15" si="116">J15/100</f>
        <v>1.78E-2</v>
      </c>
      <c r="P15" s="1472">
        <f t="shared" ref="P15" si="117">K15/100</f>
        <v>1.7100000000000001E-2</v>
      </c>
      <c r="Q15" s="1472">
        <f t="shared" ref="Q15" si="118">L15/100</f>
        <v>1.43E-2</v>
      </c>
      <c r="R15" s="1473"/>
      <c r="S15" s="1474"/>
      <c r="T15" s="1475"/>
      <c r="U15" s="1475"/>
      <c r="V15" s="1475"/>
      <c r="X15" s="1458">
        <f>ROUND(SUMPRODUCT(PRODUCT(1+N15:N$29)),4)</f>
        <v>1.4274</v>
      </c>
      <c r="Y15" s="1458">
        <f>ROUND(SUMPRODUCT(PRODUCT(1+O15:O$29)),4)</f>
        <v>1.2685</v>
      </c>
      <c r="Z15" s="1458">
        <f t="shared" si="0"/>
        <v>1.2685</v>
      </c>
      <c r="AA15" s="1458">
        <f>ROUND(SUMPRODUCT(PRODUCT(1+P15:P$29)),4)</f>
        <v>1.4825999999999999</v>
      </c>
      <c r="AB15" s="1458">
        <f>ROUND(SUMPRODUCT(PRODUCT(1+Q15:Q$29)),4)</f>
        <v>1.2309000000000001</v>
      </c>
      <c r="AD15" s="1459">
        <f>ROUND(AVERAGE(I15:I$30)/100,4)</f>
        <v>2.4500000000000001E-2</v>
      </c>
      <c r="AE15" s="1459">
        <f>ROUND(AVERAGE(J15:J$30)/100,4)</f>
        <v>1.6500000000000001E-2</v>
      </c>
      <c r="AF15" s="1459">
        <f t="shared" si="1"/>
        <v>1.6500000000000001E-2</v>
      </c>
      <c r="AG15" s="1459">
        <f>ROUND(AVERAGE(K15:K$30)/100,4)</f>
        <v>2.7099999999999999E-2</v>
      </c>
      <c r="AH15" s="1459">
        <f>ROUND(AVERAGE(L15:L$30)/100,4)</f>
        <v>1.3899999999999999E-2</v>
      </c>
    </row>
    <row r="16" spans="1:34" s="1465" customFormat="1" ht="14.4" customHeight="1">
      <c r="A16" s="1460" t="s">
        <v>3034</v>
      </c>
      <c r="B16" s="1476">
        <f t="shared" ref="B16:B17" si="119">B17*(1+N16)</f>
        <v>431.80730811680002</v>
      </c>
      <c r="C16" s="1476">
        <f t="shared" ref="C16:C17" si="120">C17*(1+O16)</f>
        <v>320.57880516480003</v>
      </c>
      <c r="D16" s="1476">
        <f t="shared" ref="D16:D17" si="121">C16</f>
        <v>320.57880516480003</v>
      </c>
      <c r="E16" s="1476">
        <f t="shared" ref="E16:E17" si="122">E17*(1+P16)</f>
        <v>615.96110553196797</v>
      </c>
      <c r="F16" s="1476">
        <f t="shared" ref="F16:F17" si="123">F17*(1+Q16)</f>
        <v>279.46777300108801</v>
      </c>
      <c r="G16" s="3332"/>
      <c r="H16" s="1463">
        <v>3</v>
      </c>
      <c r="I16" s="1463">
        <v>2.98</v>
      </c>
      <c r="J16" s="1463">
        <v>2.11</v>
      </c>
      <c r="K16" s="1463">
        <v>3.24</v>
      </c>
      <c r="L16" s="1477">
        <v>1.72</v>
      </c>
      <c r="M16" s="1470"/>
      <c r="N16" s="1471">
        <f t="shared" si="107"/>
        <v>2.98E-2</v>
      </c>
      <c r="O16" s="1472">
        <f t="shared" ref="O16" si="124">J16/100</f>
        <v>2.1099999999999997E-2</v>
      </c>
      <c r="P16" s="1472">
        <f t="shared" ref="P16" si="125">K16/100</f>
        <v>3.2400000000000005E-2</v>
      </c>
      <c r="Q16" s="1472">
        <f t="shared" ref="Q16" si="126">L16/100</f>
        <v>1.72E-2</v>
      </c>
      <c r="R16" s="1473"/>
      <c r="S16" s="1471"/>
      <c r="T16" s="1472"/>
      <c r="U16" s="1472"/>
      <c r="V16" s="1472"/>
      <c r="W16" s="1780"/>
      <c r="X16" s="1778">
        <f>ROUND(SUMPRODUCT(PRODUCT(1+N16:N$29)),4)</f>
        <v>1.4034</v>
      </c>
      <c r="Y16" s="1778">
        <f>ROUND(SUMPRODUCT(PRODUCT(1+O16:O$29)),4)</f>
        <v>1.2463</v>
      </c>
      <c r="Z16" s="1778">
        <f t="shared" si="0"/>
        <v>1.2463</v>
      </c>
      <c r="AA16" s="1778">
        <f>ROUND(SUMPRODUCT(PRODUCT(1+P16:P$29)),4)</f>
        <v>1.4577</v>
      </c>
      <c r="AB16" s="1778">
        <f>ROUND(SUMPRODUCT(PRODUCT(1+Q16:Q$29)),4)</f>
        <v>1.2136</v>
      </c>
      <c r="AC16" s="1780"/>
      <c r="AD16" s="1779">
        <f>ROUND(AVERAGE(I16:I$30)/100,4)</f>
        <v>2.4899999999999999E-2</v>
      </c>
      <c r="AE16" s="1779">
        <f>ROUND(AVERAGE(J16:J$30)/100,4)</f>
        <v>1.6400000000000001E-2</v>
      </c>
      <c r="AF16" s="1779">
        <f t="shared" si="1"/>
        <v>1.6400000000000001E-2</v>
      </c>
      <c r="AG16" s="1779">
        <f>ROUND(AVERAGE(K16:K$30)/100,4)</f>
        <v>2.7799999999999998E-2</v>
      </c>
      <c r="AH16" s="1779">
        <f>ROUND(AVERAGE(L16:L$30)/100,4)</f>
        <v>1.3899999999999999E-2</v>
      </c>
    </row>
    <row r="17" spans="1:34" s="1730" customFormat="1" ht="14.4" customHeight="1">
      <c r="A17" s="1460" t="s">
        <v>1380</v>
      </c>
      <c r="B17" s="1476">
        <f t="shared" si="119"/>
        <v>419.31181600000002</v>
      </c>
      <c r="C17" s="1476">
        <f t="shared" si="120"/>
        <v>313.95436800000004</v>
      </c>
      <c r="D17" s="1476">
        <f t="shared" si="121"/>
        <v>313.95436800000004</v>
      </c>
      <c r="E17" s="1476">
        <f t="shared" si="122"/>
        <v>596.63028431999999</v>
      </c>
      <c r="F17" s="1476">
        <f t="shared" si="123"/>
        <v>274.74220703999998</v>
      </c>
      <c r="G17" s="3332"/>
      <c r="H17" s="1464">
        <v>2</v>
      </c>
      <c r="I17" s="1464">
        <v>3.4</v>
      </c>
      <c r="J17" s="1464">
        <v>2</v>
      </c>
      <c r="K17" s="1464">
        <v>3.82</v>
      </c>
      <c r="L17" s="1478">
        <v>1.68</v>
      </c>
      <c r="M17" s="1470"/>
      <c r="N17" s="1471">
        <f t="shared" si="107"/>
        <v>3.4000000000000002E-2</v>
      </c>
      <c r="O17" s="1472">
        <f t="shared" ref="O17" si="127">J17/100</f>
        <v>0.02</v>
      </c>
      <c r="P17" s="1472">
        <f t="shared" ref="P17" si="128">K17/100</f>
        <v>3.8199999999999998E-2</v>
      </c>
      <c r="Q17" s="1472">
        <f t="shared" ref="Q17" si="129">L17/100</f>
        <v>1.6799999999999999E-2</v>
      </c>
      <c r="R17" s="1473"/>
      <c r="S17" s="1474"/>
      <c r="T17" s="1475"/>
      <c r="U17" s="1475"/>
      <c r="V17" s="1475"/>
      <c r="W17" s="1452"/>
      <c r="X17" s="1778">
        <f>ROUND(SUMPRODUCT(PRODUCT(1+N17:N$29)),4)</f>
        <v>1.3628</v>
      </c>
      <c r="Y17" s="1778">
        <f>ROUND(SUMPRODUCT(PRODUCT(1+O17:O$29)),4)</f>
        <v>1.2205999999999999</v>
      </c>
      <c r="Z17" s="1778">
        <f t="shared" si="0"/>
        <v>1.2205999999999999</v>
      </c>
      <c r="AA17" s="1778">
        <f>ROUND(SUMPRODUCT(PRODUCT(1+P17:P$29)),4)</f>
        <v>1.4118999999999999</v>
      </c>
      <c r="AB17" s="1778">
        <f>ROUND(SUMPRODUCT(PRODUCT(1+Q17:Q$29)),4)</f>
        <v>1.1930000000000001</v>
      </c>
      <c r="AC17" s="1452"/>
      <c r="AD17" s="1779">
        <f>ROUND(AVERAGE(I17:I$30)/100,4)</f>
        <v>2.46E-2</v>
      </c>
      <c r="AE17" s="1779">
        <f>ROUND(AVERAGE(J17:J$30)/100,4)</f>
        <v>1.6E-2</v>
      </c>
      <c r="AF17" s="1779">
        <f t="shared" si="1"/>
        <v>1.6E-2</v>
      </c>
      <c r="AG17" s="1779">
        <f>ROUND(AVERAGE(K17:K$30)/100,4)</f>
        <v>2.75E-2</v>
      </c>
      <c r="AH17" s="1779">
        <f>ROUND(AVERAGE(L17:L$30)/100,4)</f>
        <v>1.37E-2</v>
      </c>
    </row>
    <row r="18" spans="1:34" s="1465" customFormat="1" ht="15" customHeight="1" thickBot="1">
      <c r="A18" s="1460" t="s">
        <v>1156</v>
      </c>
      <c r="B18" s="1476">
        <f>B19*(1+N18)</f>
        <v>405.524</v>
      </c>
      <c r="C18" s="1476">
        <f>C19*(1+O18)</f>
        <v>307.79840000000002</v>
      </c>
      <c r="D18" s="1476">
        <f>C18</f>
        <v>307.79840000000002</v>
      </c>
      <c r="E18" s="1476">
        <f>E19*(1+P18)</f>
        <v>574.67759999999998</v>
      </c>
      <c r="F18" s="1476">
        <f>F19*(1+Q18)</f>
        <v>270.20280000000002</v>
      </c>
      <c r="G18" s="3339"/>
      <c r="H18" s="1463">
        <v>1</v>
      </c>
      <c r="I18" s="1463">
        <v>3.45</v>
      </c>
      <c r="J18" s="1463">
        <v>1.92</v>
      </c>
      <c r="K18" s="1463">
        <v>3.92</v>
      </c>
      <c r="L18" s="1477">
        <v>1.58</v>
      </c>
      <c r="M18" s="1470"/>
      <c r="N18" s="1471">
        <f t="shared" si="107"/>
        <v>3.4500000000000003E-2</v>
      </c>
      <c r="O18" s="1472">
        <f t="shared" ref="O18:Q33" si="130">J18/100</f>
        <v>1.9199999999999998E-2</v>
      </c>
      <c r="P18" s="1472">
        <f t="shared" si="130"/>
        <v>3.9199999999999999E-2</v>
      </c>
      <c r="Q18" s="1472">
        <f t="shared" si="130"/>
        <v>1.5800000000000002E-2</v>
      </c>
      <c r="R18" s="1473"/>
      <c r="S18" s="1471">
        <f>B18/B19-1</f>
        <v>3.4499999999999975E-2</v>
      </c>
      <c r="T18" s="1472">
        <f t="shared" ref="T18:V18" si="131">C18/C19-1</f>
        <v>1.9200000000000106E-2</v>
      </c>
      <c r="U18" s="1472">
        <f t="shared" si="131"/>
        <v>1.9200000000000106E-2</v>
      </c>
      <c r="V18" s="1472">
        <f t="shared" si="131"/>
        <v>3.9199999999999902E-2</v>
      </c>
      <c r="W18" s="1780"/>
      <c r="X18" s="1778">
        <f>ROUND(SUMPRODUCT(PRODUCT(1+N18:N$29)),4)</f>
        <v>1.3180000000000001</v>
      </c>
      <c r="Y18" s="1778">
        <f>ROUND(SUMPRODUCT(PRODUCT(1+O18:O$29)),4)</f>
        <v>1.1966000000000001</v>
      </c>
      <c r="Z18" s="1778">
        <f t="shared" si="0"/>
        <v>1.1966000000000001</v>
      </c>
      <c r="AA18" s="1778">
        <f>ROUND(SUMPRODUCT(PRODUCT(1+P18:P$29)),4)</f>
        <v>1.36</v>
      </c>
      <c r="AB18" s="1778">
        <f>ROUND(SUMPRODUCT(PRODUCT(1+Q18:Q$29)),4)</f>
        <v>1.1733</v>
      </c>
      <c r="AC18" s="1780"/>
      <c r="AD18" s="1779">
        <f>ROUND(AVERAGE(I18:I$30)/100,4)</f>
        <v>2.3900000000000001E-2</v>
      </c>
      <c r="AE18" s="1779">
        <f>ROUND(AVERAGE(J18:J$30)/100,4)</f>
        <v>1.5699999999999999E-2</v>
      </c>
      <c r="AF18" s="1779">
        <f t="shared" si="1"/>
        <v>1.5699999999999999E-2</v>
      </c>
      <c r="AG18" s="1779">
        <f>ROUND(AVERAGE(K18:K$30)/100,4)</f>
        <v>2.6599999999999999E-2</v>
      </c>
      <c r="AH18" s="1779">
        <f>ROUND(AVERAGE(L18:L$30)/100,4)</f>
        <v>1.34E-2</v>
      </c>
    </row>
    <row r="19" spans="1:34">
      <c r="A19" s="1460" t="s">
        <v>154</v>
      </c>
      <c r="B19" s="1468">
        <v>392</v>
      </c>
      <c r="C19" s="1468">
        <v>302</v>
      </c>
      <c r="D19" s="1468">
        <f>C19</f>
        <v>302</v>
      </c>
      <c r="E19" s="1468">
        <v>553</v>
      </c>
      <c r="F19" s="1469">
        <v>266</v>
      </c>
      <c r="G19" s="3335">
        <v>2016</v>
      </c>
      <c r="H19" s="1461">
        <v>4</v>
      </c>
      <c r="I19" s="1461">
        <v>4.5599999999999996</v>
      </c>
      <c r="J19" s="1461">
        <v>2.15</v>
      </c>
      <c r="K19" s="1461">
        <v>5.32</v>
      </c>
      <c r="L19" s="1462">
        <v>1.57</v>
      </c>
      <c r="N19" s="1471">
        <f t="shared" si="107"/>
        <v>4.5599999999999995E-2</v>
      </c>
      <c r="O19" s="1472">
        <f t="shared" si="130"/>
        <v>2.1499999999999998E-2</v>
      </c>
      <c r="P19" s="1472">
        <f t="shared" si="130"/>
        <v>5.3200000000000004E-2</v>
      </c>
      <c r="Q19" s="1472">
        <f t="shared" si="130"/>
        <v>1.5700000000000002E-2</v>
      </c>
      <c r="R19" s="1473"/>
      <c r="S19" s="1474"/>
      <c r="T19" s="1475"/>
      <c r="U19" s="1475"/>
      <c r="V19" s="1475"/>
      <c r="X19" s="1458">
        <f>ROUND(SUMPRODUCT(PRODUCT(1+N19:N$29)),4)</f>
        <v>1.274</v>
      </c>
      <c r="Y19" s="1458">
        <f>ROUND(SUMPRODUCT(PRODUCT(1+O19:O$29)),4)</f>
        <v>1.1740999999999999</v>
      </c>
      <c r="Z19" s="1458">
        <f t="shared" si="0"/>
        <v>1.1740999999999999</v>
      </c>
      <c r="AA19" s="1458">
        <f>ROUND(SUMPRODUCT(PRODUCT(1+P19:P$29)),4)</f>
        <v>1.3087</v>
      </c>
      <c r="AB19" s="1458">
        <f>ROUND(SUMPRODUCT(PRODUCT(1+Q19:Q$29)),4)</f>
        <v>1.1551</v>
      </c>
      <c r="AD19" s="1459">
        <f>ROUND(AVERAGE(I19:I$30)/100,4)</f>
        <v>2.3E-2</v>
      </c>
      <c r="AE19" s="1459">
        <f>ROUND(AVERAGE(J19:J$30)/100,4)</f>
        <v>1.55E-2</v>
      </c>
      <c r="AF19" s="1459">
        <f t="shared" si="1"/>
        <v>1.55E-2</v>
      </c>
      <c r="AG19" s="1459">
        <f>ROUND(AVERAGE(K19:K$30)/100,4)</f>
        <v>2.5600000000000001E-2</v>
      </c>
      <c r="AH19" s="1459">
        <f>ROUND(AVERAGE(L19:L$30)/100,4)</f>
        <v>1.32E-2</v>
      </c>
    </row>
    <row r="20" spans="1:34">
      <c r="A20" s="1460" t="s">
        <v>153</v>
      </c>
      <c r="B20" s="1476">
        <f t="shared" ref="B20:C22" si="132">B19/(1+N19)</f>
        <v>374.90436113236416</v>
      </c>
      <c r="C20" s="1476">
        <f t="shared" si="132"/>
        <v>295.64366128242779</v>
      </c>
      <c r="D20" s="1476">
        <f t="shared" ref="D20:D79" si="133">C20</f>
        <v>295.64366128242779</v>
      </c>
      <c r="E20" s="1476">
        <f t="shared" ref="E20:F22" si="134">E19/(1+P19)</f>
        <v>525.06646410938095</v>
      </c>
      <c r="F20" s="1476">
        <f t="shared" si="134"/>
        <v>261.88835286009646</v>
      </c>
      <c r="G20" s="3332"/>
      <c r="H20" s="1463">
        <v>3</v>
      </c>
      <c r="I20" s="1463">
        <v>4.12</v>
      </c>
      <c r="J20" s="1463">
        <v>2</v>
      </c>
      <c r="K20" s="1463">
        <v>4.79</v>
      </c>
      <c r="L20" s="1477">
        <v>1.97</v>
      </c>
      <c r="N20" s="1471">
        <f t="shared" ref="N20:Q54" si="135">I20/100</f>
        <v>4.1200000000000001E-2</v>
      </c>
      <c r="O20" s="1472">
        <f t="shared" si="130"/>
        <v>0.02</v>
      </c>
      <c r="P20" s="1472">
        <f t="shared" si="130"/>
        <v>4.7899999999999998E-2</v>
      </c>
      <c r="Q20" s="1472">
        <f t="shared" si="130"/>
        <v>1.9699999999999999E-2</v>
      </c>
      <c r="R20" s="1473"/>
      <c r="S20" s="1471"/>
      <c r="T20" s="1472"/>
      <c r="U20" s="1472"/>
      <c r="V20" s="1472"/>
      <c r="X20" s="1458">
        <f>ROUND(SUMPRODUCT(PRODUCT(1+N20:N$29)),4)</f>
        <v>1.2184999999999999</v>
      </c>
      <c r="Y20" s="1458">
        <f>ROUND(SUMPRODUCT(PRODUCT(1+O20:O$29)),4)</f>
        <v>1.1494</v>
      </c>
      <c r="Z20" s="1458">
        <f t="shared" si="0"/>
        <v>1.1494</v>
      </c>
      <c r="AA20" s="1458">
        <f>ROUND(SUMPRODUCT(PRODUCT(1+P20:P$29)),4)</f>
        <v>1.2425999999999999</v>
      </c>
      <c r="AB20" s="1458">
        <f>ROUND(SUMPRODUCT(PRODUCT(1+Q20:Q$29)),4)</f>
        <v>1.1372</v>
      </c>
      <c r="AD20" s="1459">
        <f>ROUND(AVERAGE(I20:I$30)/100,4)</f>
        <v>2.0899999999999998E-2</v>
      </c>
      <c r="AE20" s="1459">
        <f>ROUND(AVERAGE(J20:J$30)/100,4)</f>
        <v>1.49E-2</v>
      </c>
      <c r="AF20" s="1459">
        <f t="shared" si="1"/>
        <v>1.49E-2</v>
      </c>
      <c r="AG20" s="1459">
        <f>ROUND(AVERAGE(K20:K$30)/100,4)</f>
        <v>2.3099999999999999E-2</v>
      </c>
      <c r="AH20" s="1459">
        <f>ROUND(AVERAGE(L20:L$30)/100,4)</f>
        <v>1.2999999999999999E-2</v>
      </c>
    </row>
    <row r="21" spans="1:34">
      <c r="A21" s="1460" t="s">
        <v>143</v>
      </c>
      <c r="B21" s="1476">
        <f t="shared" si="132"/>
        <v>360.06949782209392</v>
      </c>
      <c r="C21" s="1476">
        <f t="shared" si="132"/>
        <v>289.84672674747821</v>
      </c>
      <c r="D21" s="1476">
        <f t="shared" si="133"/>
        <v>289.84672674747821</v>
      </c>
      <c r="E21" s="1476">
        <f t="shared" si="134"/>
        <v>501.06543001181495</v>
      </c>
      <c r="F21" s="1476">
        <f t="shared" si="134"/>
        <v>256.82882500744967</v>
      </c>
      <c r="G21" s="3332"/>
      <c r="H21" s="1464">
        <v>2</v>
      </c>
      <c r="I21" s="1464">
        <v>3.85</v>
      </c>
      <c r="J21" s="1464">
        <v>1.95</v>
      </c>
      <c r="K21" s="1464">
        <v>4.4800000000000004</v>
      </c>
      <c r="L21" s="1478">
        <v>1.41</v>
      </c>
      <c r="N21" s="1471">
        <f t="shared" si="135"/>
        <v>3.85E-2</v>
      </c>
      <c r="O21" s="1472">
        <f t="shared" si="130"/>
        <v>1.95E-2</v>
      </c>
      <c r="P21" s="1472">
        <f t="shared" si="130"/>
        <v>4.4800000000000006E-2</v>
      </c>
      <c r="Q21" s="1472">
        <f t="shared" si="130"/>
        <v>1.41E-2</v>
      </c>
      <c r="R21" s="1473"/>
      <c r="S21" s="1471"/>
      <c r="T21" s="1472"/>
      <c r="U21" s="1472"/>
      <c r="V21" s="1472"/>
      <c r="X21" s="1458">
        <f>ROUND(SUMPRODUCT(PRODUCT(1+N21:N$29)),4)</f>
        <v>1.1702999999999999</v>
      </c>
      <c r="Y21" s="1458">
        <f>ROUND(SUMPRODUCT(PRODUCT(1+O21:O$29)),4)</f>
        <v>1.1269</v>
      </c>
      <c r="Z21" s="1458">
        <f t="shared" si="0"/>
        <v>1.1269</v>
      </c>
      <c r="AA21" s="1458">
        <f>ROUND(SUMPRODUCT(PRODUCT(1+P21:P$29)),4)</f>
        <v>1.1858</v>
      </c>
      <c r="AB21" s="1458">
        <f>ROUND(SUMPRODUCT(PRODUCT(1+Q21:Q$29)),4)</f>
        <v>1.1152</v>
      </c>
      <c r="AD21" s="1459">
        <f>ROUND(AVERAGE(I21:I$30)/100,4)</f>
        <v>1.89E-2</v>
      </c>
      <c r="AE21" s="1459">
        <f>ROUND(AVERAGE(J21:J$30)/100,4)</f>
        <v>1.44E-2</v>
      </c>
      <c r="AF21" s="1459">
        <f t="shared" si="1"/>
        <v>1.44E-2</v>
      </c>
      <c r="AG21" s="1459">
        <f>ROUND(AVERAGE(K21:K$30)/100,4)</f>
        <v>2.06E-2</v>
      </c>
      <c r="AH21" s="1459">
        <f>ROUND(AVERAGE(L21:L$30)/100,4)</f>
        <v>1.23E-2</v>
      </c>
    </row>
    <row r="22" spans="1:34" ht="13.8" thickBot="1">
      <c r="A22" s="1460" t="s">
        <v>152</v>
      </c>
      <c r="B22" s="1476">
        <f t="shared" si="132"/>
        <v>346.720748986128</v>
      </c>
      <c r="C22" s="1476">
        <f t="shared" si="132"/>
        <v>284.30282172386285</v>
      </c>
      <c r="D22" s="1476">
        <f t="shared" si="133"/>
        <v>284.30282172386285</v>
      </c>
      <c r="E22" s="1476">
        <f t="shared" si="134"/>
        <v>479.58023546306947</v>
      </c>
      <c r="F22" s="1476">
        <f t="shared" si="134"/>
        <v>253.25788877571213</v>
      </c>
      <c r="G22" s="3333"/>
      <c r="H22" s="1463">
        <v>1</v>
      </c>
      <c r="I22" s="1463">
        <v>4.09</v>
      </c>
      <c r="J22" s="1463">
        <v>2.93</v>
      </c>
      <c r="K22" s="1463">
        <v>4.54</v>
      </c>
      <c r="L22" s="1477">
        <v>1.48</v>
      </c>
      <c r="N22" s="1471">
        <f t="shared" si="135"/>
        <v>4.0899999999999999E-2</v>
      </c>
      <c r="O22" s="1472">
        <f t="shared" si="130"/>
        <v>2.9300000000000003E-2</v>
      </c>
      <c r="P22" s="1472">
        <f t="shared" si="130"/>
        <v>4.5400000000000003E-2</v>
      </c>
      <c r="Q22" s="1472">
        <f t="shared" si="130"/>
        <v>1.4800000000000001E-2</v>
      </c>
      <c r="R22" s="1473"/>
      <c r="S22" s="1479">
        <f>B22/B23-1</f>
        <v>4.1203450408792808E-2</v>
      </c>
      <c r="T22" s="1480">
        <f>C22/C23-1</f>
        <v>2.6363977342465095E-2</v>
      </c>
      <c r="U22" s="1480">
        <f>E22/E23-1</f>
        <v>4.4837114298626357E-2</v>
      </c>
      <c r="V22" s="1480">
        <f>F22/F23-1</f>
        <v>1.7099954922538574E-2</v>
      </c>
      <c r="X22" s="1458">
        <f>ROUND(SUMPRODUCT(PRODUCT(1+N22:N$29)),4)</f>
        <v>1.1269</v>
      </c>
      <c r="Y22" s="1458">
        <f>ROUND(SUMPRODUCT(PRODUCT(1+O22:O$29)),4)</f>
        <v>1.1052999999999999</v>
      </c>
      <c r="Z22" s="1458">
        <f t="shared" si="0"/>
        <v>1.1052999999999999</v>
      </c>
      <c r="AA22" s="1458">
        <f>ROUND(SUMPRODUCT(PRODUCT(1+P22:P$29)),4)</f>
        <v>1.1349</v>
      </c>
      <c r="AB22" s="1458">
        <f>ROUND(SUMPRODUCT(PRODUCT(1+Q22:Q$29)),4)</f>
        <v>1.0996999999999999</v>
      </c>
      <c r="AD22" s="1459">
        <f>ROUND(AVERAGE(I22:I$30)/100,4)</f>
        <v>1.67E-2</v>
      </c>
      <c r="AE22" s="1459">
        <f>ROUND(AVERAGE(J22:J$30)/100,4)</f>
        <v>1.38E-2</v>
      </c>
      <c r="AF22" s="1459">
        <f t="shared" si="1"/>
        <v>1.38E-2</v>
      </c>
      <c r="AG22" s="1459">
        <f>ROUND(AVERAGE(K22:K$30)/100,4)</f>
        <v>1.7899999999999999E-2</v>
      </c>
      <c r="AH22" s="1459">
        <f>ROUND(AVERAGE(L22:L$30)/100,4)</f>
        <v>1.21E-2</v>
      </c>
    </row>
    <row r="23" spans="1:34" ht="13.8" thickBot="1">
      <c r="A23" s="1460" t="s">
        <v>151</v>
      </c>
      <c r="B23" s="1468">
        <v>333</v>
      </c>
      <c r="C23" s="1468">
        <v>277</v>
      </c>
      <c r="D23" s="1468">
        <f t="shared" si="133"/>
        <v>277</v>
      </c>
      <c r="E23" s="1468">
        <v>459</v>
      </c>
      <c r="F23" s="1469">
        <v>249</v>
      </c>
      <c r="G23" s="3331">
        <v>2015</v>
      </c>
      <c r="H23" s="1481">
        <v>4</v>
      </c>
      <c r="I23" s="1481">
        <v>1.63</v>
      </c>
      <c r="J23" s="1481">
        <v>1.1100000000000001</v>
      </c>
      <c r="K23" s="1481">
        <v>1.77</v>
      </c>
      <c r="L23" s="1482">
        <v>1.89</v>
      </c>
      <c r="N23" s="1483">
        <f t="shared" si="135"/>
        <v>1.6299999999999999E-2</v>
      </c>
      <c r="O23" s="1484">
        <f t="shared" si="130"/>
        <v>1.11E-2</v>
      </c>
      <c r="P23" s="1484">
        <f t="shared" si="130"/>
        <v>1.77E-2</v>
      </c>
      <c r="Q23" s="1484">
        <f t="shared" si="130"/>
        <v>1.89E-2</v>
      </c>
      <c r="R23" s="1473"/>
      <c r="X23" s="1458">
        <f>ROUND(SUMPRODUCT(PRODUCT(1+N23:N$29)),4)</f>
        <v>1.0826</v>
      </c>
      <c r="Y23" s="1458">
        <f>ROUND(SUMPRODUCT(PRODUCT(1+O23:O$29)),4)</f>
        <v>1.0738000000000001</v>
      </c>
      <c r="Z23" s="1458">
        <f t="shared" si="0"/>
        <v>1.0738000000000001</v>
      </c>
      <c r="AA23" s="1458">
        <f>ROUND(SUMPRODUCT(PRODUCT(1+P23:P$29)),4)</f>
        <v>1.0855999999999999</v>
      </c>
      <c r="AB23" s="1458">
        <f>ROUND(SUMPRODUCT(PRODUCT(1+Q23:Q$29)),4)</f>
        <v>1.0837000000000001</v>
      </c>
      <c r="AD23" s="1459">
        <f>ROUND(AVERAGE(I23:I$30)/100,4)</f>
        <v>1.37E-2</v>
      </c>
      <c r="AE23" s="1459">
        <f>ROUND(AVERAGE(J23:J$30)/100,4)</f>
        <v>1.1900000000000001E-2</v>
      </c>
      <c r="AF23" s="1459">
        <f t="shared" si="1"/>
        <v>1.1900000000000001E-2</v>
      </c>
      <c r="AG23" s="1459">
        <f>ROUND(AVERAGE(K23:K$30)/100,4)</f>
        <v>1.4500000000000001E-2</v>
      </c>
      <c r="AH23" s="1459">
        <f>ROUND(AVERAGE(L23:L$30)/100,4)</f>
        <v>1.18E-2</v>
      </c>
    </row>
    <row r="24" spans="1:34">
      <c r="A24" s="1460" t="s">
        <v>150</v>
      </c>
      <c r="B24" s="1476">
        <f t="shared" ref="B24:C26" si="136">B23/(1+N23)</f>
        <v>327.65915576109415</v>
      </c>
      <c r="C24" s="1476">
        <f t="shared" si="136"/>
        <v>273.95905449510434</v>
      </c>
      <c r="D24" s="1476">
        <f t="shared" si="133"/>
        <v>273.95905449510434</v>
      </c>
      <c r="E24" s="1476">
        <f t="shared" ref="E24:F26" si="137">E23/(1+P23)</f>
        <v>451.01699911565294</v>
      </c>
      <c r="F24" s="1476">
        <f t="shared" si="137"/>
        <v>244.38119540681129</v>
      </c>
      <c r="G24" s="3332"/>
      <c r="H24" s="1486">
        <v>3</v>
      </c>
      <c r="I24" s="1486">
        <v>1.65</v>
      </c>
      <c r="J24" s="1486">
        <v>0.92</v>
      </c>
      <c r="K24" s="1486">
        <v>1.88</v>
      </c>
      <c r="L24" s="1487">
        <v>1.26</v>
      </c>
      <c r="N24" s="1471">
        <f t="shared" si="135"/>
        <v>1.6500000000000001E-2</v>
      </c>
      <c r="O24" s="1488">
        <f t="shared" si="130"/>
        <v>9.1999999999999998E-3</v>
      </c>
      <c r="P24" s="1488">
        <f t="shared" si="130"/>
        <v>1.8799999999999997E-2</v>
      </c>
      <c r="Q24" s="1488">
        <f t="shared" si="130"/>
        <v>1.26E-2</v>
      </c>
      <c r="R24" s="1473"/>
      <c r="S24" s="1471"/>
      <c r="T24" s="1472"/>
      <c r="U24" s="1472"/>
      <c r="V24" s="1472"/>
      <c r="X24" s="1458">
        <f>ROUND(SUMPRODUCT(PRODUCT(1+N24:N$29)),4)</f>
        <v>1.0651999999999999</v>
      </c>
      <c r="Y24" s="1458">
        <f>ROUND(SUMPRODUCT(PRODUCT(1+O24:O$29)),4)</f>
        <v>1.0621</v>
      </c>
      <c r="Z24" s="1458">
        <f t="shared" si="0"/>
        <v>1.0621</v>
      </c>
      <c r="AA24" s="1458">
        <f>ROUND(SUMPRODUCT(PRODUCT(1+P24:P$29)),4)</f>
        <v>1.0668</v>
      </c>
      <c r="AB24" s="1458">
        <f>ROUND(SUMPRODUCT(PRODUCT(1+Q24:Q$29)),4)</f>
        <v>1.0636000000000001</v>
      </c>
      <c r="AD24" s="1459">
        <f>ROUND(AVERAGE(I24:I$30)/100,4)</f>
        <v>1.3299999999999999E-2</v>
      </c>
      <c r="AE24" s="1459">
        <f>ROUND(AVERAGE(J24:J$30)/100,4)</f>
        <v>1.2E-2</v>
      </c>
      <c r="AF24" s="1459">
        <f t="shared" si="1"/>
        <v>1.2E-2</v>
      </c>
      <c r="AG24" s="1459">
        <f>ROUND(AVERAGE(K24:K$30)/100,4)</f>
        <v>1.4E-2</v>
      </c>
      <c r="AH24" s="1459">
        <f>ROUND(AVERAGE(L24:L$30)/100,4)</f>
        <v>1.0800000000000001E-2</v>
      </c>
    </row>
    <row r="25" spans="1:34">
      <c r="A25" s="1460" t="s">
        <v>149</v>
      </c>
      <c r="B25" s="1476">
        <f t="shared" si="136"/>
        <v>322.34053690220776</v>
      </c>
      <c r="C25" s="1476">
        <f t="shared" si="136"/>
        <v>271.46160770422546</v>
      </c>
      <c r="D25" s="1476">
        <f t="shared" si="133"/>
        <v>271.46160770422546</v>
      </c>
      <c r="E25" s="1476">
        <f t="shared" si="137"/>
        <v>442.69434542172456</v>
      </c>
      <c r="F25" s="1476">
        <f t="shared" si="137"/>
        <v>241.34030753190925</v>
      </c>
      <c r="G25" s="3332"/>
      <c r="H25" s="1464">
        <v>2</v>
      </c>
      <c r="I25" s="1464">
        <v>0.77</v>
      </c>
      <c r="J25" s="1464">
        <v>0.69</v>
      </c>
      <c r="K25" s="1464">
        <v>0.8</v>
      </c>
      <c r="L25" s="1478">
        <v>0.88</v>
      </c>
      <c r="N25" s="1471">
        <f t="shared" si="135"/>
        <v>7.7000000000000002E-3</v>
      </c>
      <c r="O25" s="1488">
        <f t="shared" si="130"/>
        <v>6.8999999999999999E-3</v>
      </c>
      <c r="P25" s="1488">
        <f t="shared" si="130"/>
        <v>8.0000000000000002E-3</v>
      </c>
      <c r="Q25" s="1488">
        <f t="shared" si="130"/>
        <v>8.8000000000000005E-3</v>
      </c>
      <c r="R25" s="1473"/>
      <c r="S25" s="1471"/>
      <c r="T25" s="1472"/>
      <c r="U25" s="1472"/>
      <c r="V25" s="1472"/>
      <c r="X25" s="1458">
        <f>ROUND(SUMPRODUCT(PRODUCT(1+N25:N$29)),4)</f>
        <v>1.048</v>
      </c>
      <c r="Y25" s="1458">
        <f>ROUND(SUMPRODUCT(PRODUCT(1+O25:O$29)),4)</f>
        <v>1.0524</v>
      </c>
      <c r="Z25" s="1458">
        <f t="shared" si="0"/>
        <v>1.0524</v>
      </c>
      <c r="AA25" s="1458">
        <f>ROUND(SUMPRODUCT(PRODUCT(1+P25:P$29)),4)</f>
        <v>1.0470999999999999</v>
      </c>
      <c r="AB25" s="1458">
        <f>ROUND(SUMPRODUCT(PRODUCT(1+Q25:Q$29)),4)</f>
        <v>1.0504</v>
      </c>
      <c r="AD25" s="1459">
        <f>ROUND(AVERAGE(I25:I$30)/100,4)</f>
        <v>1.2800000000000001E-2</v>
      </c>
      <c r="AE25" s="1459">
        <f>ROUND(AVERAGE(J25:J$30)/100,4)</f>
        <v>1.2500000000000001E-2</v>
      </c>
      <c r="AF25" s="1459">
        <f t="shared" si="1"/>
        <v>1.2500000000000001E-2</v>
      </c>
      <c r="AG25" s="1459">
        <f>ROUND(AVERAGE(K25:K$30)/100,4)</f>
        <v>1.32E-2</v>
      </c>
      <c r="AH25" s="1459">
        <f>ROUND(AVERAGE(L25:L$30)/100,4)</f>
        <v>1.0500000000000001E-2</v>
      </c>
    </row>
    <row r="26" spans="1:34">
      <c r="A26" s="1460" t="s">
        <v>148</v>
      </c>
      <c r="B26" s="1476">
        <f t="shared" si="136"/>
        <v>319.87748030386797</v>
      </c>
      <c r="C26" s="1476">
        <f t="shared" si="136"/>
        <v>269.60135833173649</v>
      </c>
      <c r="D26" s="1476">
        <f t="shared" si="133"/>
        <v>269.60135833173649</v>
      </c>
      <c r="E26" s="1476">
        <f t="shared" si="137"/>
        <v>439.18089823583784</v>
      </c>
      <c r="F26" s="1476">
        <f t="shared" si="137"/>
        <v>239.23503918706311</v>
      </c>
      <c r="G26" s="3333"/>
      <c r="H26" s="1463">
        <v>1</v>
      </c>
      <c r="I26" s="1463">
        <v>0.51</v>
      </c>
      <c r="J26" s="1463">
        <v>0.54</v>
      </c>
      <c r="K26" s="1463">
        <v>0.48</v>
      </c>
      <c r="L26" s="1477">
        <v>0.93</v>
      </c>
      <c r="N26" s="1479">
        <f t="shared" si="135"/>
        <v>5.1000000000000004E-3</v>
      </c>
      <c r="O26" s="1480">
        <f t="shared" si="130"/>
        <v>5.4000000000000003E-3</v>
      </c>
      <c r="P26" s="1480">
        <f t="shared" si="130"/>
        <v>4.7999999999999996E-3</v>
      </c>
      <c r="Q26" s="1480">
        <f t="shared" si="130"/>
        <v>9.300000000000001E-3</v>
      </c>
      <c r="R26" s="1473"/>
      <c r="S26" s="1479">
        <f>B26/B27-1</f>
        <v>5.9040261127922822E-3</v>
      </c>
      <c r="T26" s="1480">
        <f>C26/C27-1</f>
        <v>5.9752176557332781E-3</v>
      </c>
      <c r="U26" s="1480">
        <f>E26/E27-1</f>
        <v>4.9906138119859556E-3</v>
      </c>
      <c r="V26" s="1480">
        <f>F26/F27-1</f>
        <v>9.4305450930933787E-3</v>
      </c>
      <c r="X26" s="1458">
        <f>ROUND(SUMPRODUCT(PRODUCT(1+N26:N$29)),4)</f>
        <v>1.0399</v>
      </c>
      <c r="Y26" s="1458">
        <f>ROUND(SUMPRODUCT(PRODUCT(1+O26:O$29)),4)</f>
        <v>1.0451999999999999</v>
      </c>
      <c r="Z26" s="1458">
        <f t="shared" si="0"/>
        <v>1.0451999999999999</v>
      </c>
      <c r="AA26" s="1458">
        <f>ROUND(SUMPRODUCT(PRODUCT(1+P26:P$29)),4)</f>
        <v>1.0387999999999999</v>
      </c>
      <c r="AB26" s="1458">
        <f>ROUND(SUMPRODUCT(PRODUCT(1+Q26:Q$29)),4)</f>
        <v>1.0411999999999999</v>
      </c>
      <c r="AD26" s="1459">
        <f>ROUND(AVERAGE(I26:I$30)/100,4)</f>
        <v>1.38E-2</v>
      </c>
      <c r="AE26" s="1459">
        <f>ROUND(AVERAGE(J26:J$30)/100,4)</f>
        <v>1.3599999999999999E-2</v>
      </c>
      <c r="AF26" s="1459">
        <f t="shared" si="1"/>
        <v>1.3599999999999999E-2</v>
      </c>
      <c r="AG26" s="1459">
        <f>ROUND(AVERAGE(K26:K$30)/100,4)</f>
        <v>1.4200000000000001E-2</v>
      </c>
      <c r="AH26" s="1459">
        <f>ROUND(AVERAGE(L26:L$30)/100,4)</f>
        <v>1.0800000000000001E-2</v>
      </c>
    </row>
    <row r="27" spans="1:34" ht="13.8" thickBot="1">
      <c r="A27" s="1460" t="s">
        <v>147</v>
      </c>
      <c r="B27" s="1489">
        <v>318</v>
      </c>
      <c r="C27" s="1489">
        <v>268</v>
      </c>
      <c r="D27" s="1489">
        <f t="shared" si="133"/>
        <v>268</v>
      </c>
      <c r="E27" s="1489">
        <v>437</v>
      </c>
      <c r="F27" s="1490">
        <v>237</v>
      </c>
      <c r="G27" s="3331">
        <v>2014</v>
      </c>
      <c r="H27" s="1481">
        <v>4</v>
      </c>
      <c r="I27" s="1481">
        <v>0.21</v>
      </c>
      <c r="J27" s="1481">
        <v>0.41</v>
      </c>
      <c r="K27" s="1481">
        <v>0.12</v>
      </c>
      <c r="L27" s="1482">
        <v>0.89</v>
      </c>
      <c r="N27" s="1471">
        <f t="shared" si="135"/>
        <v>2.0999999999999999E-3</v>
      </c>
      <c r="O27" s="1472">
        <f t="shared" si="130"/>
        <v>4.0999999999999995E-3</v>
      </c>
      <c r="P27" s="1472">
        <f t="shared" si="130"/>
        <v>1.1999999999999999E-3</v>
      </c>
      <c r="Q27" s="1472">
        <f t="shared" si="130"/>
        <v>8.8999999999999999E-3</v>
      </c>
      <c r="R27" s="1473"/>
      <c r="S27" s="1474"/>
      <c r="T27" s="1475"/>
      <c r="U27" s="1475"/>
      <c r="V27" s="1475"/>
      <c r="X27" s="1458">
        <f>ROUND(SUMPRODUCT(PRODUCT(1+N27:N$29)),4)</f>
        <v>1.0347</v>
      </c>
      <c r="Y27" s="1458">
        <f>ROUND(SUMPRODUCT(PRODUCT(1+O27:O$29)),4)</f>
        <v>1.0395000000000001</v>
      </c>
      <c r="Z27" s="1458">
        <f t="shared" si="0"/>
        <v>1.0395000000000001</v>
      </c>
      <c r="AA27" s="1458">
        <f>ROUND(SUMPRODUCT(PRODUCT(1+P27:P$29)),4)</f>
        <v>1.0338000000000001</v>
      </c>
      <c r="AB27" s="1458">
        <f>ROUND(SUMPRODUCT(PRODUCT(1+Q27:Q$29)),4)</f>
        <v>1.0316000000000001</v>
      </c>
      <c r="AD27" s="1459">
        <f>ROUND(AVERAGE(I27:I$30)/100,4)</f>
        <v>1.6E-2</v>
      </c>
      <c r="AE27" s="1459">
        <f>ROUND(AVERAGE(J27:J$30)/100,4)</f>
        <v>1.5599999999999999E-2</v>
      </c>
      <c r="AF27" s="1459">
        <f t="shared" si="1"/>
        <v>1.5599999999999999E-2</v>
      </c>
      <c r="AG27" s="1459">
        <f>ROUND(AVERAGE(K27:K$30)/100,4)</f>
        <v>1.66E-2</v>
      </c>
      <c r="AH27" s="1459">
        <f>ROUND(AVERAGE(L27:L$30)/100,4)</f>
        <v>1.12E-2</v>
      </c>
    </row>
    <row r="28" spans="1:34">
      <c r="A28" s="1460" t="s">
        <v>146</v>
      </c>
      <c r="B28" s="1476">
        <f t="shared" ref="B28:C30" si="138">B27/(1+N27)</f>
        <v>317.33359944117353</v>
      </c>
      <c r="C28" s="1476">
        <f t="shared" si="138"/>
        <v>266.90568668459315</v>
      </c>
      <c r="D28" s="1476">
        <f t="shared" si="133"/>
        <v>266.90568668459315</v>
      </c>
      <c r="E28" s="1476">
        <f t="shared" ref="E28:F30" si="139">E27/(1+P27)</f>
        <v>436.47622852576905</v>
      </c>
      <c r="F28" s="1476">
        <f t="shared" si="139"/>
        <v>234.90930716622066</v>
      </c>
      <c r="G28" s="3332"/>
      <c r="H28" s="1491">
        <v>3</v>
      </c>
      <c r="I28" s="1491">
        <v>0.83</v>
      </c>
      <c r="J28" s="1491">
        <v>1.47</v>
      </c>
      <c r="K28" s="1491">
        <v>0.65</v>
      </c>
      <c r="L28" s="1492">
        <v>0.72</v>
      </c>
      <c r="N28" s="1471">
        <f t="shared" si="135"/>
        <v>8.3000000000000001E-3</v>
      </c>
      <c r="O28" s="1472">
        <f t="shared" si="130"/>
        <v>1.47E-2</v>
      </c>
      <c r="P28" s="1472">
        <f t="shared" si="130"/>
        <v>6.5000000000000006E-3</v>
      </c>
      <c r="Q28" s="1472">
        <f t="shared" si="130"/>
        <v>7.1999999999999998E-3</v>
      </c>
      <c r="R28" s="1473"/>
      <c r="S28" s="1471"/>
      <c r="T28" s="1472"/>
      <c r="U28" s="1472"/>
      <c r="V28" s="1472"/>
      <c r="X28" s="1458">
        <f>ROUND(SUMPRODUCT(PRODUCT(1+N28:N$29)),4)</f>
        <v>1.0325</v>
      </c>
      <c r="Y28" s="1458">
        <f>ROUND(SUMPRODUCT(PRODUCT(1+O28:O$29)),4)</f>
        <v>1.0353000000000001</v>
      </c>
      <c r="Z28" s="1458">
        <f t="shared" ref="Z28:Z29" si="140">Y28</f>
        <v>1.0353000000000001</v>
      </c>
      <c r="AA28" s="1458">
        <f>ROUND(SUMPRODUCT(PRODUCT(1+P28:P$29)),4)</f>
        <v>1.0326</v>
      </c>
      <c r="AB28" s="1458">
        <f>ROUND(SUMPRODUCT(PRODUCT(1+Q28:Q$29)),4)</f>
        <v>1.0225</v>
      </c>
      <c r="AD28" s="1459">
        <f>ROUND(AVERAGE(I28:I$30)/100,4)</f>
        <v>2.07E-2</v>
      </c>
      <c r="AE28" s="1459">
        <f>ROUND(AVERAGE(J28:J$30)/100,4)</f>
        <v>1.95E-2</v>
      </c>
      <c r="AF28" s="1459">
        <f t="shared" si="1"/>
        <v>1.95E-2</v>
      </c>
      <c r="AG28" s="1459">
        <f>ROUND(AVERAGE(K28:K$30)/100,4)</f>
        <v>2.1700000000000001E-2</v>
      </c>
      <c r="AH28" s="1459">
        <f>ROUND(AVERAGE(L28:L$30)/100,4)</f>
        <v>1.2E-2</v>
      </c>
    </row>
    <row r="29" spans="1:34" ht="13.8" thickBot="1">
      <c r="A29" s="1460" t="s">
        <v>145</v>
      </c>
      <c r="B29" s="1476">
        <f t="shared" si="138"/>
        <v>314.72141172386546</v>
      </c>
      <c r="C29" s="1476">
        <f t="shared" si="138"/>
        <v>263.03901319069001</v>
      </c>
      <c r="D29" s="1476">
        <f t="shared" si="133"/>
        <v>263.03901319069001</v>
      </c>
      <c r="E29" s="1476">
        <f t="shared" si="139"/>
        <v>433.65745506782821</v>
      </c>
      <c r="F29" s="1476">
        <f t="shared" si="139"/>
        <v>233.23005080045735</v>
      </c>
      <c r="G29" s="3332"/>
      <c r="H29" s="1481">
        <v>2</v>
      </c>
      <c r="I29" s="1481">
        <v>2.4</v>
      </c>
      <c r="J29" s="1481">
        <v>2.0299999999999998</v>
      </c>
      <c r="K29" s="1481">
        <v>2.59</v>
      </c>
      <c r="L29" s="1482">
        <v>1.52</v>
      </c>
      <c r="N29" s="1471">
        <f t="shared" si="135"/>
        <v>2.4E-2</v>
      </c>
      <c r="O29" s="1472">
        <f t="shared" si="130"/>
        <v>2.0299999999999999E-2</v>
      </c>
      <c r="P29" s="1472">
        <f t="shared" si="130"/>
        <v>2.5899999999999999E-2</v>
      </c>
      <c r="Q29" s="1472">
        <f t="shared" si="130"/>
        <v>1.52E-2</v>
      </c>
      <c r="R29" s="1473"/>
      <c r="S29" s="1471"/>
      <c r="T29" s="1472"/>
      <c r="U29" s="1472"/>
      <c r="V29" s="1472"/>
      <c r="X29" s="1458">
        <f>1+N29</f>
        <v>1.024</v>
      </c>
      <c r="Y29" s="1458">
        <f>1+O29</f>
        <v>1.0203</v>
      </c>
      <c r="Z29" s="1458">
        <f t="shared" si="140"/>
        <v>1.0203</v>
      </c>
      <c r="AA29" s="1458">
        <f>1+P29</f>
        <v>1.0259</v>
      </c>
      <c r="AB29" s="1458">
        <f>1+Q29</f>
        <v>1.0152000000000001</v>
      </c>
      <c r="AD29" s="1459">
        <f>ROUND(AVERAGE(I29:I$30)/100,4)</f>
        <v>2.69E-2</v>
      </c>
      <c r="AE29" s="1459">
        <f>ROUND(AVERAGE(J29:J$30)/100,4)</f>
        <v>2.1899999999999999E-2</v>
      </c>
      <c r="AF29" s="1459">
        <f t="shared" ref="AF29" si="141">AE29</f>
        <v>2.1899999999999999E-2</v>
      </c>
      <c r="AG29" s="1459">
        <f>ROUND(AVERAGE(K29:K$30)/100,4)</f>
        <v>2.9399999999999999E-2</v>
      </c>
      <c r="AH29" s="1459">
        <f>ROUND(AVERAGE(L29:L$30)/100,4)</f>
        <v>1.44E-2</v>
      </c>
    </row>
    <row r="30" spans="1:34" s="1497" customFormat="1" ht="13.8" thickBot="1">
      <c r="A30" s="1493" t="s">
        <v>144</v>
      </c>
      <c r="B30" s="1494">
        <f t="shared" si="138"/>
        <v>307.34512863658733</v>
      </c>
      <c r="C30" s="1494">
        <f t="shared" si="138"/>
        <v>257.80556031626975</v>
      </c>
      <c r="D30" s="1494">
        <f t="shared" si="133"/>
        <v>257.80556031626975</v>
      </c>
      <c r="E30" s="1494">
        <f t="shared" si="139"/>
        <v>422.70928459677179</v>
      </c>
      <c r="F30" s="1494">
        <f t="shared" si="139"/>
        <v>229.73803270336617</v>
      </c>
      <c r="G30" s="3333"/>
      <c r="H30" s="1495">
        <v>1</v>
      </c>
      <c r="I30" s="1495">
        <v>2.97</v>
      </c>
      <c r="J30" s="1495">
        <v>2.34</v>
      </c>
      <c r="K30" s="1495">
        <v>3.28</v>
      </c>
      <c r="L30" s="1496">
        <v>1.36</v>
      </c>
      <c r="N30" s="1498">
        <f t="shared" si="135"/>
        <v>2.9700000000000001E-2</v>
      </c>
      <c r="O30" s="1499">
        <f t="shared" si="130"/>
        <v>2.3399999999999997E-2</v>
      </c>
      <c r="P30" s="1499">
        <f t="shared" si="130"/>
        <v>3.2799999999999996E-2</v>
      </c>
      <c r="Q30" s="1499">
        <f t="shared" si="130"/>
        <v>1.3600000000000001E-2</v>
      </c>
      <c r="R30" s="1500"/>
      <c r="S30" s="1501">
        <f>B30/B31-1</f>
        <v>2.7910129219355539E-2</v>
      </c>
      <c r="T30" s="1502">
        <f>C30/C31-1</f>
        <v>2.3037937762975247E-2</v>
      </c>
      <c r="U30" s="1502">
        <f>E30/E31-1</f>
        <v>3.3519033243940788E-2</v>
      </c>
      <c r="V30" s="1502">
        <f>F30/F31-1</f>
        <v>1.2061818076502862E-2</v>
      </c>
      <c r="W30" s="1503" t="s">
        <v>1157</v>
      </c>
      <c r="X30" s="1504">
        <v>1</v>
      </c>
      <c r="Y30" s="1504">
        <v>1</v>
      </c>
      <c r="Z30" s="1504">
        <v>1</v>
      </c>
      <c r="AA30" s="1504">
        <v>1</v>
      </c>
      <c r="AB30" s="1504">
        <v>1</v>
      </c>
      <c r="AD30" s="1726">
        <f>I30/100</f>
        <v>2.9700000000000001E-2</v>
      </c>
      <c r="AE30" s="1726">
        <f>J30/100</f>
        <v>2.3399999999999997E-2</v>
      </c>
      <c r="AF30" s="1726">
        <f>AE30</f>
        <v>2.3399999999999997E-2</v>
      </c>
      <c r="AG30" s="1726">
        <f>K30/100</f>
        <v>3.2799999999999996E-2</v>
      </c>
      <c r="AH30" s="1726">
        <f>L30/100</f>
        <v>1.3600000000000001E-2</v>
      </c>
    </row>
    <row r="31" spans="1:34" ht="13.8" thickBot="1">
      <c r="A31" s="1460" t="s">
        <v>1158</v>
      </c>
      <c r="B31" s="1468">
        <v>299</v>
      </c>
      <c r="C31" s="1468">
        <v>252</v>
      </c>
      <c r="D31" s="1468">
        <f t="shared" si="133"/>
        <v>252</v>
      </c>
      <c r="E31" s="1468">
        <v>409</v>
      </c>
      <c r="F31" s="1469">
        <v>227</v>
      </c>
      <c r="G31" s="3336">
        <v>2013</v>
      </c>
      <c r="H31" s="1505">
        <v>4</v>
      </c>
      <c r="I31" s="1505">
        <v>1.83</v>
      </c>
      <c r="J31" s="1505">
        <v>1.68</v>
      </c>
      <c r="K31" s="1505">
        <v>1.97</v>
      </c>
      <c r="L31" s="1506">
        <v>0.87</v>
      </c>
      <c r="N31" s="1483">
        <f t="shared" si="135"/>
        <v>1.83E-2</v>
      </c>
      <c r="O31" s="1484">
        <f t="shared" si="130"/>
        <v>1.6799999999999999E-2</v>
      </c>
      <c r="P31" s="1484">
        <f t="shared" si="130"/>
        <v>1.9699999999999999E-2</v>
      </c>
      <c r="Q31" s="1484">
        <f t="shared" si="130"/>
        <v>8.6999999999999994E-3</v>
      </c>
      <c r="R31" s="1473"/>
      <c r="S31" s="1474"/>
      <c r="T31" s="1475"/>
      <c r="U31" s="1475"/>
      <c r="V31" s="1475"/>
      <c r="X31" s="1475"/>
      <c r="Y31" s="1475"/>
      <c r="Z31" s="1475"/>
    </row>
    <row r="32" spans="1:34">
      <c r="A32" s="1460" t="s">
        <v>1159</v>
      </c>
      <c r="B32" s="1476">
        <f t="shared" ref="B32:C34" si="142">B31/(1+N31)</f>
        <v>293.62663262299913</v>
      </c>
      <c r="C32" s="1476">
        <f t="shared" si="142"/>
        <v>247.83634933123525</v>
      </c>
      <c r="D32" s="1476">
        <f t="shared" si="133"/>
        <v>247.83634933123525</v>
      </c>
      <c r="E32" s="1476">
        <f t="shared" ref="E32:F34" si="143">E31/(1+P31)</f>
        <v>401.09836226341076</v>
      </c>
      <c r="F32" s="1476">
        <f t="shared" si="143"/>
        <v>225.04213343908003</v>
      </c>
      <c r="G32" s="3337"/>
      <c r="H32" s="1486">
        <v>3</v>
      </c>
      <c r="I32" s="1486">
        <v>1.86</v>
      </c>
      <c r="J32" s="1486">
        <v>1.72</v>
      </c>
      <c r="K32" s="1486">
        <v>1.98</v>
      </c>
      <c r="L32" s="1487">
        <v>0.88</v>
      </c>
      <c r="N32" s="1471">
        <f t="shared" si="135"/>
        <v>1.8600000000000002E-2</v>
      </c>
      <c r="O32" s="1488">
        <f t="shared" si="130"/>
        <v>1.72E-2</v>
      </c>
      <c r="P32" s="1488">
        <f t="shared" si="130"/>
        <v>1.9799999999999998E-2</v>
      </c>
      <c r="Q32" s="1488">
        <f t="shared" si="130"/>
        <v>8.8000000000000005E-3</v>
      </c>
      <c r="R32" s="1473"/>
      <c r="S32" s="1471"/>
      <c r="T32" s="1472"/>
      <c r="U32" s="1472"/>
      <c r="V32" s="1472"/>
    </row>
    <row r="33" spans="1:26">
      <c r="A33" s="1460" t="s">
        <v>1160</v>
      </c>
      <c r="B33" s="1476">
        <f t="shared" si="142"/>
        <v>288.2649053828776</v>
      </c>
      <c r="C33" s="1476">
        <f t="shared" si="142"/>
        <v>243.64564425013293</v>
      </c>
      <c r="D33" s="1476">
        <f t="shared" si="133"/>
        <v>243.64564425013293</v>
      </c>
      <c r="E33" s="1476">
        <f t="shared" si="143"/>
        <v>393.31080825986544</v>
      </c>
      <c r="F33" s="1476">
        <f t="shared" si="143"/>
        <v>223.07903790551154</v>
      </c>
      <c r="G33" s="3337"/>
      <c r="H33" s="1464">
        <v>2</v>
      </c>
      <c r="I33" s="1464">
        <v>2.04</v>
      </c>
      <c r="J33" s="1464">
        <v>2.33</v>
      </c>
      <c r="K33" s="1464">
        <v>2.0699999999999998</v>
      </c>
      <c r="L33" s="1478">
        <v>0.69</v>
      </c>
      <c r="N33" s="1471">
        <f t="shared" si="135"/>
        <v>2.0400000000000001E-2</v>
      </c>
      <c r="O33" s="1488">
        <f t="shared" si="130"/>
        <v>2.3300000000000001E-2</v>
      </c>
      <c r="P33" s="1488">
        <f t="shared" si="130"/>
        <v>2.07E-2</v>
      </c>
      <c r="Q33" s="1488">
        <f t="shared" si="130"/>
        <v>6.8999999999999999E-3</v>
      </c>
      <c r="R33" s="1473"/>
      <c r="S33" s="1471"/>
      <c r="T33" s="1472"/>
      <c r="U33" s="1472"/>
      <c r="V33" s="1472"/>
      <c r="X33" s="1507"/>
      <c r="Y33" s="1508"/>
    </row>
    <row r="34" spans="1:26">
      <c r="A34" s="1460" t="s">
        <v>1161</v>
      </c>
      <c r="B34" s="1476">
        <f t="shared" si="142"/>
        <v>282.50186729015837</v>
      </c>
      <c r="C34" s="1476">
        <f t="shared" si="142"/>
        <v>238.09796174155468</v>
      </c>
      <c r="D34" s="1476">
        <f t="shared" si="133"/>
        <v>238.09796174155468</v>
      </c>
      <c r="E34" s="1476">
        <f t="shared" si="143"/>
        <v>385.33438646014054</v>
      </c>
      <c r="F34" s="1476">
        <f t="shared" si="143"/>
        <v>221.55034055567739</v>
      </c>
      <c r="G34" s="3338"/>
      <c r="H34" s="1463">
        <v>1</v>
      </c>
      <c r="I34" s="1463">
        <v>1.67</v>
      </c>
      <c r="J34" s="1463">
        <v>1.31</v>
      </c>
      <c r="K34" s="1463">
        <v>1.85</v>
      </c>
      <c r="L34" s="1477">
        <v>0.96</v>
      </c>
      <c r="N34" s="1479">
        <f t="shared" si="135"/>
        <v>1.67E-2</v>
      </c>
      <c r="O34" s="1480">
        <f t="shared" si="135"/>
        <v>1.3100000000000001E-2</v>
      </c>
      <c r="P34" s="1480">
        <f t="shared" si="135"/>
        <v>1.8500000000000003E-2</v>
      </c>
      <c r="Q34" s="1480">
        <f t="shared" si="135"/>
        <v>9.5999999999999992E-3</v>
      </c>
      <c r="R34" s="1473"/>
      <c r="S34" s="1479">
        <f>B34/B35-1</f>
        <v>1.6193767230785472E-2</v>
      </c>
      <c r="T34" s="1480">
        <f>C34/C35-1</f>
        <v>1.7512657015190891E-2</v>
      </c>
      <c r="U34" s="1480">
        <f>E34/E35-1</f>
        <v>1.6713420739157048E-2</v>
      </c>
      <c r="V34" s="1480">
        <f>F34/F35-1</f>
        <v>7.0470025258062563E-3</v>
      </c>
      <c r="X34" s="1509"/>
      <c r="Y34" s="1459"/>
      <c r="Z34" s="1459"/>
    </row>
    <row r="35" spans="1:26" ht="13.8" thickBot="1">
      <c r="A35" s="1460" t="s">
        <v>1162</v>
      </c>
      <c r="B35" s="1510">
        <v>278</v>
      </c>
      <c r="C35" s="1510">
        <v>234</v>
      </c>
      <c r="D35" s="1510">
        <f t="shared" si="133"/>
        <v>234</v>
      </c>
      <c r="E35" s="1510">
        <v>379</v>
      </c>
      <c r="F35" s="1511">
        <v>220</v>
      </c>
      <c r="G35" s="3331">
        <v>2012</v>
      </c>
      <c r="H35" s="1481">
        <v>4</v>
      </c>
      <c r="I35" s="1481">
        <v>0.91</v>
      </c>
      <c r="J35" s="1481">
        <v>0.68</v>
      </c>
      <c r="K35" s="1481">
        <v>0.98</v>
      </c>
      <c r="L35" s="1482">
        <v>0.9</v>
      </c>
      <c r="N35" s="1471">
        <f t="shared" si="135"/>
        <v>9.1000000000000004E-3</v>
      </c>
      <c r="O35" s="1472">
        <f t="shared" si="135"/>
        <v>6.8000000000000005E-3</v>
      </c>
      <c r="P35" s="1472">
        <f t="shared" si="135"/>
        <v>9.7999999999999997E-3</v>
      </c>
      <c r="Q35" s="1472">
        <f t="shared" si="135"/>
        <v>9.0000000000000011E-3</v>
      </c>
      <c r="R35" s="1473"/>
      <c r="S35" s="1474"/>
      <c r="T35" s="1475"/>
      <c r="U35" s="1475"/>
      <c r="V35" s="1475"/>
      <c r="X35" s="1475"/>
      <c r="Y35" s="1475"/>
      <c r="Z35" s="1475"/>
    </row>
    <row r="36" spans="1:26">
      <c r="A36" s="1460" t="s">
        <v>1163</v>
      </c>
      <c r="B36" s="1476">
        <f>B35/(1+N35)</f>
        <v>275.49301357645425</v>
      </c>
      <c r="C36" s="1476">
        <f>C35/(1+O35)</f>
        <v>232.41954707985698</v>
      </c>
      <c r="D36" s="1476">
        <f t="shared" si="133"/>
        <v>232.41954707985698</v>
      </c>
      <c r="E36" s="1476">
        <f t="shared" ref="E36:F38" si="144">E35/(1+P35)</f>
        <v>375.32184591008121</v>
      </c>
      <c r="F36" s="1476">
        <f t="shared" si="144"/>
        <v>218.03766105054513</v>
      </c>
      <c r="G36" s="3332"/>
      <c r="H36" s="1486">
        <v>3</v>
      </c>
      <c r="I36" s="1486">
        <v>0.09</v>
      </c>
      <c r="J36" s="1486">
        <v>0.28999999999999998</v>
      </c>
      <c r="K36" s="1486">
        <v>-0.01</v>
      </c>
      <c r="L36" s="1487">
        <v>0.57999999999999996</v>
      </c>
      <c r="N36" s="1471">
        <f t="shared" si="135"/>
        <v>8.9999999999999998E-4</v>
      </c>
      <c r="O36" s="1472">
        <f t="shared" si="135"/>
        <v>2.8999999999999998E-3</v>
      </c>
      <c r="P36" s="1472">
        <f t="shared" si="135"/>
        <v>-1E-4</v>
      </c>
      <c r="Q36" s="1472">
        <f t="shared" si="135"/>
        <v>5.7999999999999996E-3</v>
      </c>
      <c r="R36" s="1473"/>
      <c r="S36" s="1471"/>
      <c r="T36" s="1472"/>
      <c r="U36" s="1472"/>
      <c r="V36" s="1472"/>
    </row>
    <row r="37" spans="1:26">
      <c r="A37" s="1460" t="s">
        <v>1164</v>
      </c>
      <c r="B37" s="1476">
        <f>B36/(1+N36)</f>
        <v>275.24529281292263</v>
      </c>
      <c r="C37" s="1476">
        <f>C36/(1+O36)</f>
        <v>231.74747938962707</v>
      </c>
      <c r="D37" s="1476">
        <f t="shared" si="133"/>
        <v>231.74747938962707</v>
      </c>
      <c r="E37" s="1476">
        <f t="shared" si="144"/>
        <v>375.35938184826603</v>
      </c>
      <c r="F37" s="1476">
        <f t="shared" si="144"/>
        <v>216.78033510692495</v>
      </c>
      <c r="G37" s="3332"/>
      <c r="H37" s="1464">
        <v>2</v>
      </c>
      <c r="I37" s="1464">
        <v>0.02</v>
      </c>
      <c r="J37" s="1464">
        <v>0.12</v>
      </c>
      <c r="K37" s="1464">
        <v>-0.08</v>
      </c>
      <c r="L37" s="1478">
        <v>1.24</v>
      </c>
      <c r="N37" s="1471">
        <f t="shared" si="135"/>
        <v>2.0000000000000001E-4</v>
      </c>
      <c r="O37" s="1472">
        <f t="shared" si="135"/>
        <v>1.1999999999999999E-3</v>
      </c>
      <c r="P37" s="1472">
        <f t="shared" si="135"/>
        <v>-8.0000000000000004E-4</v>
      </c>
      <c r="Q37" s="1472">
        <f t="shared" si="135"/>
        <v>1.24E-2</v>
      </c>
      <c r="R37" s="1473"/>
      <c r="S37" s="1471"/>
      <c r="T37" s="1472"/>
      <c r="U37" s="1472"/>
      <c r="V37" s="1472"/>
    </row>
    <row r="38" spans="1:26" ht="13.8" thickBot="1">
      <c r="A38" s="1460" t="s">
        <v>1165</v>
      </c>
      <c r="B38" s="1476">
        <f>B37/(1+N37)</f>
        <v>275.19025476197027</v>
      </c>
      <c r="C38" s="1512">
        <v>232</v>
      </c>
      <c r="D38" s="1512">
        <f t="shared" si="133"/>
        <v>232</v>
      </c>
      <c r="E38" s="1476">
        <f t="shared" si="144"/>
        <v>375.65990977608692</v>
      </c>
      <c r="F38" s="1476">
        <f t="shared" si="144"/>
        <v>214.12518283971252</v>
      </c>
      <c r="G38" s="3333"/>
      <c r="H38" s="1463">
        <v>1</v>
      </c>
      <c r="I38" s="1463">
        <v>0.02</v>
      </c>
      <c r="J38" s="1463">
        <v>0.13</v>
      </c>
      <c r="K38" s="1463">
        <v>-0.04</v>
      </c>
      <c r="L38" s="1477">
        <v>0.46</v>
      </c>
      <c r="N38" s="1471">
        <f t="shared" si="135"/>
        <v>2.0000000000000001E-4</v>
      </c>
      <c r="O38" s="1472">
        <f t="shared" si="135"/>
        <v>1.2999999999999999E-3</v>
      </c>
      <c r="P38" s="1472">
        <f t="shared" si="135"/>
        <v>-4.0000000000000002E-4</v>
      </c>
      <c r="Q38" s="1472">
        <f t="shared" si="135"/>
        <v>4.5999999999999999E-3</v>
      </c>
      <c r="R38" s="1473"/>
      <c r="S38" s="1479">
        <f>B38/B39-1</f>
        <v>6.9183549807361189E-4</v>
      </c>
      <c r="T38" s="1480">
        <f>C38/C39-1</f>
        <v>0</v>
      </c>
      <c r="U38" s="1480">
        <f>E38/E39-1</f>
        <v>-9.0449527636460303E-4</v>
      </c>
      <c r="V38" s="1480">
        <f>F38/F39-1</f>
        <v>5.2825485432512753E-3</v>
      </c>
      <c r="X38" s="1459"/>
      <c r="Y38" s="1459"/>
      <c r="Z38" s="1459"/>
    </row>
    <row r="39" spans="1:26" ht="13.8" thickBot="1">
      <c r="A39" s="1460" t="s">
        <v>1166</v>
      </c>
      <c r="B39" s="1468">
        <v>275</v>
      </c>
      <c r="C39" s="1468">
        <v>232</v>
      </c>
      <c r="D39" s="1468">
        <f t="shared" si="133"/>
        <v>232</v>
      </c>
      <c r="E39" s="1468">
        <v>376</v>
      </c>
      <c r="F39" s="1469">
        <v>213</v>
      </c>
      <c r="G39" s="3331">
        <v>2011</v>
      </c>
      <c r="H39" s="1481">
        <v>4</v>
      </c>
      <c r="I39" s="1481">
        <v>-0.2</v>
      </c>
      <c r="J39" s="1481">
        <v>0.04</v>
      </c>
      <c r="K39" s="1481">
        <v>-0.34</v>
      </c>
      <c r="L39" s="1482">
        <v>0.46</v>
      </c>
      <c r="N39" s="1483">
        <f t="shared" si="135"/>
        <v>-2E-3</v>
      </c>
      <c r="O39" s="1484">
        <f t="shared" si="135"/>
        <v>4.0000000000000002E-4</v>
      </c>
      <c r="P39" s="1484">
        <f t="shared" si="135"/>
        <v>-3.4000000000000002E-3</v>
      </c>
      <c r="Q39" s="1484">
        <f t="shared" si="135"/>
        <v>4.5999999999999999E-3</v>
      </c>
      <c r="R39" s="1473"/>
      <c r="S39" s="1474"/>
      <c r="T39" s="1475"/>
      <c r="U39" s="1475"/>
      <c r="V39" s="1475"/>
      <c r="X39" s="1475"/>
      <c r="Y39" s="1475"/>
      <c r="Z39" s="1475"/>
    </row>
    <row r="40" spans="1:26">
      <c r="A40" s="1460" t="s">
        <v>1167</v>
      </c>
      <c r="B40" s="1476">
        <f t="shared" ref="B40:C42" si="145">B39/(1+N39)</f>
        <v>275.55110220440883</v>
      </c>
      <c r="C40" s="1476">
        <f t="shared" si="145"/>
        <v>231.90723710515795</v>
      </c>
      <c r="D40" s="1476">
        <f t="shared" si="133"/>
        <v>231.90723710515795</v>
      </c>
      <c r="E40" s="1476">
        <f t="shared" ref="E40:F42" si="146">E39/(1+P39)</f>
        <v>377.28276138872161</v>
      </c>
      <c r="F40" s="1476">
        <f t="shared" si="146"/>
        <v>212.02468644236512</v>
      </c>
      <c r="G40" s="3332">
        <v>2011</v>
      </c>
      <c r="H40" s="1486">
        <v>3</v>
      </c>
      <c r="I40" s="1486">
        <v>0.13</v>
      </c>
      <c r="J40" s="1486">
        <v>0.75</v>
      </c>
      <c r="K40" s="1486">
        <v>-0.08</v>
      </c>
      <c r="L40" s="1487">
        <v>0.53</v>
      </c>
      <c r="N40" s="1471">
        <f t="shared" si="135"/>
        <v>1.2999999999999999E-3</v>
      </c>
      <c r="O40" s="1488">
        <f t="shared" si="135"/>
        <v>7.4999999999999997E-3</v>
      </c>
      <c r="P40" s="1488">
        <f t="shared" si="135"/>
        <v>-8.0000000000000004E-4</v>
      </c>
      <c r="Q40" s="1488">
        <f t="shared" si="135"/>
        <v>5.3E-3</v>
      </c>
      <c r="R40" s="1473"/>
      <c r="S40" s="1471"/>
      <c r="T40" s="1472"/>
      <c r="U40" s="1472"/>
      <c r="V40" s="1472"/>
    </row>
    <row r="41" spans="1:26">
      <c r="A41" s="1460" t="s">
        <v>1168</v>
      </c>
      <c r="B41" s="1476">
        <f t="shared" si="145"/>
        <v>275.19335084830601</v>
      </c>
      <c r="C41" s="1476">
        <f t="shared" si="145"/>
        <v>230.18088050139744</v>
      </c>
      <c r="D41" s="1476">
        <f t="shared" si="133"/>
        <v>230.18088050139744</v>
      </c>
      <c r="E41" s="1476">
        <f t="shared" si="146"/>
        <v>377.58482925212331</v>
      </c>
      <c r="F41" s="1476">
        <f t="shared" si="146"/>
        <v>210.90687997847917</v>
      </c>
      <c r="G41" s="3332">
        <v>2011</v>
      </c>
      <c r="H41" s="1464">
        <v>2</v>
      </c>
      <c r="I41" s="1464">
        <v>-0.4</v>
      </c>
      <c r="J41" s="1464">
        <v>0.17</v>
      </c>
      <c r="K41" s="1464">
        <v>-0.57999999999999996</v>
      </c>
      <c r="L41" s="1478">
        <v>-0.2</v>
      </c>
      <c r="N41" s="1471">
        <f t="shared" si="135"/>
        <v>-4.0000000000000001E-3</v>
      </c>
      <c r="O41" s="1488">
        <f t="shared" si="135"/>
        <v>1.7000000000000001E-3</v>
      </c>
      <c r="P41" s="1488">
        <f t="shared" si="135"/>
        <v>-5.7999999999999996E-3</v>
      </c>
      <c r="Q41" s="1488">
        <f t="shared" si="135"/>
        <v>-2E-3</v>
      </c>
      <c r="R41" s="1473"/>
      <c r="S41" s="1471"/>
      <c r="T41" s="1472"/>
      <c r="U41" s="1472"/>
      <c r="V41" s="1472"/>
    </row>
    <row r="42" spans="1:26" ht="13.8" thickBot="1">
      <c r="A42" s="1460" t="s">
        <v>1169</v>
      </c>
      <c r="B42" s="1476">
        <f t="shared" si="145"/>
        <v>276.29854502841971</v>
      </c>
      <c r="C42" s="1476">
        <f t="shared" si="145"/>
        <v>229.79023709833027</v>
      </c>
      <c r="D42" s="1476">
        <f t="shared" si="133"/>
        <v>229.79023709833027</v>
      </c>
      <c r="E42" s="1476">
        <f t="shared" si="146"/>
        <v>379.78759731655936</v>
      </c>
      <c r="F42" s="1476">
        <f t="shared" si="146"/>
        <v>211.32953905659235</v>
      </c>
      <c r="G42" s="3333">
        <v>2011</v>
      </c>
      <c r="H42" s="1463">
        <v>1</v>
      </c>
      <c r="I42" s="1463">
        <v>2.65</v>
      </c>
      <c r="J42" s="1463">
        <v>3.76</v>
      </c>
      <c r="K42" s="1463">
        <v>1.89</v>
      </c>
      <c r="L42" s="1477">
        <v>7.95</v>
      </c>
      <c r="N42" s="1479">
        <f t="shared" si="135"/>
        <v>2.6499999999999999E-2</v>
      </c>
      <c r="O42" s="1480">
        <f t="shared" si="135"/>
        <v>3.7599999999999995E-2</v>
      </c>
      <c r="P42" s="1480">
        <f t="shared" si="135"/>
        <v>1.89E-2</v>
      </c>
      <c r="Q42" s="1480">
        <f t="shared" si="135"/>
        <v>7.9500000000000001E-2</v>
      </c>
      <c r="R42" s="1473"/>
      <c r="S42" s="1479">
        <f>B42/B43-1</f>
        <v>2.713213765211786E-2</v>
      </c>
      <c r="T42" s="1480">
        <f>C42/C43-1</f>
        <v>3.9774828499231862E-2</v>
      </c>
      <c r="U42" s="1480">
        <f>E42/E43-1</f>
        <v>1.8197311840641772E-2</v>
      </c>
      <c r="V42" s="1480">
        <f>F42/F43-1</f>
        <v>7.8211933962205826E-2</v>
      </c>
      <c r="X42" s="1459"/>
      <c r="Y42" s="1459"/>
      <c r="Z42" s="1459"/>
    </row>
    <row r="43" spans="1:26" ht="13.8" thickBot="1">
      <c r="A43" s="1460" t="s">
        <v>1170</v>
      </c>
      <c r="B43" s="1468">
        <v>269</v>
      </c>
      <c r="C43" s="1468">
        <v>221</v>
      </c>
      <c r="D43" s="1468">
        <f t="shared" si="133"/>
        <v>221</v>
      </c>
      <c r="E43" s="1468">
        <v>373</v>
      </c>
      <c r="F43" s="1469">
        <v>196</v>
      </c>
      <c r="G43" s="3331">
        <v>2010</v>
      </c>
      <c r="H43" s="1481">
        <v>4</v>
      </c>
      <c r="I43" s="1481">
        <v>5.72</v>
      </c>
      <c r="J43" s="1481">
        <v>6.57</v>
      </c>
      <c r="K43" s="1481">
        <v>5.72</v>
      </c>
      <c r="L43" s="1482">
        <v>2.72</v>
      </c>
      <c r="N43" s="1471">
        <f t="shared" si="135"/>
        <v>5.7200000000000001E-2</v>
      </c>
      <c r="O43" s="1472">
        <f t="shared" si="135"/>
        <v>6.5700000000000008E-2</v>
      </c>
      <c r="P43" s="1472">
        <f t="shared" si="135"/>
        <v>5.7200000000000001E-2</v>
      </c>
      <c r="Q43" s="1472">
        <f t="shared" si="135"/>
        <v>2.7200000000000002E-2</v>
      </c>
      <c r="R43" s="1473"/>
      <c r="S43" s="1474"/>
      <c r="T43" s="1475"/>
      <c r="U43" s="1475"/>
      <c r="V43" s="1475"/>
      <c r="X43" s="1475"/>
      <c r="Y43" s="1475"/>
      <c r="Z43" s="1475"/>
    </row>
    <row r="44" spans="1:26">
      <c r="A44" s="1460" t="s">
        <v>1171</v>
      </c>
      <c r="B44" s="1476">
        <f t="shared" ref="B44:C46" si="147">B43/(1+N43)</f>
        <v>254.44570563753314</v>
      </c>
      <c r="C44" s="1476">
        <f t="shared" si="147"/>
        <v>207.37543398705074</v>
      </c>
      <c r="D44" s="1476">
        <f t="shared" si="133"/>
        <v>207.37543398705074</v>
      </c>
      <c r="E44" s="1476">
        <f t="shared" ref="E44:F46" si="148">E43/(1+P43)</f>
        <v>352.81876655315932</v>
      </c>
      <c r="F44" s="1476">
        <f t="shared" si="148"/>
        <v>190.809968847352</v>
      </c>
      <c r="G44" s="3332">
        <v>2010</v>
      </c>
      <c r="H44" s="1486">
        <v>3</v>
      </c>
      <c r="I44" s="1486">
        <v>4.7300000000000004</v>
      </c>
      <c r="J44" s="1486">
        <v>3.9</v>
      </c>
      <c r="K44" s="1486">
        <v>5.03</v>
      </c>
      <c r="L44" s="1487">
        <v>4.21</v>
      </c>
      <c r="N44" s="1471">
        <f t="shared" si="135"/>
        <v>4.7300000000000002E-2</v>
      </c>
      <c r="O44" s="1472">
        <f t="shared" si="135"/>
        <v>3.9E-2</v>
      </c>
      <c r="P44" s="1472">
        <f t="shared" si="135"/>
        <v>5.0300000000000004E-2</v>
      </c>
      <c r="Q44" s="1472">
        <f t="shared" si="135"/>
        <v>4.2099999999999999E-2</v>
      </c>
      <c r="R44" s="1473"/>
      <c r="S44" s="1471"/>
      <c r="T44" s="1472"/>
      <c r="U44" s="1472"/>
      <c r="V44" s="1472"/>
    </row>
    <row r="45" spans="1:26">
      <c r="A45" s="1460" t="s">
        <v>1172</v>
      </c>
      <c r="B45" s="1476">
        <f t="shared" si="147"/>
        <v>242.95398227588385</v>
      </c>
      <c r="C45" s="1476">
        <f t="shared" si="147"/>
        <v>199.59137053614126</v>
      </c>
      <c r="D45" s="1476">
        <f t="shared" si="133"/>
        <v>199.59137053614126</v>
      </c>
      <c r="E45" s="1476">
        <f t="shared" si="148"/>
        <v>335.92189522342125</v>
      </c>
      <c r="F45" s="1476">
        <f t="shared" si="148"/>
        <v>183.10139991109489</v>
      </c>
      <c r="G45" s="3332">
        <v>2010</v>
      </c>
      <c r="H45" s="1464">
        <v>2</v>
      </c>
      <c r="I45" s="1464">
        <v>4.6900000000000004</v>
      </c>
      <c r="J45" s="1464">
        <v>3.55</v>
      </c>
      <c r="K45" s="1464">
        <v>5.07</v>
      </c>
      <c r="L45" s="1478">
        <v>4.2300000000000004</v>
      </c>
      <c r="N45" s="1471">
        <f t="shared" si="135"/>
        <v>4.6900000000000004E-2</v>
      </c>
      <c r="O45" s="1472">
        <f t="shared" si="135"/>
        <v>3.5499999999999997E-2</v>
      </c>
      <c r="P45" s="1472">
        <f t="shared" si="135"/>
        <v>5.0700000000000002E-2</v>
      </c>
      <c r="Q45" s="1472">
        <f t="shared" si="135"/>
        <v>4.2300000000000004E-2</v>
      </c>
      <c r="R45" s="1473"/>
      <c r="S45" s="1471"/>
      <c r="T45" s="1472"/>
      <c r="U45" s="1472"/>
      <c r="V45" s="1472"/>
    </row>
    <row r="46" spans="1:26" ht="13.8" thickBot="1">
      <c r="A46" s="1460" t="s">
        <v>1173</v>
      </c>
      <c r="B46" s="1476">
        <f t="shared" si="147"/>
        <v>232.06990378821649</v>
      </c>
      <c r="C46" s="1476">
        <f t="shared" si="147"/>
        <v>192.74878854286936</v>
      </c>
      <c r="D46" s="1476">
        <f t="shared" si="133"/>
        <v>192.74878854286936</v>
      </c>
      <c r="E46" s="1476">
        <f t="shared" si="148"/>
        <v>319.71247284992984</v>
      </c>
      <c r="F46" s="1476">
        <f t="shared" si="148"/>
        <v>175.67053622862409</v>
      </c>
      <c r="G46" s="3333">
        <v>2010</v>
      </c>
      <c r="H46" s="1463">
        <v>1</v>
      </c>
      <c r="I46" s="1463">
        <v>5.4</v>
      </c>
      <c r="J46" s="1463">
        <v>3.2</v>
      </c>
      <c r="K46" s="1463">
        <v>6.16</v>
      </c>
      <c r="L46" s="1477">
        <v>4.51</v>
      </c>
      <c r="N46" s="1471">
        <f t="shared" si="135"/>
        <v>5.4000000000000006E-2</v>
      </c>
      <c r="O46" s="1472">
        <f t="shared" si="135"/>
        <v>3.2000000000000001E-2</v>
      </c>
      <c r="P46" s="1472">
        <f t="shared" si="135"/>
        <v>6.1600000000000002E-2</v>
      </c>
      <c r="Q46" s="1472">
        <f t="shared" si="135"/>
        <v>4.5100000000000001E-2</v>
      </c>
      <c r="R46" s="1473"/>
      <c r="S46" s="1479">
        <f>B46/B47-1</f>
        <v>5.4863199037347599E-2</v>
      </c>
      <c r="T46" s="1480">
        <f>C46/C47-1</f>
        <v>3.0742184721226584E-2</v>
      </c>
      <c r="U46" s="1480">
        <f>E46/E47-1</f>
        <v>6.2167683886810154E-2</v>
      </c>
      <c r="V46" s="1480">
        <f>F46/F47-1</f>
        <v>4.5657953741810031E-2</v>
      </c>
      <c r="X46" s="1459"/>
      <c r="Y46" s="1459"/>
      <c r="Z46" s="1459"/>
    </row>
    <row r="47" spans="1:26" ht="13.8" thickBot="1">
      <c r="A47" s="1460" t="s">
        <v>1174</v>
      </c>
      <c r="B47" s="1468">
        <v>220</v>
      </c>
      <c r="C47" s="1468">
        <v>187</v>
      </c>
      <c r="D47" s="1468">
        <f t="shared" si="133"/>
        <v>187</v>
      </c>
      <c r="E47" s="1468">
        <v>301</v>
      </c>
      <c r="F47" s="1469">
        <v>168</v>
      </c>
      <c r="G47" s="3331">
        <v>2009</v>
      </c>
      <c r="H47" s="1481">
        <v>4</v>
      </c>
      <c r="I47" s="1481">
        <v>2.2999999999999998</v>
      </c>
      <c r="J47" s="1481">
        <v>1.04</v>
      </c>
      <c r="K47" s="1481">
        <v>2.84</v>
      </c>
      <c r="L47" s="1482">
        <v>0.67</v>
      </c>
      <c r="N47" s="1483">
        <f t="shared" si="135"/>
        <v>2.3E-2</v>
      </c>
      <c r="O47" s="1484">
        <f t="shared" si="135"/>
        <v>1.04E-2</v>
      </c>
      <c r="P47" s="1484">
        <f t="shared" si="135"/>
        <v>2.8399999999999998E-2</v>
      </c>
      <c r="Q47" s="1484">
        <f t="shared" si="135"/>
        <v>6.7000000000000002E-3</v>
      </c>
      <c r="R47" s="1473"/>
      <c r="S47" s="1474"/>
      <c r="T47" s="1475"/>
      <c r="U47" s="1475"/>
      <c r="V47" s="1475"/>
      <c r="X47" s="1475"/>
      <c r="Y47" s="1475"/>
      <c r="Z47" s="1475"/>
    </row>
    <row r="48" spans="1:26">
      <c r="A48" s="1460" t="s">
        <v>1175</v>
      </c>
      <c r="B48" s="1476">
        <f t="shared" ref="B48:C50" si="149">B47/(1+N47)</f>
        <v>215.05376344086022</v>
      </c>
      <c r="C48" s="1476">
        <f t="shared" si="149"/>
        <v>185.0752177355503</v>
      </c>
      <c r="D48" s="1476">
        <f t="shared" si="133"/>
        <v>185.0752177355503</v>
      </c>
      <c r="E48" s="1476">
        <f t="shared" ref="E48:F50" si="150">E47/(1+P47)</f>
        <v>292.68767016725008</v>
      </c>
      <c r="F48" s="1476">
        <f t="shared" si="150"/>
        <v>166.88189132810174</v>
      </c>
      <c r="G48" s="3332">
        <v>2009</v>
      </c>
      <c r="H48" s="1486">
        <v>3</v>
      </c>
      <c r="I48" s="1486">
        <v>2.1</v>
      </c>
      <c r="J48" s="1486">
        <v>1.86</v>
      </c>
      <c r="K48" s="1486">
        <v>2.29</v>
      </c>
      <c r="L48" s="1487">
        <v>0.85</v>
      </c>
      <c r="N48" s="1471">
        <f t="shared" si="135"/>
        <v>2.1000000000000001E-2</v>
      </c>
      <c r="O48" s="1488">
        <f t="shared" si="135"/>
        <v>1.8600000000000002E-2</v>
      </c>
      <c r="P48" s="1488">
        <f t="shared" si="135"/>
        <v>2.29E-2</v>
      </c>
      <c r="Q48" s="1488">
        <f t="shared" si="135"/>
        <v>8.5000000000000006E-3</v>
      </c>
      <c r="R48" s="1473"/>
      <c r="S48" s="1471"/>
      <c r="T48" s="1472"/>
      <c r="U48" s="1472"/>
      <c r="V48" s="1472"/>
    </row>
    <row r="49" spans="1:26">
      <c r="A49" s="1460" t="s">
        <v>1176</v>
      </c>
      <c r="B49" s="1476">
        <f t="shared" si="149"/>
        <v>210.630522469011</v>
      </c>
      <c r="C49" s="1476">
        <f t="shared" si="149"/>
        <v>181.69567812247232</v>
      </c>
      <c r="D49" s="1476">
        <f t="shared" si="133"/>
        <v>181.69567812247232</v>
      </c>
      <c r="E49" s="1476">
        <f t="shared" si="150"/>
        <v>286.13517466736738</v>
      </c>
      <c r="F49" s="1476">
        <f t="shared" si="150"/>
        <v>165.47535084591149</v>
      </c>
      <c r="G49" s="3332">
        <v>2009</v>
      </c>
      <c r="H49" s="1464">
        <v>2</v>
      </c>
      <c r="I49" s="1464">
        <v>0.86</v>
      </c>
      <c r="J49" s="1464">
        <v>-1.1299999999999999</v>
      </c>
      <c r="K49" s="1464">
        <v>1.79</v>
      </c>
      <c r="L49" s="1478">
        <v>-2.0699999999999998</v>
      </c>
      <c r="N49" s="1471">
        <f t="shared" si="135"/>
        <v>8.6E-3</v>
      </c>
      <c r="O49" s="1488">
        <f t="shared" si="135"/>
        <v>-1.1299999999999999E-2</v>
      </c>
      <c r="P49" s="1488">
        <f t="shared" si="135"/>
        <v>1.7899999999999999E-2</v>
      </c>
      <c r="Q49" s="1488">
        <f t="shared" si="135"/>
        <v>-2.07E-2</v>
      </c>
      <c r="R49" s="1473"/>
      <c r="S49" s="1471"/>
      <c r="T49" s="1472"/>
      <c r="U49" s="1472"/>
      <c r="V49" s="1472"/>
    </row>
    <row r="50" spans="1:26">
      <c r="A50" s="1460" t="s">
        <v>1177</v>
      </c>
      <c r="B50" s="1476">
        <f t="shared" si="149"/>
        <v>208.83454537875372</v>
      </c>
      <c r="C50" s="1476">
        <f t="shared" si="149"/>
        <v>183.77230517090351</v>
      </c>
      <c r="D50" s="1476">
        <f t="shared" si="133"/>
        <v>183.77230517090351</v>
      </c>
      <c r="E50" s="1476">
        <f t="shared" si="150"/>
        <v>281.10342338870947</v>
      </c>
      <c r="F50" s="1476">
        <f t="shared" si="150"/>
        <v>168.97309388942256</v>
      </c>
      <c r="G50" s="3333">
        <v>2009</v>
      </c>
      <c r="H50" s="1463">
        <v>1</v>
      </c>
      <c r="I50" s="1463">
        <v>-2.64</v>
      </c>
      <c r="J50" s="1463">
        <v>-2.5299999999999998</v>
      </c>
      <c r="K50" s="1463">
        <v>-3.02</v>
      </c>
      <c r="L50" s="1477">
        <v>1.52</v>
      </c>
      <c r="N50" s="1479">
        <f t="shared" si="135"/>
        <v>-2.64E-2</v>
      </c>
      <c r="O50" s="1480">
        <f t="shared" si="135"/>
        <v>-2.53E-2</v>
      </c>
      <c r="P50" s="1480">
        <f t="shared" si="135"/>
        <v>-3.0200000000000001E-2</v>
      </c>
      <c r="Q50" s="1480">
        <f t="shared" si="135"/>
        <v>1.52E-2</v>
      </c>
      <c r="R50" s="1473"/>
      <c r="S50" s="1479">
        <f>B50/B51-1</f>
        <v>-2.4137638417038754E-2</v>
      </c>
      <c r="T50" s="1480">
        <f>C50/C51-1</f>
        <v>-2.248773845264096E-2</v>
      </c>
      <c r="U50" s="1480">
        <f>E50/E51-1</f>
        <v>-2.7323794502735366E-2</v>
      </c>
      <c r="V50" s="1480">
        <f>F50/F51-1</f>
        <v>1.7910204153148035E-2</v>
      </c>
      <c r="X50" s="1459"/>
      <c r="Y50" s="1459"/>
      <c r="Z50" s="1459"/>
    </row>
    <row r="51" spans="1:26" ht="13.8" thickBot="1">
      <c r="A51" s="1460" t="s">
        <v>1178</v>
      </c>
      <c r="B51" s="1510">
        <v>214</v>
      </c>
      <c r="C51" s="1510">
        <v>188</v>
      </c>
      <c r="D51" s="1510">
        <f t="shared" si="133"/>
        <v>188</v>
      </c>
      <c r="E51" s="1510">
        <v>289</v>
      </c>
      <c r="F51" s="1511">
        <v>166</v>
      </c>
      <c r="G51" s="3331">
        <v>2008</v>
      </c>
      <c r="H51" s="1481">
        <v>4</v>
      </c>
      <c r="I51" s="1481">
        <v>1.73</v>
      </c>
      <c r="J51" s="1481">
        <v>0.03</v>
      </c>
      <c r="K51" s="1481">
        <v>2.59</v>
      </c>
      <c r="L51" s="1482">
        <v>-1.66</v>
      </c>
      <c r="N51" s="1471">
        <f t="shared" si="135"/>
        <v>1.7299999999999999E-2</v>
      </c>
      <c r="O51" s="1472">
        <f t="shared" si="135"/>
        <v>2.9999999999999997E-4</v>
      </c>
      <c r="P51" s="1472">
        <f t="shared" si="135"/>
        <v>2.5899999999999999E-2</v>
      </c>
      <c r="Q51" s="1472">
        <f t="shared" si="135"/>
        <v>-1.66E-2</v>
      </c>
      <c r="R51" s="1473"/>
      <c r="S51" s="1474"/>
      <c r="T51" s="1475"/>
      <c r="U51" s="1475"/>
      <c r="V51" s="1475"/>
      <c r="X51" s="1475"/>
      <c r="Y51" s="1475"/>
      <c r="Z51" s="1475"/>
    </row>
    <row r="52" spans="1:26">
      <c r="A52" s="1460" t="s">
        <v>1179</v>
      </c>
      <c r="B52" s="1476">
        <f t="shared" ref="B52:C54" si="151">B51/(1+N51)</f>
        <v>210.36075887152265</v>
      </c>
      <c r="C52" s="1476">
        <f t="shared" si="151"/>
        <v>187.94361691492554</v>
      </c>
      <c r="D52" s="1476">
        <f t="shared" si="133"/>
        <v>187.94361691492554</v>
      </c>
      <c r="E52" s="1476">
        <f t="shared" ref="E52:F54" si="152">E51/(1+P51)</f>
        <v>281.70386977288234</v>
      </c>
      <c r="F52" s="1476">
        <f t="shared" si="152"/>
        <v>168.80211511083994</v>
      </c>
      <c r="G52" s="3332">
        <v>2008</v>
      </c>
      <c r="H52" s="1486">
        <v>3</v>
      </c>
      <c r="I52" s="1486">
        <v>1.96</v>
      </c>
      <c r="J52" s="1486">
        <v>2.36</v>
      </c>
      <c r="K52" s="1486">
        <v>1.82</v>
      </c>
      <c r="L52" s="1487">
        <v>2.2200000000000002</v>
      </c>
      <c r="N52" s="1471">
        <f t="shared" si="135"/>
        <v>1.9599999999999999E-2</v>
      </c>
      <c r="O52" s="1472">
        <f t="shared" si="135"/>
        <v>2.3599999999999999E-2</v>
      </c>
      <c r="P52" s="1472">
        <f t="shared" si="135"/>
        <v>1.8200000000000001E-2</v>
      </c>
      <c r="Q52" s="1472">
        <f t="shared" si="135"/>
        <v>2.2200000000000001E-2</v>
      </c>
      <c r="R52" s="1473"/>
      <c r="S52" s="1471"/>
      <c r="T52" s="1472"/>
      <c r="U52" s="1472"/>
      <c r="V52" s="1472"/>
    </row>
    <row r="53" spans="1:26">
      <c r="A53" s="1460" t="s">
        <v>1180</v>
      </c>
      <c r="B53" s="1476">
        <f t="shared" si="151"/>
        <v>206.31694671589116</v>
      </c>
      <c r="C53" s="1476">
        <f t="shared" si="151"/>
        <v>183.61041121036101</v>
      </c>
      <c r="D53" s="1476">
        <f t="shared" si="133"/>
        <v>183.61041121036101</v>
      </c>
      <c r="E53" s="1476">
        <f t="shared" si="152"/>
        <v>276.66850301795557</v>
      </c>
      <c r="F53" s="1476">
        <f t="shared" si="152"/>
        <v>165.1360938278614</v>
      </c>
      <c r="G53" s="3332">
        <v>2008</v>
      </c>
      <c r="H53" s="1464">
        <v>2</v>
      </c>
      <c r="I53" s="1464">
        <v>4.93</v>
      </c>
      <c r="J53" s="1464">
        <v>7.38</v>
      </c>
      <c r="K53" s="1464">
        <v>3.98</v>
      </c>
      <c r="L53" s="1478">
        <v>6.86</v>
      </c>
      <c r="N53" s="1471">
        <f t="shared" si="135"/>
        <v>4.9299999999999997E-2</v>
      </c>
      <c r="O53" s="1472">
        <f t="shared" si="135"/>
        <v>7.3800000000000004E-2</v>
      </c>
      <c r="P53" s="1472">
        <f t="shared" si="135"/>
        <v>3.9800000000000002E-2</v>
      </c>
      <c r="Q53" s="1472">
        <f t="shared" si="135"/>
        <v>6.8600000000000008E-2</v>
      </c>
      <c r="R53" s="1473"/>
      <c r="S53" s="1471"/>
      <c r="T53" s="1472"/>
      <c r="U53" s="1472"/>
      <c r="V53" s="1472"/>
    </row>
    <row r="54" spans="1:26" s="1516" customFormat="1" ht="13.8" thickBot="1">
      <c r="A54" s="1460" t="s">
        <v>1181</v>
      </c>
      <c r="B54" s="1513">
        <f t="shared" si="151"/>
        <v>196.62341248059772</v>
      </c>
      <c r="C54" s="1513">
        <f t="shared" si="151"/>
        <v>170.99125648199012</v>
      </c>
      <c r="D54" s="1513">
        <f t="shared" si="133"/>
        <v>170.99125648199012</v>
      </c>
      <c r="E54" s="1513">
        <f t="shared" si="152"/>
        <v>266.07857570490052</v>
      </c>
      <c r="F54" s="1513">
        <f t="shared" si="152"/>
        <v>154.53499328828505</v>
      </c>
      <c r="G54" s="3333">
        <v>2008</v>
      </c>
      <c r="H54" s="1514">
        <v>1</v>
      </c>
      <c r="I54" s="1514">
        <v>4.1399999999999997</v>
      </c>
      <c r="J54" s="1514">
        <v>3.45</v>
      </c>
      <c r="K54" s="1514">
        <v>4.95</v>
      </c>
      <c r="L54" s="1515">
        <v>4.82</v>
      </c>
      <c r="N54" s="1517">
        <f t="shared" si="135"/>
        <v>4.1399999999999999E-2</v>
      </c>
      <c r="O54" s="1518">
        <f t="shared" si="135"/>
        <v>3.4500000000000003E-2</v>
      </c>
      <c r="P54" s="1518">
        <f t="shared" si="135"/>
        <v>4.9500000000000002E-2</v>
      </c>
      <c r="Q54" s="1518">
        <f t="shared" si="135"/>
        <v>4.82E-2</v>
      </c>
      <c r="R54" s="1519"/>
      <c r="S54" s="1517">
        <f>B54/B55-1</f>
        <v>4.5869215322328349E-2</v>
      </c>
      <c r="T54" s="1518">
        <f>C54/C55-1</f>
        <v>3.6310645345394743E-2</v>
      </c>
      <c r="U54" s="1518">
        <f>E54/E55-1</f>
        <v>4.7553447657088688E-2</v>
      </c>
      <c r="V54" s="1518">
        <f>F54/F55-1</f>
        <v>4.4155360055980086E-2</v>
      </c>
      <c r="X54" s="1520"/>
      <c r="Y54" s="1520"/>
      <c r="Z54" s="1520"/>
    </row>
    <row r="55" spans="1:26" ht="13.8" thickBot="1">
      <c r="A55" s="1460" t="s">
        <v>1182</v>
      </c>
      <c r="B55" s="1468">
        <v>188</v>
      </c>
      <c r="C55" s="1468">
        <v>165</v>
      </c>
      <c r="D55" s="1468">
        <f t="shared" si="133"/>
        <v>165</v>
      </c>
      <c r="E55" s="1468">
        <v>254</v>
      </c>
      <c r="F55" s="1469">
        <v>148</v>
      </c>
      <c r="G55" s="3331">
        <v>2007</v>
      </c>
      <c r="H55" s="1521">
        <v>4</v>
      </c>
      <c r="I55" s="1521">
        <v>5.51</v>
      </c>
      <c r="J55" s="1521">
        <v>4.8899999999999997</v>
      </c>
      <c r="K55" s="1521">
        <v>6.43</v>
      </c>
      <c r="L55" s="1522">
        <v>5.36</v>
      </c>
      <c r="N55" s="1523">
        <f t="shared" ref="N55:O58" si="153">B55/B56-1</f>
        <v>4.1339718365245526E-2</v>
      </c>
      <c r="O55" s="1524">
        <f t="shared" si="153"/>
        <v>4.0324492593776018E-2</v>
      </c>
      <c r="P55" s="1524">
        <f t="shared" ref="P55:Q58" si="154">E55/E56-1</f>
        <v>6.1625555347990968E-2</v>
      </c>
      <c r="Q55" s="1524">
        <f t="shared" si="154"/>
        <v>4.6757569250590603E-2</v>
      </c>
      <c r="R55" s="1473"/>
      <c r="S55" s="1474"/>
      <c r="T55" s="1475"/>
      <c r="U55" s="1475"/>
      <c r="V55" s="1475"/>
      <c r="X55" s="1475"/>
      <c r="Y55" s="1475"/>
      <c r="Z55" s="1475"/>
    </row>
    <row r="56" spans="1:26">
      <c r="A56" s="1460" t="s">
        <v>1183</v>
      </c>
      <c r="B56" s="1476">
        <f t="shared" ref="B56:C58" si="155">B57+(B$55-B$59)*I56/SUM(I$55:I$58)</f>
        <v>180.5366651097618</v>
      </c>
      <c r="C56" s="1476">
        <f t="shared" si="155"/>
        <v>158.60435967302453</v>
      </c>
      <c r="D56" s="1476">
        <f t="shared" si="133"/>
        <v>158.60435967302453</v>
      </c>
      <c r="E56" s="1476">
        <f t="shared" ref="E56:F58" si="156">E57+(E$55-E$59)*K56/SUM(K$55:K$58)</f>
        <v>239.25573260785075</v>
      </c>
      <c r="F56" s="1476">
        <f t="shared" si="156"/>
        <v>141.38899430740037</v>
      </c>
      <c r="G56" s="3332">
        <v>2007</v>
      </c>
      <c r="H56" s="1486">
        <v>3</v>
      </c>
      <c r="I56" s="1486">
        <v>8.65</v>
      </c>
      <c r="J56" s="1486">
        <v>8.06</v>
      </c>
      <c r="K56" s="1486">
        <v>9.94</v>
      </c>
      <c r="L56" s="1487">
        <v>5.8</v>
      </c>
      <c r="N56" s="1523">
        <f t="shared" si="153"/>
        <v>6.940217571740015E-2</v>
      </c>
      <c r="O56" s="1524">
        <f t="shared" si="153"/>
        <v>7.1197482471153428E-2</v>
      </c>
      <c r="P56" s="1524">
        <f t="shared" si="154"/>
        <v>0.10529679922579582</v>
      </c>
      <c r="Q56" s="1524">
        <f t="shared" si="154"/>
        <v>5.3292245059512133E-2</v>
      </c>
      <c r="R56" s="1473"/>
      <c r="S56" s="1471"/>
      <c r="T56" s="1472"/>
      <c r="U56" s="1472"/>
      <c r="V56" s="1472"/>
      <c r="X56" s="1525"/>
      <c r="Y56" s="1525"/>
      <c r="Z56" s="1525"/>
    </row>
    <row r="57" spans="1:26">
      <c r="A57" s="1460" t="s">
        <v>1184</v>
      </c>
      <c r="B57" s="1476">
        <f t="shared" si="155"/>
        <v>168.82017748715555</v>
      </c>
      <c r="C57" s="1476">
        <f t="shared" si="155"/>
        <v>148.06267029972753</v>
      </c>
      <c r="D57" s="1476">
        <f t="shared" si="133"/>
        <v>148.06267029972753</v>
      </c>
      <c r="E57" s="1476">
        <f t="shared" si="156"/>
        <v>216.46288379323747</v>
      </c>
      <c r="F57" s="1476">
        <f t="shared" si="156"/>
        <v>134.23529411764704</v>
      </c>
      <c r="G57" s="3332">
        <v>2007</v>
      </c>
      <c r="H57" s="1464">
        <v>2</v>
      </c>
      <c r="I57" s="1464">
        <v>3.67</v>
      </c>
      <c r="J57" s="1464">
        <v>2.3199999999999998</v>
      </c>
      <c r="K57" s="1464">
        <v>5.0199999999999996</v>
      </c>
      <c r="L57" s="1478">
        <v>6.71</v>
      </c>
      <c r="N57" s="1523">
        <f t="shared" si="153"/>
        <v>3.0339138143848032E-2</v>
      </c>
      <c r="O57" s="1524">
        <f t="shared" si="153"/>
        <v>2.0922341588790472E-2</v>
      </c>
      <c r="P57" s="1524">
        <f t="shared" si="154"/>
        <v>5.6164796592717003E-2</v>
      </c>
      <c r="Q57" s="1524">
        <f t="shared" si="154"/>
        <v>6.5704536723887319E-2</v>
      </c>
      <c r="R57" s="1473"/>
      <c r="S57" s="1471"/>
      <c r="T57" s="1472"/>
      <c r="U57" s="1472"/>
      <c r="V57" s="1472"/>
      <c r="X57" s="1525"/>
      <c r="Y57" s="1525"/>
      <c r="Z57" s="1525"/>
    </row>
    <row r="58" spans="1:26">
      <c r="A58" s="1460" t="s">
        <v>1185</v>
      </c>
      <c r="B58" s="1476">
        <f t="shared" si="155"/>
        <v>163.84913591779542</v>
      </c>
      <c r="C58" s="1476">
        <f t="shared" si="155"/>
        <v>145.0283378746594</v>
      </c>
      <c r="D58" s="1476">
        <f t="shared" si="133"/>
        <v>145.0283378746594</v>
      </c>
      <c r="E58" s="1476">
        <f t="shared" si="156"/>
        <v>204.95180722891567</v>
      </c>
      <c r="F58" s="1476">
        <f t="shared" si="156"/>
        <v>125.95920303605313</v>
      </c>
      <c r="G58" s="3333">
        <v>2007</v>
      </c>
      <c r="H58" s="1463">
        <v>1</v>
      </c>
      <c r="I58" s="1463">
        <v>3.58</v>
      </c>
      <c r="J58" s="1463">
        <v>3.08</v>
      </c>
      <c r="K58" s="1463">
        <v>4.34</v>
      </c>
      <c r="L58" s="1477">
        <v>3.21</v>
      </c>
      <c r="N58" s="1526">
        <f t="shared" si="153"/>
        <v>3.0497710174814063E-2</v>
      </c>
      <c r="O58" s="1527">
        <f t="shared" si="153"/>
        <v>2.8569772160704998E-2</v>
      </c>
      <c r="P58" s="1527">
        <f t="shared" si="154"/>
        <v>5.1034908866234296E-2</v>
      </c>
      <c r="Q58" s="1527">
        <f t="shared" si="154"/>
        <v>3.245248390207478E-2</v>
      </c>
      <c r="R58" s="1473"/>
      <c r="S58" s="1479">
        <f>B58/B59-1</f>
        <v>3.0497710174814063E-2</v>
      </c>
      <c r="T58" s="1480">
        <f>C58/C59-1</f>
        <v>2.8569772160704998E-2</v>
      </c>
      <c r="U58" s="1480">
        <f>E58/E59-1</f>
        <v>5.1034908866234296E-2</v>
      </c>
      <c r="V58" s="1480">
        <f>F58/F59-1</f>
        <v>3.245248390207478E-2</v>
      </c>
      <c r="X58" s="1525"/>
      <c r="Y58" s="1525"/>
      <c r="Z58" s="1525"/>
    </row>
    <row r="59" spans="1:26" ht="13.8" thickBot="1">
      <c r="A59" s="1460" t="s">
        <v>1186</v>
      </c>
      <c r="B59" s="1489">
        <v>159</v>
      </c>
      <c r="C59" s="1489">
        <v>141</v>
      </c>
      <c r="D59" s="1489">
        <f t="shared" si="133"/>
        <v>141</v>
      </c>
      <c r="E59" s="1489">
        <v>195</v>
      </c>
      <c r="F59" s="1490">
        <v>122</v>
      </c>
      <c r="G59" s="3331">
        <v>2006</v>
      </c>
      <c r="H59" s="1481">
        <v>4</v>
      </c>
      <c r="I59" s="1481">
        <v>3.79</v>
      </c>
      <c r="J59" s="1481">
        <v>2.21</v>
      </c>
      <c r="K59" s="1481">
        <v>5.65</v>
      </c>
      <c r="L59" s="1482">
        <v>5.41</v>
      </c>
      <c r="N59" s="1523">
        <f t="shared" ref="N59:O62" si="157">I59/SUM(I$59:I$62)*(B$59/B$63-1)</f>
        <v>7.245466462748526E-2</v>
      </c>
      <c r="O59" s="1524">
        <f t="shared" si="157"/>
        <v>2.3237230038062766E-2</v>
      </c>
      <c r="P59" s="1524">
        <f t="shared" ref="P59:Q62" si="158">K59/SUM(K$59:K$62)*(E$59/E$63-1)</f>
        <v>0.16146893866323722</v>
      </c>
      <c r="Q59" s="1524">
        <f t="shared" si="158"/>
        <v>5.0755230321793784E-2</v>
      </c>
      <c r="R59" s="1473"/>
      <c r="S59" s="1474"/>
      <c r="T59" s="1475"/>
      <c r="U59" s="1475"/>
      <c r="V59" s="1475"/>
      <c r="X59" s="1525"/>
      <c r="Y59" s="1525"/>
      <c r="Z59" s="1525"/>
    </row>
    <row r="60" spans="1:26">
      <c r="A60" s="1460" t="s">
        <v>1187</v>
      </c>
      <c r="B60" s="1476">
        <f t="shared" ref="B60:C62" si="159">B61+(B$59-B$63)*I60/SUM(I$59:I$62)</f>
        <v>149.00125628140702</v>
      </c>
      <c r="C60" s="1476">
        <f t="shared" si="159"/>
        <v>137.95592286501378</v>
      </c>
      <c r="D60" s="1476">
        <f t="shared" si="133"/>
        <v>137.95592286501378</v>
      </c>
      <c r="E60" s="1476">
        <f t="shared" ref="E60:F62" si="160">E61+(E$59-E$63)*K60/SUM(K$59:K$62)</f>
        <v>169.97231450719823</v>
      </c>
      <c r="F60" s="1476">
        <f t="shared" si="160"/>
        <v>116.21390374331551</v>
      </c>
      <c r="G60" s="3332">
        <v>2006</v>
      </c>
      <c r="H60" s="1486">
        <v>3</v>
      </c>
      <c r="I60" s="1486">
        <v>0.92</v>
      </c>
      <c r="J60" s="1486">
        <v>1.08</v>
      </c>
      <c r="K60" s="1486">
        <v>0.73</v>
      </c>
      <c r="L60" s="1487">
        <v>1.08</v>
      </c>
      <c r="N60" s="1523">
        <f t="shared" si="157"/>
        <v>1.7587939698492462E-2</v>
      </c>
      <c r="O60" s="1524">
        <f t="shared" si="157"/>
        <v>1.1355750425840628E-2</v>
      </c>
      <c r="P60" s="1524">
        <f t="shared" si="158"/>
        <v>2.0862358446754544E-2</v>
      </c>
      <c r="Q60" s="1524">
        <f t="shared" si="158"/>
        <v>1.0132282578103011E-2</v>
      </c>
      <c r="R60" s="1473"/>
      <c r="S60" s="1471"/>
      <c r="T60" s="1472"/>
      <c r="U60" s="1472"/>
      <c r="V60" s="1472"/>
      <c r="X60" s="1525"/>
      <c r="Y60" s="1525"/>
      <c r="Z60" s="1525"/>
    </row>
    <row r="61" spans="1:26">
      <c r="A61" s="1460" t="s">
        <v>1188</v>
      </c>
      <c r="B61" s="1476">
        <f t="shared" si="159"/>
        <v>146.57412060301507</v>
      </c>
      <c r="C61" s="1476">
        <f t="shared" si="159"/>
        <v>136.46831955922866</v>
      </c>
      <c r="D61" s="1476">
        <f t="shared" si="133"/>
        <v>136.46831955922866</v>
      </c>
      <c r="E61" s="1476">
        <f t="shared" si="160"/>
        <v>166.73864894795128</v>
      </c>
      <c r="F61" s="1476">
        <f t="shared" si="160"/>
        <v>115.05882352941177</v>
      </c>
      <c r="G61" s="3332">
        <v>2006</v>
      </c>
      <c r="H61" s="1464">
        <v>2</v>
      </c>
      <c r="I61" s="1464">
        <v>0.96</v>
      </c>
      <c r="J61" s="1464">
        <v>0.25</v>
      </c>
      <c r="K61" s="1464">
        <v>1.9</v>
      </c>
      <c r="L61" s="1478">
        <v>0.95</v>
      </c>
      <c r="N61" s="1523">
        <f t="shared" si="157"/>
        <v>1.8352632728861701E-2</v>
      </c>
      <c r="O61" s="1524">
        <f t="shared" si="157"/>
        <v>2.6286459319075526E-3</v>
      </c>
      <c r="P61" s="1524">
        <f t="shared" si="158"/>
        <v>5.4299289107991269E-2</v>
      </c>
      <c r="Q61" s="1524">
        <f t="shared" si="158"/>
        <v>8.9126559714794995E-3</v>
      </c>
      <c r="R61" s="1473"/>
      <c r="S61" s="1471"/>
      <c r="T61" s="1472"/>
      <c r="U61" s="1472"/>
      <c r="V61" s="1472"/>
      <c r="X61" s="1525"/>
      <c r="Y61" s="1525"/>
      <c r="Z61" s="1525"/>
    </row>
    <row r="62" spans="1:26">
      <c r="A62" s="1460" t="s">
        <v>1189</v>
      </c>
      <c r="B62" s="1476">
        <f t="shared" si="159"/>
        <v>144.04145728643215</v>
      </c>
      <c r="C62" s="1476">
        <f t="shared" si="159"/>
        <v>136.12396694214877</v>
      </c>
      <c r="D62" s="1476">
        <f t="shared" si="133"/>
        <v>136.12396694214877</v>
      </c>
      <c r="E62" s="1476">
        <f t="shared" si="160"/>
        <v>158.32225913621264</v>
      </c>
      <c r="F62" s="1476">
        <f t="shared" si="160"/>
        <v>114.04278074866311</v>
      </c>
      <c r="G62" s="3333">
        <v>2006</v>
      </c>
      <c r="H62" s="1463">
        <v>1</v>
      </c>
      <c r="I62" s="1463">
        <v>2.29</v>
      </c>
      <c r="J62" s="1463">
        <v>3.72</v>
      </c>
      <c r="K62" s="1463">
        <v>0.75</v>
      </c>
      <c r="L62" s="1477">
        <v>0.04</v>
      </c>
      <c r="N62" s="1526">
        <f t="shared" si="157"/>
        <v>4.3778675988638847E-2</v>
      </c>
      <c r="O62" s="1527">
        <f t="shared" si="157"/>
        <v>3.9114251466784385E-2</v>
      </c>
      <c r="P62" s="1527">
        <f t="shared" si="158"/>
        <v>2.1433929911049188E-2</v>
      </c>
      <c r="Q62" s="1527">
        <f t="shared" si="158"/>
        <v>3.7526972511492629E-4</v>
      </c>
      <c r="R62" s="1473"/>
      <c r="S62" s="1479">
        <f>B62/B63-1</f>
        <v>4.3778675988638716E-2</v>
      </c>
      <c r="T62" s="1480">
        <f>C62/C63-1</f>
        <v>3.91142514667846E-2</v>
      </c>
      <c r="U62" s="1480">
        <f>E62/E63-1</f>
        <v>2.143392991104931E-2</v>
      </c>
      <c r="V62" s="1480">
        <f>F62/F63-1</f>
        <v>3.7526972511492396E-4</v>
      </c>
      <c r="X62" s="1525"/>
      <c r="Y62" s="1525"/>
      <c r="Z62" s="1525"/>
    </row>
    <row r="63" spans="1:26" ht="13.8" thickBot="1">
      <c r="A63" s="1460" t="s">
        <v>1190</v>
      </c>
      <c r="B63" s="1489">
        <v>138</v>
      </c>
      <c r="C63" s="1489">
        <v>131</v>
      </c>
      <c r="D63" s="1489">
        <f t="shared" si="133"/>
        <v>131</v>
      </c>
      <c r="E63" s="1489">
        <v>155</v>
      </c>
      <c r="F63" s="1490">
        <v>114</v>
      </c>
      <c r="G63" s="3331">
        <v>2005</v>
      </c>
      <c r="H63" s="1481">
        <v>4</v>
      </c>
      <c r="I63" s="1481">
        <v>3.29</v>
      </c>
      <c r="J63" s="1481">
        <v>1.44</v>
      </c>
      <c r="K63" s="1481">
        <v>0.66</v>
      </c>
      <c r="L63" s="1482">
        <v>7.78</v>
      </c>
      <c r="N63" s="1523">
        <f t="shared" ref="N63:O66" si="161">I63/SUM(I$63:I$66)*(B$63/B$67-1)</f>
        <v>9.9404603216919935E-2</v>
      </c>
      <c r="O63" s="1524">
        <f t="shared" si="161"/>
        <v>4.7636550760861554E-2</v>
      </c>
      <c r="P63" s="1524">
        <f t="shared" ref="P63:Q66" si="162">K63/SUM(K$63:K$66)*(E$63/E$67-1)</f>
        <v>8.3756345177664976E-2</v>
      </c>
      <c r="Q63" s="1524">
        <f t="shared" si="162"/>
        <v>5.2148766661559584E-2</v>
      </c>
      <c r="R63" s="1473"/>
      <c r="S63" s="1474"/>
      <c r="T63" s="1475"/>
      <c r="U63" s="1475"/>
      <c r="V63" s="1475"/>
      <c r="X63" s="1525"/>
      <c r="Y63" s="1525"/>
      <c r="Z63" s="1525"/>
    </row>
    <row r="64" spans="1:26">
      <c r="A64" s="1460" t="s">
        <v>1191</v>
      </c>
      <c r="B64" s="1476">
        <f t="shared" ref="B64:C66" si="163">B65+(B$63-B$67)*I64/SUM(I$63:I$66)</f>
        <v>125.9720430107527</v>
      </c>
      <c r="C64" s="1476">
        <f t="shared" si="163"/>
        <v>125.1883408071749</v>
      </c>
      <c r="D64" s="1476">
        <f t="shared" si="133"/>
        <v>125.1883408071749</v>
      </c>
      <c r="E64" s="1476">
        <f t="shared" ref="E64:F66" si="164">E65+(E$63-E$67)*K64/SUM(K$63:K$66)</f>
        <v>144.61421319796952</v>
      </c>
      <c r="F64" s="1476">
        <f t="shared" si="164"/>
        <v>108.42008196721311</v>
      </c>
      <c r="G64" s="3332">
        <v>2005</v>
      </c>
      <c r="H64" s="1486">
        <v>3</v>
      </c>
      <c r="I64" s="1486">
        <v>0.46</v>
      </c>
      <c r="J64" s="1486">
        <v>0.32</v>
      </c>
      <c r="K64" s="1486">
        <v>0.42</v>
      </c>
      <c r="L64" s="1487">
        <v>0.64</v>
      </c>
      <c r="N64" s="1523">
        <f t="shared" si="161"/>
        <v>1.3898515951301874E-2</v>
      </c>
      <c r="O64" s="1524">
        <f t="shared" si="161"/>
        <v>1.0585900169080346E-2</v>
      </c>
      <c r="P64" s="1524">
        <f t="shared" si="162"/>
        <v>5.3299492385786795E-2</v>
      </c>
      <c r="Q64" s="1524">
        <f t="shared" si="162"/>
        <v>4.2898728359123568E-3</v>
      </c>
      <c r="R64" s="1473"/>
      <c r="S64" s="1471"/>
      <c r="T64" s="1472"/>
      <c r="U64" s="1472"/>
      <c r="V64" s="1472"/>
      <c r="X64" s="1525"/>
      <c r="Y64" s="1525"/>
      <c r="Z64" s="1525"/>
    </row>
    <row r="65" spans="1:26">
      <c r="A65" s="1460" t="s">
        <v>1192</v>
      </c>
      <c r="B65" s="1476">
        <f t="shared" si="163"/>
        <v>124.29032258064517</v>
      </c>
      <c r="C65" s="1476">
        <f t="shared" si="163"/>
        <v>123.8968609865471</v>
      </c>
      <c r="D65" s="1476">
        <f t="shared" si="133"/>
        <v>123.8968609865471</v>
      </c>
      <c r="E65" s="1476">
        <f t="shared" si="164"/>
        <v>138.00507614213197</v>
      </c>
      <c r="F65" s="1476">
        <f t="shared" si="164"/>
        <v>107.96106557377048</v>
      </c>
      <c r="G65" s="3332">
        <v>2005</v>
      </c>
      <c r="H65" s="1464">
        <v>2</v>
      </c>
      <c r="I65" s="1464">
        <v>0.47</v>
      </c>
      <c r="J65" s="1464">
        <v>0.1</v>
      </c>
      <c r="K65" s="1464">
        <v>0.52</v>
      </c>
      <c r="L65" s="1478">
        <v>0.79</v>
      </c>
      <c r="N65" s="1523">
        <f t="shared" si="161"/>
        <v>1.420065760241713E-2</v>
      </c>
      <c r="O65" s="1524">
        <f t="shared" si="161"/>
        <v>3.3080938028376083E-3</v>
      </c>
      <c r="P65" s="1524">
        <f t="shared" si="162"/>
        <v>6.598984771573603E-2</v>
      </c>
      <c r="Q65" s="1524">
        <f t="shared" si="162"/>
        <v>5.2953117818293153E-3</v>
      </c>
      <c r="R65" s="1473"/>
      <c r="S65" s="1471"/>
      <c r="T65" s="1472"/>
      <c r="U65" s="1472"/>
      <c r="V65" s="1472"/>
      <c r="X65" s="1525"/>
      <c r="Y65" s="1525"/>
      <c r="Z65" s="1525"/>
    </row>
    <row r="66" spans="1:26">
      <c r="A66" s="1460" t="s">
        <v>1193</v>
      </c>
      <c r="B66" s="1476">
        <f t="shared" si="163"/>
        <v>122.57204301075269</v>
      </c>
      <c r="C66" s="1476">
        <f t="shared" si="163"/>
        <v>123.4932735426009</v>
      </c>
      <c r="D66" s="1476">
        <f t="shared" si="133"/>
        <v>123.4932735426009</v>
      </c>
      <c r="E66" s="1476">
        <f t="shared" si="164"/>
        <v>129.82233502538071</v>
      </c>
      <c r="F66" s="1476">
        <f t="shared" si="164"/>
        <v>107.39446721311475</v>
      </c>
      <c r="G66" s="3333">
        <v>2005</v>
      </c>
      <c r="H66" s="1463">
        <v>1</v>
      </c>
      <c r="I66" s="1463">
        <v>0.43</v>
      </c>
      <c r="J66" s="1463">
        <v>0.37</v>
      </c>
      <c r="K66" s="1463">
        <v>0.37</v>
      </c>
      <c r="L66" s="1477">
        <v>0.55000000000000004</v>
      </c>
      <c r="N66" s="1526">
        <f t="shared" si="161"/>
        <v>1.2992090997956099E-2</v>
      </c>
      <c r="O66" s="1527">
        <f t="shared" si="161"/>
        <v>1.2239947070499151E-2</v>
      </c>
      <c r="P66" s="1527">
        <f t="shared" si="162"/>
        <v>4.6954314720812178E-2</v>
      </c>
      <c r="Q66" s="1527">
        <f t="shared" si="162"/>
        <v>3.6866094683621815E-3</v>
      </c>
      <c r="R66" s="1473"/>
      <c r="S66" s="1479">
        <f>B66/B67-1</f>
        <v>1.2992090997956174E-2</v>
      </c>
      <c r="T66" s="1480">
        <f>C66/C67-1</f>
        <v>1.2239947070499246E-2</v>
      </c>
      <c r="U66" s="1480">
        <f>E66/E67-1</f>
        <v>4.695431472081224E-2</v>
      </c>
      <c r="V66" s="1480">
        <f>F66/F67-1</f>
        <v>3.6866094683620787E-3</v>
      </c>
      <c r="X66" s="1525"/>
      <c r="Y66" s="1525"/>
      <c r="Z66" s="1525"/>
    </row>
    <row r="67" spans="1:26" ht="13.8" thickBot="1">
      <c r="A67" s="1460" t="s">
        <v>1194</v>
      </c>
      <c r="B67" s="1510">
        <v>121</v>
      </c>
      <c r="C67" s="1510">
        <v>122</v>
      </c>
      <c r="D67" s="1510">
        <f t="shared" si="133"/>
        <v>122</v>
      </c>
      <c r="E67" s="1510">
        <v>124</v>
      </c>
      <c r="F67" s="1511">
        <v>107</v>
      </c>
      <c r="G67" s="3331">
        <v>2004</v>
      </c>
      <c r="H67" s="1481">
        <v>4</v>
      </c>
      <c r="I67" s="1481">
        <v>0.33</v>
      </c>
      <c r="J67" s="1481">
        <v>0.5</v>
      </c>
      <c r="K67" s="1481">
        <v>0.5</v>
      </c>
      <c r="L67" s="1482">
        <v>0</v>
      </c>
      <c r="N67" s="1523">
        <f t="shared" ref="N67:O70" si="165">I67/SUM(I$67:I$70)*(B$67/B$71-1)</f>
        <v>1.3391770148526898E-2</v>
      </c>
      <c r="O67" s="1524">
        <f t="shared" si="165"/>
        <v>1.063264221158958E-2</v>
      </c>
      <c r="P67" s="1524">
        <f t="shared" ref="P67:Q70" si="166">K67/SUM(K$67:K$70)*(E$67/E$71-1)</f>
        <v>2.2244466688911134E-2</v>
      </c>
      <c r="Q67" s="1524">
        <f t="shared" si="166"/>
        <v>0</v>
      </c>
      <c r="R67" s="1473"/>
      <c r="S67" s="1474"/>
      <c r="T67" s="1475"/>
      <c r="U67" s="1475"/>
      <c r="V67" s="1475"/>
      <c r="X67" s="1525"/>
      <c r="Y67" s="1525"/>
      <c r="Z67" s="1525"/>
    </row>
    <row r="68" spans="1:26">
      <c r="A68" s="1460" t="s">
        <v>1195</v>
      </c>
      <c r="B68" s="1476">
        <f t="shared" ref="B68:C70" si="167">B69+(B$67-B$71)*I68/SUM(I$67:I$70)</f>
        <v>119.51351351351352</v>
      </c>
      <c r="C68" s="1476">
        <f t="shared" si="167"/>
        <v>120.7878787878788</v>
      </c>
      <c r="D68" s="1476">
        <f t="shared" si="133"/>
        <v>120.7878787878788</v>
      </c>
      <c r="E68" s="1476">
        <f t="shared" ref="E68:F70" si="168">E69+(E$67-E$71)*K68/SUM(K$67:K$70)</f>
        <v>121.5975975975976</v>
      </c>
      <c r="F68" s="1476">
        <f t="shared" si="168"/>
        <v>107</v>
      </c>
      <c r="G68" s="3332">
        <v>2004</v>
      </c>
      <c r="H68" s="1486">
        <v>3</v>
      </c>
      <c r="I68" s="1486">
        <v>0.56000000000000005</v>
      </c>
      <c r="J68" s="1486">
        <v>0.8</v>
      </c>
      <c r="K68" s="1486">
        <v>0.83</v>
      </c>
      <c r="L68" s="1487">
        <v>0.06</v>
      </c>
      <c r="N68" s="1523">
        <f t="shared" si="165"/>
        <v>2.2725428130833527E-2</v>
      </c>
      <c r="O68" s="1524">
        <f t="shared" si="165"/>
        <v>1.7012227538543329E-2</v>
      </c>
      <c r="P68" s="1524">
        <f t="shared" si="166"/>
        <v>3.6925814703592477E-2</v>
      </c>
      <c r="Q68" s="1524">
        <f t="shared" si="166"/>
        <v>2.8846153846153744E-2</v>
      </c>
      <c r="R68" s="1473"/>
      <c r="S68" s="1471"/>
      <c r="T68" s="1472"/>
      <c r="U68" s="1472"/>
      <c r="V68" s="1472"/>
      <c r="X68" s="1525"/>
      <c r="Y68" s="1525"/>
      <c r="Z68" s="1525"/>
    </row>
    <row r="69" spans="1:26">
      <c r="A69" s="1460" t="s">
        <v>1196</v>
      </c>
      <c r="B69" s="1476">
        <f t="shared" si="167"/>
        <v>116.99099099099099</v>
      </c>
      <c r="C69" s="1476">
        <f t="shared" si="167"/>
        <v>118.84848484848486</v>
      </c>
      <c r="D69" s="1476">
        <f t="shared" si="133"/>
        <v>118.84848484848486</v>
      </c>
      <c r="E69" s="1476">
        <f t="shared" si="168"/>
        <v>117.60960960960961</v>
      </c>
      <c r="F69" s="1476">
        <f t="shared" si="168"/>
        <v>104</v>
      </c>
      <c r="G69" s="3332">
        <v>2004</v>
      </c>
      <c r="H69" s="1464">
        <v>2</v>
      </c>
      <c r="I69" s="1464">
        <v>1</v>
      </c>
      <c r="J69" s="1464">
        <v>1.5</v>
      </c>
      <c r="K69" s="1464">
        <v>1.5</v>
      </c>
      <c r="L69" s="1478">
        <v>0</v>
      </c>
      <c r="N69" s="1523">
        <f t="shared" si="165"/>
        <v>4.0581121662202721E-2</v>
      </c>
      <c r="O69" s="1524">
        <f t="shared" si="165"/>
        <v>3.1897926634768738E-2</v>
      </c>
      <c r="P69" s="1524">
        <f t="shared" si="166"/>
        <v>6.6733400066733395E-2</v>
      </c>
      <c r="Q69" s="1524">
        <f t="shared" si="166"/>
        <v>0</v>
      </c>
      <c r="R69" s="1473"/>
      <c r="S69" s="1471"/>
      <c r="T69" s="1472"/>
      <c r="U69" s="1472"/>
      <c r="V69" s="1472"/>
      <c r="X69" s="1525"/>
      <c r="Y69" s="1525"/>
      <c r="Z69" s="1525"/>
    </row>
    <row r="70" spans="1:26" s="1516" customFormat="1" ht="13.8" thickBot="1">
      <c r="A70" s="1460" t="s">
        <v>1197</v>
      </c>
      <c r="B70" s="1513">
        <f t="shared" si="167"/>
        <v>112.48648648648648</v>
      </c>
      <c r="C70" s="1513">
        <f t="shared" si="167"/>
        <v>115.21212121212122</v>
      </c>
      <c r="D70" s="1513">
        <f t="shared" si="133"/>
        <v>115.21212121212122</v>
      </c>
      <c r="E70" s="1513">
        <f t="shared" si="168"/>
        <v>110.4024024024024</v>
      </c>
      <c r="F70" s="1513">
        <f t="shared" si="168"/>
        <v>104</v>
      </c>
      <c r="G70" s="3333">
        <v>2004</v>
      </c>
      <c r="H70" s="1514">
        <v>1</v>
      </c>
      <c r="I70" s="1514">
        <v>0.33</v>
      </c>
      <c r="J70" s="1514">
        <v>0.5</v>
      </c>
      <c r="K70" s="1514">
        <v>0.5</v>
      </c>
      <c r="L70" s="1515">
        <v>0</v>
      </c>
      <c r="N70" s="1528">
        <f t="shared" si="165"/>
        <v>1.3391770148526898E-2</v>
      </c>
      <c r="O70" s="1529">
        <f t="shared" si="165"/>
        <v>1.063264221158958E-2</v>
      </c>
      <c r="P70" s="1529">
        <f t="shared" si="166"/>
        <v>2.2244466688911134E-2</v>
      </c>
      <c r="Q70" s="1529">
        <f t="shared" si="166"/>
        <v>0</v>
      </c>
      <c r="R70" s="1519"/>
      <c r="S70" s="1517">
        <f>B70/B71-1</f>
        <v>1.3391770148526883E-2</v>
      </c>
      <c r="T70" s="1518">
        <f>C70/C71-1</f>
        <v>1.063264221158966E-2</v>
      </c>
      <c r="U70" s="1518">
        <f>E70/E71-1</f>
        <v>2.2244466688911224E-2</v>
      </c>
      <c r="V70" s="1518">
        <f>F70/F71-1</f>
        <v>0</v>
      </c>
      <c r="X70" s="1530"/>
      <c r="Y70" s="1530"/>
      <c r="Z70" s="1530"/>
    </row>
    <row r="71" spans="1:26" ht="13.8" thickBot="1">
      <c r="A71" s="1460" t="s">
        <v>1198</v>
      </c>
      <c r="B71" s="1531">
        <v>111</v>
      </c>
      <c r="C71" s="1531">
        <v>114</v>
      </c>
      <c r="D71" s="1531">
        <f t="shared" si="133"/>
        <v>114</v>
      </c>
      <c r="E71" s="1531">
        <v>108</v>
      </c>
      <c r="F71" s="1532">
        <v>104</v>
      </c>
      <c r="G71" s="3331">
        <v>2003</v>
      </c>
      <c r="H71" s="1521">
        <v>4</v>
      </c>
      <c r="I71" s="1533"/>
      <c r="J71" s="1533"/>
      <c r="K71" s="1533"/>
      <c r="L71" s="1533"/>
      <c r="N71" s="1534"/>
      <c r="O71" s="1533"/>
      <c r="P71" s="1533"/>
      <c r="Q71" s="1533"/>
      <c r="S71" s="1534"/>
      <c r="T71" s="1533"/>
      <c r="U71" s="1533"/>
      <c r="V71" s="1533"/>
      <c r="X71" s="1525"/>
      <c r="Y71" s="1525"/>
      <c r="Z71" s="1525"/>
    </row>
    <row r="72" spans="1:26">
      <c r="A72" s="1460" t="s">
        <v>1199</v>
      </c>
      <c r="B72" s="1535">
        <f t="shared" ref="B72:C74" si="169">B73+(B$71-B$75)/4</f>
        <v>109.75</v>
      </c>
      <c r="C72" s="1535">
        <f t="shared" si="169"/>
        <v>112.25</v>
      </c>
      <c r="D72" s="1535">
        <f t="shared" si="133"/>
        <v>112.25</v>
      </c>
      <c r="E72" s="1535">
        <f t="shared" ref="E72:F74" si="170">E73+(E$71-E$75)/4</f>
        <v>107.25</v>
      </c>
      <c r="F72" s="1535">
        <f t="shared" si="170"/>
        <v>103.5</v>
      </c>
      <c r="G72" s="3332">
        <v>2003</v>
      </c>
      <c r="H72" s="1486">
        <v>3</v>
      </c>
      <c r="I72" s="1533"/>
      <c r="J72" s="1533"/>
      <c r="K72" s="1533"/>
      <c r="L72" s="1533"/>
      <c r="X72" s="1525"/>
      <c r="Y72" s="1525"/>
      <c r="Z72" s="1525"/>
    </row>
    <row r="73" spans="1:26">
      <c r="A73" s="1460" t="s">
        <v>1200</v>
      </c>
      <c r="B73" s="1535">
        <f t="shared" si="169"/>
        <v>108.5</v>
      </c>
      <c r="C73" s="1535">
        <f t="shared" si="169"/>
        <v>110.5</v>
      </c>
      <c r="D73" s="1535">
        <f t="shared" si="133"/>
        <v>110.5</v>
      </c>
      <c r="E73" s="1535">
        <f t="shared" si="170"/>
        <v>106.5</v>
      </c>
      <c r="F73" s="1535">
        <f t="shared" si="170"/>
        <v>103</v>
      </c>
      <c r="G73" s="3332">
        <v>2003</v>
      </c>
      <c r="H73" s="1464">
        <v>2</v>
      </c>
      <c r="I73" s="1533"/>
      <c r="J73" s="1533"/>
      <c r="K73" s="1533"/>
      <c r="L73" s="1533"/>
      <c r="X73" s="1525"/>
      <c r="Y73" s="1525"/>
      <c r="Z73" s="1525"/>
    </row>
    <row r="74" spans="1:26" ht="13.8" thickBot="1">
      <c r="A74" s="1460" t="s">
        <v>1201</v>
      </c>
      <c r="B74" s="1535">
        <f t="shared" si="169"/>
        <v>107.25</v>
      </c>
      <c r="C74" s="1535">
        <f t="shared" si="169"/>
        <v>108.75</v>
      </c>
      <c r="D74" s="1535">
        <f t="shared" si="133"/>
        <v>108.75</v>
      </c>
      <c r="E74" s="1535">
        <f t="shared" si="170"/>
        <v>105.75</v>
      </c>
      <c r="F74" s="1535">
        <f t="shared" si="170"/>
        <v>102.5</v>
      </c>
      <c r="G74" s="3333">
        <v>2003</v>
      </c>
      <c r="H74" s="1536">
        <v>1</v>
      </c>
      <c r="I74" s="1533"/>
      <c r="J74" s="1533"/>
      <c r="K74" s="1533"/>
      <c r="L74" s="1533"/>
      <c r="S74" s="1471"/>
      <c r="T74" s="1472"/>
      <c r="U74" s="1472"/>
      <c r="X74" s="1525"/>
      <c r="Y74" s="1525"/>
      <c r="Z74" s="1525"/>
    </row>
    <row r="75" spans="1:26" ht="13.8" thickBot="1">
      <c r="A75" s="1460" t="s">
        <v>1202</v>
      </c>
      <c r="B75" s="1537">
        <v>106</v>
      </c>
      <c r="C75" s="1537">
        <v>107</v>
      </c>
      <c r="D75" s="1537">
        <f t="shared" si="133"/>
        <v>107</v>
      </c>
      <c r="E75" s="1537">
        <v>105</v>
      </c>
      <c r="F75" s="1538">
        <v>102</v>
      </c>
      <c r="G75" s="3331">
        <v>2002</v>
      </c>
      <c r="H75" s="1481">
        <v>4</v>
      </c>
      <c r="I75" s="1533"/>
      <c r="J75" s="1533"/>
      <c r="K75" s="1533"/>
      <c r="L75" s="1533"/>
      <c r="N75" s="1534"/>
      <c r="O75" s="1533"/>
      <c r="P75" s="1533"/>
      <c r="Q75" s="1533"/>
      <c r="S75" s="1534"/>
      <c r="T75" s="1533"/>
      <c r="U75" s="1533"/>
      <c r="V75" s="1533"/>
      <c r="X75" s="1525"/>
      <c r="Y75" s="1525"/>
      <c r="Z75" s="1525"/>
    </row>
    <row r="76" spans="1:26">
      <c r="A76" s="1460" t="s">
        <v>1203</v>
      </c>
      <c r="B76" s="1535">
        <f t="shared" ref="B76:C78" si="171">B77+(B$75-B$79)/4</f>
        <v>105</v>
      </c>
      <c r="C76" s="1535">
        <f t="shared" si="171"/>
        <v>106</v>
      </c>
      <c r="D76" s="1535">
        <f t="shared" si="133"/>
        <v>106</v>
      </c>
      <c r="E76" s="1535">
        <f t="shared" ref="E76:F78" si="172">E77+(E$75-E$79)/4</f>
        <v>104.5</v>
      </c>
      <c r="F76" s="1535">
        <f t="shared" si="172"/>
        <v>101.5</v>
      </c>
      <c r="G76" s="3332">
        <v>2002</v>
      </c>
      <c r="H76" s="1486">
        <v>3</v>
      </c>
      <c r="I76" s="1533"/>
      <c r="J76" s="1533"/>
      <c r="K76" s="1533"/>
      <c r="L76" s="1533"/>
      <c r="X76" s="1525"/>
      <c r="Y76" s="1525"/>
      <c r="Z76" s="1525"/>
    </row>
    <row r="77" spans="1:26">
      <c r="A77" s="1460" t="s">
        <v>1204</v>
      </c>
      <c r="B77" s="1535">
        <f t="shared" si="171"/>
        <v>104</v>
      </c>
      <c r="C77" s="1535">
        <f t="shared" si="171"/>
        <v>105</v>
      </c>
      <c r="D77" s="1535">
        <f t="shared" si="133"/>
        <v>105</v>
      </c>
      <c r="E77" s="1535">
        <f t="shared" si="172"/>
        <v>104</v>
      </c>
      <c r="F77" s="1535">
        <f t="shared" si="172"/>
        <v>101</v>
      </c>
      <c r="G77" s="3332">
        <v>2002</v>
      </c>
      <c r="H77" s="1464">
        <v>2</v>
      </c>
      <c r="I77" s="1533"/>
      <c r="J77" s="1533"/>
      <c r="K77" s="1533"/>
      <c r="L77" s="1533"/>
      <c r="X77" s="1525"/>
      <c r="Y77" s="1525"/>
      <c r="Z77" s="1525"/>
    </row>
    <row r="78" spans="1:26" s="1497" customFormat="1" ht="13.8" thickBot="1">
      <c r="A78" s="1493" t="s">
        <v>1205</v>
      </c>
      <c r="B78" s="1539">
        <f t="shared" si="171"/>
        <v>103</v>
      </c>
      <c r="C78" s="1539">
        <f t="shared" si="171"/>
        <v>104</v>
      </c>
      <c r="D78" s="1539">
        <f t="shared" si="133"/>
        <v>104</v>
      </c>
      <c r="E78" s="1539">
        <f t="shared" si="172"/>
        <v>103.5</v>
      </c>
      <c r="F78" s="1539">
        <f t="shared" si="172"/>
        <v>100.5</v>
      </c>
      <c r="G78" s="3333">
        <v>2002</v>
      </c>
      <c r="H78" s="1540">
        <v>1</v>
      </c>
      <c r="I78" s="1541"/>
      <c r="J78" s="1541"/>
      <c r="K78" s="1541"/>
      <c r="L78" s="1541"/>
      <c r="N78" s="1542"/>
      <c r="S78" s="1542"/>
      <c r="X78" s="1543"/>
      <c r="Y78" s="1543"/>
      <c r="Z78" s="1543"/>
    </row>
    <row r="79" spans="1:26" ht="13.8" thickBot="1">
      <c r="B79" s="1544">
        <v>102</v>
      </c>
      <c r="C79" s="1545">
        <v>103</v>
      </c>
      <c r="D79" s="1545">
        <f t="shared" si="133"/>
        <v>103</v>
      </c>
      <c r="E79" s="1545">
        <v>103</v>
      </c>
      <c r="F79" s="1546">
        <v>100</v>
      </c>
      <c r="I79" s="1533"/>
      <c r="J79" s="1533"/>
      <c r="K79" s="1533"/>
      <c r="L79" s="1533"/>
      <c r="N79" s="1534"/>
      <c r="O79" s="1533"/>
      <c r="P79" s="1533"/>
      <c r="Q79" s="1533"/>
      <c r="S79" s="1534"/>
      <c r="T79" s="1533"/>
      <c r="U79" s="1533"/>
      <c r="V79" s="1533"/>
      <c r="X79" s="1475"/>
      <c r="Y79" s="1475"/>
      <c r="Z79" s="1475"/>
    </row>
    <row r="81" spans="1:22" s="1548" customFormat="1">
      <c r="A81" s="1547" t="s">
        <v>1206</v>
      </c>
      <c r="G81" s="1549"/>
      <c r="N81" s="1549"/>
      <c r="S81" s="1549"/>
    </row>
    <row r="82" spans="1:22" s="1548" customFormat="1">
      <c r="A82" s="1548" t="s">
        <v>1207</v>
      </c>
      <c r="G82" s="1549"/>
      <c r="N82" s="1549"/>
      <c r="S82" s="1549"/>
    </row>
    <row r="83" spans="1:22" s="1548" customFormat="1">
      <c r="A83" s="1548" t="s">
        <v>1208</v>
      </c>
      <c r="G83" s="1549"/>
      <c r="I83" s="1550"/>
      <c r="J83" s="1550"/>
      <c r="K83" s="1550"/>
      <c r="L83" s="1550"/>
      <c r="N83" s="1551"/>
      <c r="O83" s="1550"/>
      <c r="P83" s="1550"/>
      <c r="Q83" s="1550"/>
      <c r="S83" s="1551"/>
      <c r="T83" s="1550"/>
      <c r="U83" s="1550"/>
      <c r="V83" s="1550"/>
    </row>
    <row r="84" spans="1:22" s="1548" customFormat="1">
      <c r="A84" s="1548" t="s">
        <v>1209</v>
      </c>
      <c r="G84" s="1549"/>
      <c r="N84" s="1549"/>
      <c r="S84" s="1549"/>
    </row>
    <row r="91" spans="1:22" ht="13.8" thickBot="1"/>
    <row r="92" spans="1:22">
      <c r="G92" s="1470"/>
      <c r="S92" s="1552" t="s">
        <v>1210</v>
      </c>
      <c r="T92" s="1553" t="s">
        <v>1211</v>
      </c>
      <c r="U92" s="1553" t="s">
        <v>1212</v>
      </c>
      <c r="V92" s="1553" t="s">
        <v>1213</v>
      </c>
    </row>
    <row r="93" spans="1:22">
      <c r="G93" s="1470"/>
      <c r="N93" s="1474"/>
      <c r="O93" s="1475"/>
      <c r="P93" s="1475"/>
      <c r="Q93" s="1475"/>
      <c r="S93" s="1554">
        <v>2006</v>
      </c>
      <c r="T93" s="1555">
        <v>15.1</v>
      </c>
      <c r="U93" s="1555">
        <v>7.43</v>
      </c>
      <c r="V93" s="1555">
        <v>26.26</v>
      </c>
    </row>
    <row r="94" spans="1:22">
      <c r="G94" s="1470"/>
      <c r="N94" s="1474"/>
      <c r="O94" s="1475"/>
      <c r="P94" s="1475"/>
      <c r="Q94" s="1475"/>
      <c r="S94" s="1556">
        <v>2005</v>
      </c>
      <c r="T94" s="1557">
        <v>13.9</v>
      </c>
      <c r="U94" s="1557">
        <v>7.49</v>
      </c>
      <c r="V94" s="1557">
        <v>24.92</v>
      </c>
    </row>
    <row r="95" spans="1:22">
      <c r="G95" s="1470"/>
      <c r="N95" s="1474"/>
      <c r="O95" s="1475"/>
      <c r="P95" s="1475"/>
      <c r="Q95" s="1475"/>
      <c r="S95" s="1554">
        <v>2004</v>
      </c>
      <c r="T95" s="1555">
        <v>9.48</v>
      </c>
      <c r="U95" s="1555">
        <v>7.2</v>
      </c>
      <c r="V95" s="1555">
        <v>14.68</v>
      </c>
    </row>
    <row r="96" spans="1:22">
      <c r="G96" s="1470"/>
      <c r="N96" s="1474"/>
      <c r="O96" s="1475"/>
      <c r="P96" s="1475"/>
      <c r="Q96" s="1475"/>
      <c r="S96" s="1556">
        <v>2003</v>
      </c>
      <c r="T96" s="1557">
        <v>4.5</v>
      </c>
      <c r="U96" s="1557">
        <v>6.12</v>
      </c>
      <c r="V96" s="1557">
        <v>2.34</v>
      </c>
    </row>
    <row r="97" spans="7:22" ht="13.8" thickBot="1">
      <c r="G97" s="1470"/>
      <c r="N97" s="1474"/>
      <c r="O97" s="1475"/>
      <c r="P97" s="1475"/>
      <c r="Q97" s="1475"/>
      <c r="S97" s="1558">
        <v>2002</v>
      </c>
      <c r="T97" s="1559">
        <v>3.59</v>
      </c>
      <c r="U97" s="1559">
        <v>4.54</v>
      </c>
      <c r="V97" s="1559">
        <v>2.5499999999999998</v>
      </c>
    </row>
    <row r="98" spans="7:22">
      <c r="G98" s="1470"/>
      <c r="N98" s="1474"/>
      <c r="O98" s="1475"/>
      <c r="P98" s="1475"/>
      <c r="Q98" s="1475"/>
    </row>
    <row r="99" spans="7:22">
      <c r="G99" s="1470"/>
      <c r="N99" s="1474"/>
      <c r="O99" s="1475"/>
      <c r="P99" s="1475"/>
      <c r="Q99" s="1475"/>
    </row>
    <row r="100" spans="7:22">
      <c r="G100" s="1470"/>
      <c r="N100" s="1474"/>
      <c r="O100" s="1475"/>
      <c r="P100" s="1475"/>
      <c r="Q100" s="1475"/>
    </row>
    <row r="101" spans="7:22">
      <c r="G101" s="1470"/>
      <c r="N101" s="1474"/>
      <c r="O101" s="1475"/>
      <c r="P101" s="1475"/>
      <c r="Q101" s="1475"/>
    </row>
    <row r="102" spans="7:22">
      <c r="G102" s="1470"/>
      <c r="N102" s="1474"/>
      <c r="O102" s="1475"/>
      <c r="P102" s="1475"/>
      <c r="Q102" s="1475"/>
    </row>
    <row r="103" spans="7:22">
      <c r="G103" s="1470"/>
      <c r="N103" s="1474"/>
      <c r="O103" s="1475"/>
      <c r="P103" s="1475"/>
      <c r="Q103" s="1475"/>
    </row>
    <row r="104" spans="7:22">
      <c r="G104" s="1470"/>
      <c r="N104" s="1474"/>
      <c r="O104" s="1475"/>
      <c r="P104" s="1475"/>
      <c r="Q104" s="1475"/>
    </row>
    <row r="105" spans="7:22">
      <c r="G105" s="1470"/>
      <c r="N105" s="1474"/>
      <c r="O105" s="1475"/>
      <c r="P105" s="1475"/>
      <c r="Q105" s="1475"/>
    </row>
    <row r="106" spans="7:22">
      <c r="G106" s="1470"/>
      <c r="N106" s="1474"/>
      <c r="O106" s="1475"/>
      <c r="P106" s="1475"/>
      <c r="Q106" s="1475"/>
    </row>
    <row r="107" spans="7:22">
      <c r="G107" s="1470"/>
      <c r="N107" s="1474"/>
      <c r="O107" s="1475"/>
      <c r="P107" s="1475"/>
      <c r="Q107" s="1475"/>
    </row>
    <row r="108" spans="7:22">
      <c r="G108" s="1470"/>
      <c r="N108" s="1474"/>
      <c r="O108" s="1475"/>
      <c r="P108" s="1475"/>
      <c r="Q108" s="1475"/>
      <c r="S108" s="1470"/>
    </row>
    <row r="109" spans="7:22">
      <c r="G109" s="1470"/>
      <c r="N109" s="1474"/>
      <c r="O109" s="1475"/>
      <c r="P109" s="1475"/>
      <c r="Q109" s="1475"/>
      <c r="S109" s="1470"/>
    </row>
    <row r="110" spans="7:22">
      <c r="G110" s="1470"/>
      <c r="N110" s="1474"/>
      <c r="O110" s="1475"/>
      <c r="P110" s="1475"/>
      <c r="Q110" s="1475"/>
      <c r="S110" s="1470"/>
    </row>
    <row r="111" spans="7:22">
      <c r="G111" s="1470"/>
      <c r="N111" s="1474"/>
      <c r="O111" s="1475"/>
      <c r="P111" s="1475"/>
      <c r="Q111" s="1475"/>
      <c r="S111" s="1470"/>
    </row>
    <row r="112" spans="7:22">
      <c r="G112" s="1470"/>
      <c r="N112" s="1474"/>
      <c r="O112" s="1475"/>
      <c r="P112" s="1475"/>
      <c r="Q112" s="1475"/>
      <c r="S112" s="1470"/>
    </row>
    <row r="113" spans="7:19">
      <c r="G113" s="1470"/>
      <c r="N113" s="1474"/>
      <c r="O113" s="1475"/>
      <c r="P113" s="1475"/>
      <c r="Q113" s="1475"/>
      <c r="S113" s="1470"/>
    </row>
  </sheetData>
  <sheetProtection sheet="1" objects="1" scenarios="1" formatCells="0"/>
  <mergeCells count="23">
    <mergeCell ref="G63:G66"/>
    <mergeCell ref="G67:G70"/>
    <mergeCell ref="G71:G74"/>
    <mergeCell ref="G75:G78"/>
    <mergeCell ref="G39:G42"/>
    <mergeCell ref="G43:G46"/>
    <mergeCell ref="G47:G50"/>
    <mergeCell ref="G51:G54"/>
    <mergeCell ref="G55:G58"/>
    <mergeCell ref="G59:G62"/>
    <mergeCell ref="X1:AB1"/>
    <mergeCell ref="AD1:AH1"/>
    <mergeCell ref="G35:G38"/>
    <mergeCell ref="B1:F1"/>
    <mergeCell ref="G1:L1"/>
    <mergeCell ref="N1:Q1"/>
    <mergeCell ref="S1:V1"/>
    <mergeCell ref="G19:G22"/>
    <mergeCell ref="G23:G26"/>
    <mergeCell ref="G27:G30"/>
    <mergeCell ref="G31:G34"/>
    <mergeCell ref="G11:G14"/>
    <mergeCell ref="G15:G18"/>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X39" sqref="X39"/>
    </sheetView>
  </sheetViews>
  <sheetFormatPr defaultColWidth="9" defaultRowHeight="13.2"/>
  <cols>
    <col min="1" max="1" width="11.44140625" style="139" customWidth="1"/>
    <col min="2" max="2" width="9.21875" style="27" customWidth="1"/>
    <col min="3" max="3" width="5" style="27" customWidth="1"/>
    <col min="4" max="4" width="0" style="27" hidden="1" customWidth="1"/>
    <col min="5" max="5" width="5" style="27" hidden="1" customWidth="1"/>
    <col min="6" max="6" width="0" style="27" hidden="1" customWidth="1"/>
    <col min="7" max="7" width="5" style="27" hidden="1" customWidth="1"/>
    <col min="8" max="8" width="0" style="27" hidden="1" customWidth="1"/>
    <col min="9" max="9" width="5" style="27" hidden="1" customWidth="1"/>
    <col min="10" max="10" width="0" style="27" hidden="1" customWidth="1"/>
    <col min="11" max="11" width="5" style="27" hidden="1" customWidth="1"/>
    <col min="12" max="12" width="0" style="27" hidden="1" customWidth="1"/>
    <col min="13" max="13" width="5" style="27" hidden="1" customWidth="1"/>
    <col min="14" max="14" width="0" style="27" hidden="1" customWidth="1"/>
    <col min="15" max="15" width="5" style="27" hidden="1"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3006</v>
      </c>
      <c r="C1" s="3341" t="s">
        <v>3007</v>
      </c>
      <c r="D1" s="3342"/>
      <c r="E1" s="3342"/>
      <c r="F1" s="3342"/>
      <c r="G1" s="3342"/>
      <c r="H1" s="3342"/>
      <c r="I1" s="3342"/>
      <c r="J1" s="3342"/>
      <c r="K1" s="3342"/>
      <c r="L1" s="3342"/>
      <c r="M1" s="3342"/>
      <c r="N1" s="3342"/>
      <c r="O1" s="3342"/>
      <c r="P1" s="3342"/>
      <c r="Q1" s="3342"/>
      <c r="R1" s="3342"/>
      <c r="S1" s="3343"/>
      <c r="T1" s="1204" t="s">
        <v>3008</v>
      </c>
    </row>
    <row r="2" spans="1:45" s="707" customFormat="1" ht="39.6">
      <c r="A2" s="1205"/>
      <c r="B2" s="703" t="s">
        <v>3009</v>
      </c>
      <c r="C2" s="704" t="str">
        <f t="shared" ref="C2:L2" si="0">C3&amp;"(含)"&amp;"-"&amp;D3</f>
        <v>0(含)-300</v>
      </c>
      <c r="D2" s="705" t="str">
        <f t="shared" si="0"/>
        <v>300(含)-600</v>
      </c>
      <c r="E2" s="705" t="str">
        <f t="shared" si="0"/>
        <v>600(含)-900</v>
      </c>
      <c r="F2" s="705" t="str">
        <f t="shared" si="0"/>
        <v>900(含)-1200</v>
      </c>
      <c r="G2" s="705" t="str">
        <f t="shared" si="0"/>
        <v>1200(含)-1500</v>
      </c>
      <c r="H2" s="705" t="str">
        <f t="shared" si="0"/>
        <v>1500(含)-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v>0</v>
      </c>
      <c r="D3" s="710">
        <v>300</v>
      </c>
      <c r="E3" s="710">
        <v>600</v>
      </c>
      <c r="F3" s="1703">
        <v>900</v>
      </c>
      <c r="G3" s="1703">
        <v>1200</v>
      </c>
      <c r="H3" s="1703">
        <v>1500</v>
      </c>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8" thickBot="1">
      <c r="A4" s="1208"/>
      <c r="B4" s="1209"/>
      <c r="C4" s="1210">
        <v>98</v>
      </c>
      <c r="D4" s="1211">
        <v>100</v>
      </c>
      <c r="E4" s="1211">
        <v>98</v>
      </c>
      <c r="F4" s="1707">
        <v>96</v>
      </c>
      <c r="G4" s="1707">
        <v>94</v>
      </c>
      <c r="H4" s="1707">
        <v>92</v>
      </c>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hidden="1">
      <c r="A5" s="1215"/>
      <c r="B5" s="1759" t="s">
        <v>3010</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8" hidden="1"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hidden="1">
      <c r="A7" s="1215"/>
      <c r="B7" s="1760" t="s">
        <v>3011</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8" hidden="1"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hidden="1">
      <c r="A9" s="1215"/>
      <c r="B9" s="1760" t="s">
        <v>3012</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8" hidden="1"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hidden="1">
      <c r="A11" s="1215"/>
      <c r="B11" s="1759" t="s">
        <v>3013</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8" hidden="1"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hidden="1">
      <c r="A13" s="1215"/>
      <c r="B13" s="1759" t="s">
        <v>3014</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8" hidden="1"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hidden="1">
      <c r="A15" s="1215"/>
      <c r="B15" s="1759" t="s">
        <v>3015</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8" hidden="1"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899" t="s">
        <v>3016</v>
      </c>
      <c r="B17" s="2900" t="s">
        <v>3017</v>
      </c>
      <c r="C17" s="2983" t="s">
        <v>3181</v>
      </c>
      <c r="D17" s="2984" t="s">
        <v>3182</v>
      </c>
      <c r="E17" s="2984" t="s">
        <v>3183</v>
      </c>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6"/>
      <c r="AS17" s="796"/>
    </row>
    <row r="18" spans="1:45" s="707" customFormat="1" ht="13.8" thickBot="1">
      <c r="A18" s="1240"/>
      <c r="B18" s="1241"/>
      <c r="C18" s="1242">
        <v>100</v>
      </c>
      <c r="D18" s="1243">
        <v>95</v>
      </c>
      <c r="E18" s="1243">
        <v>90</v>
      </c>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6"/>
      <c r="AS18" s="796"/>
    </row>
    <row r="19" spans="1:45">
      <c r="A19" s="138"/>
      <c r="B19" s="168"/>
      <c r="C19" s="168"/>
      <c r="D19" s="2901" t="s">
        <v>3018</v>
      </c>
      <c r="E19" s="1782"/>
      <c r="F19" s="1782"/>
      <c r="G19" s="1782"/>
      <c r="H19" s="1279"/>
      <c r="I19" s="168"/>
      <c r="J19" s="168"/>
      <c r="K19" s="168"/>
      <c r="L19" s="168"/>
      <c r="M19" s="168"/>
      <c r="N19" s="168"/>
      <c r="O19" s="168"/>
      <c r="P19" s="168"/>
      <c r="Q19" s="168"/>
      <c r="R19" s="788"/>
      <c r="S19" s="138"/>
    </row>
    <row r="20" spans="1:45" ht="16.2" thickBot="1">
      <c r="A20" s="715" t="s">
        <v>3019</v>
      </c>
      <c r="B20" s="338">
        <f ca="1">IF(D20="——",S22,S22-F20)</f>
        <v>164996</v>
      </c>
      <c r="C20" s="168"/>
      <c r="D20" s="2902" t="s">
        <v>70</v>
      </c>
      <c r="E20" s="1783"/>
      <c r="F20" s="1204" t="e">
        <f ca="1">SUMIF(INDIRECT("'"&amp;H20&amp;"'"&amp;"!A:A"),"承租人权益价值",INDIRECT("'"&amp;H20&amp;"'"&amp;"!c:c"))</f>
        <v>#REF!</v>
      </c>
      <c r="G20" s="1204" t="s">
        <v>3020</v>
      </c>
      <c r="H20" s="2903"/>
      <c r="I20" s="168"/>
      <c r="J20" s="168"/>
      <c r="K20" s="168"/>
      <c r="L20" s="168"/>
      <c r="M20" s="168"/>
      <c r="N20" s="168"/>
      <c r="O20" s="168"/>
      <c r="P20" s="168"/>
      <c r="Q20" s="168"/>
      <c r="R20" s="788"/>
      <c r="S20" s="138"/>
    </row>
    <row r="21" spans="1:45" ht="15.6">
      <c r="A21" s="715" t="s">
        <v>3021</v>
      </c>
      <c r="B21" s="338">
        <f ca="1">R22</f>
        <v>50796</v>
      </c>
      <c r="C21" s="168"/>
      <c r="D21" s="168"/>
      <c r="E21" s="168"/>
      <c r="F21" s="168"/>
      <c r="G21" s="168"/>
      <c r="H21" s="168"/>
      <c r="I21" s="168"/>
      <c r="J21" s="168"/>
      <c r="K21" s="168"/>
      <c r="L21" s="168"/>
      <c r="M21" s="168"/>
      <c r="N21" s="168"/>
      <c r="O21" s="168"/>
      <c r="P21" s="168"/>
      <c r="Q21" s="168"/>
      <c r="R21" s="788"/>
      <c r="S21" s="138"/>
    </row>
    <row r="22" spans="1:45">
      <c r="A22" s="361" t="s">
        <v>3022</v>
      </c>
      <c r="B22" s="24">
        <f>SUM(B24:B10000)</f>
        <v>32481.78999999999</v>
      </c>
      <c r="C22" s="3118" t="s">
        <v>33</v>
      </c>
      <c r="D22" s="3119"/>
      <c r="E22" s="3119"/>
      <c r="F22" s="3119"/>
      <c r="G22" s="3119"/>
      <c r="H22" s="3119"/>
      <c r="I22" s="3119"/>
      <c r="J22" s="3119"/>
      <c r="K22" s="3119"/>
      <c r="L22" s="3119"/>
      <c r="M22" s="3119"/>
      <c r="N22" s="3119"/>
      <c r="O22" s="3119"/>
      <c r="P22" s="3119"/>
      <c r="Q22" s="3340"/>
      <c r="R22" s="716">
        <f ca="1">ROUND(S22*10000/B22,0)</f>
        <v>50796</v>
      </c>
      <c r="S22" s="24">
        <f ca="1">SUM(S24:S10000)</f>
        <v>164996</v>
      </c>
    </row>
    <row r="23" spans="1:45" s="12" customFormat="1" ht="24">
      <c r="A23" s="11" t="s">
        <v>3023</v>
      </c>
      <c r="B23" s="11" t="s">
        <v>3024</v>
      </c>
      <c r="C23" s="11" t="s">
        <v>3025</v>
      </c>
      <c r="D23" s="11" t="str">
        <f>B5</f>
        <v>修正项2</v>
      </c>
      <c r="E23" s="11" t="s">
        <v>3025</v>
      </c>
      <c r="F23" s="11" t="str">
        <f>B7</f>
        <v>修正项3</v>
      </c>
      <c r="G23" s="11" t="s">
        <v>3025</v>
      </c>
      <c r="H23" s="11" t="str">
        <f>B9</f>
        <v>修正项4</v>
      </c>
      <c r="I23" s="11" t="s">
        <v>3025</v>
      </c>
      <c r="J23" s="11" t="str">
        <f>B11</f>
        <v>修正项5</v>
      </c>
      <c r="K23" s="11" t="s">
        <v>3025</v>
      </c>
      <c r="L23" s="11" t="str">
        <f>B13</f>
        <v>修正项6</v>
      </c>
      <c r="M23" s="11" t="s">
        <v>3025</v>
      </c>
      <c r="N23" s="11" t="str">
        <f>B15</f>
        <v>修正项7</v>
      </c>
      <c r="O23" s="11" t="s">
        <v>3025</v>
      </c>
      <c r="P23" s="11" t="str">
        <f>B17</f>
        <v>楼层</v>
      </c>
      <c r="Q23" s="11" t="s">
        <v>3025</v>
      </c>
      <c r="R23" s="717" t="s">
        <v>3026</v>
      </c>
      <c r="S23" s="11" t="s">
        <v>3027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tr">
        <f>Sheet2!D40</f>
        <v>3-2008</v>
      </c>
      <c r="B24" s="718">
        <f>Sheet2!G40</f>
        <v>440.53</v>
      </c>
      <c r="C24" s="719">
        <v>1</v>
      </c>
      <c r="D24" s="720"/>
      <c r="E24" s="719">
        <v>1</v>
      </c>
      <c r="F24" s="720"/>
      <c r="G24" s="719">
        <v>1</v>
      </c>
      <c r="H24" s="720"/>
      <c r="I24" s="719">
        <v>1</v>
      </c>
      <c r="J24" s="720"/>
      <c r="K24" s="719">
        <v>1</v>
      </c>
      <c r="L24" s="720"/>
      <c r="M24" s="719">
        <v>1</v>
      </c>
      <c r="N24" s="720"/>
      <c r="O24" s="719">
        <v>1</v>
      </c>
      <c r="P24" s="2985" t="s">
        <v>3184</v>
      </c>
      <c r="Q24" s="719">
        <v>1</v>
      </c>
      <c r="R24" s="721">
        <f ca="1">'结果表-基准'!G20</f>
        <v>51355</v>
      </c>
      <c r="S24" s="719">
        <f t="shared" ref="S24:S54" ca="1" si="11">ROUND(R24*B24/10000,0)</f>
        <v>2262</v>
      </c>
      <c r="T24" s="800">
        <f ca="1">S22-S24</f>
        <v>162734</v>
      </c>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t="str">
        <f>Sheet2!D2</f>
        <v>3-601</v>
      </c>
      <c r="B25" s="718">
        <f>Sheet2!G2</f>
        <v>683.76</v>
      </c>
      <c r="C25" s="24">
        <f>IF(B25="",1,(LOOKUP(B25,$3:$3,$4:$4)-LOOKUP($B$24,$3:$3,$4:$4)+100)/100)</f>
        <v>0.98</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2985" t="s">
        <v>3185</v>
      </c>
      <c r="Q25" s="24">
        <f>(SUMIF($17:$17,P25,$18:$18)-SUMIF($17:$17,$P$24,$18:$18)+100)/100</f>
        <v>0.95</v>
      </c>
      <c r="R25" s="716">
        <f ca="1">IF(B25="",0,ROUND($R$24*C25*E25*G25*I25*K25*M25*O25*Q25,0))</f>
        <v>47812</v>
      </c>
      <c r="S25" s="361">
        <f t="shared" ca="1" si="11"/>
        <v>3269</v>
      </c>
      <c r="T25" s="795">
        <f>B22-B24</f>
        <v>32041.259999999991</v>
      </c>
    </row>
    <row r="26" spans="1:45">
      <c r="A26" s="159" t="str">
        <f>Sheet2!D3</f>
        <v>3-602</v>
      </c>
      <c r="B26" s="718">
        <f>Sheet2!G3</f>
        <v>189.28</v>
      </c>
      <c r="C26" s="24">
        <f t="shared" ref="C26:C89" si="12">IF(B26="",1,(LOOKUP(B26,$3:$3,$4:$4)-LOOKUP($B$24,$3:$3,$4:$4)+100)/100)</f>
        <v>0.98</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2985" t="s">
        <v>3183</v>
      </c>
      <c r="Q26" s="24">
        <f t="shared" ref="Q26:Q89" si="19">(SUMIF($17:$17,P26,$18:$18)-SUMIF($17:$17,$P$24,$18:$18)+100)/100</f>
        <v>0.95</v>
      </c>
      <c r="R26" s="716">
        <f t="shared" ref="R26:R89" ca="1" si="20">IF(B26="",0,ROUND($R$24*C26*E26*G26*I26*K26*M26*O26*Q26,0))</f>
        <v>47812</v>
      </c>
      <c r="S26" s="361">
        <f t="shared" ca="1" si="11"/>
        <v>905</v>
      </c>
      <c r="T26" s="795">
        <f ca="1">T24/T25</f>
        <v>5.0788889076147452</v>
      </c>
    </row>
    <row r="27" spans="1:45">
      <c r="A27" s="159" t="str">
        <f>Sheet2!D4</f>
        <v>3-603</v>
      </c>
      <c r="B27" s="718">
        <f>Sheet2!G4</f>
        <v>189.28</v>
      </c>
      <c r="C27" s="24">
        <f t="shared" si="12"/>
        <v>0.98</v>
      </c>
      <c r="D27" s="720"/>
      <c r="E27" s="24">
        <f t="shared" si="13"/>
        <v>1</v>
      </c>
      <c r="F27" s="720"/>
      <c r="G27" s="24">
        <f t="shared" si="14"/>
        <v>1</v>
      </c>
      <c r="H27" s="720"/>
      <c r="I27" s="24">
        <f t="shared" si="15"/>
        <v>1</v>
      </c>
      <c r="J27" s="720"/>
      <c r="K27" s="24">
        <f t="shared" si="16"/>
        <v>1</v>
      </c>
      <c r="L27" s="720"/>
      <c r="M27" s="24">
        <f t="shared" si="17"/>
        <v>1</v>
      </c>
      <c r="N27" s="720"/>
      <c r="O27" s="24">
        <f t="shared" si="18"/>
        <v>1</v>
      </c>
      <c r="P27" s="2985" t="s">
        <v>3183</v>
      </c>
      <c r="Q27" s="24">
        <f t="shared" si="19"/>
        <v>0.95</v>
      </c>
      <c r="R27" s="716">
        <f t="shared" ca="1" si="20"/>
        <v>47812</v>
      </c>
      <c r="S27" s="361">
        <f t="shared" ca="1" si="11"/>
        <v>905</v>
      </c>
    </row>
    <row r="28" spans="1:45">
      <c r="A28" s="159" t="str">
        <f>Sheet2!D5</f>
        <v>3-605</v>
      </c>
      <c r="B28" s="718">
        <f>Sheet2!G5</f>
        <v>540.91999999999996</v>
      </c>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2985" t="s">
        <v>3183</v>
      </c>
      <c r="Q28" s="24">
        <f t="shared" si="19"/>
        <v>0.95</v>
      </c>
      <c r="R28" s="716">
        <f t="shared" ca="1" si="20"/>
        <v>48787</v>
      </c>
      <c r="S28" s="361">
        <f t="shared" ca="1" si="11"/>
        <v>2639</v>
      </c>
    </row>
    <row r="29" spans="1:45">
      <c r="A29" s="159" t="str">
        <f>Sheet2!D6</f>
        <v>3-606</v>
      </c>
      <c r="B29" s="718">
        <f>Sheet2!G6</f>
        <v>564.35</v>
      </c>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2985" t="s">
        <v>3183</v>
      </c>
      <c r="Q29" s="24">
        <f t="shared" si="19"/>
        <v>0.95</v>
      </c>
      <c r="R29" s="716">
        <f t="shared" ca="1" si="20"/>
        <v>48787</v>
      </c>
      <c r="S29" s="361">
        <f t="shared" ca="1" si="11"/>
        <v>2753</v>
      </c>
    </row>
    <row r="30" spans="1:45">
      <c r="A30" s="159" t="str">
        <f>Sheet2!D7</f>
        <v>3-607</v>
      </c>
      <c r="B30" s="718">
        <f>Sheet2!G7</f>
        <v>189.28</v>
      </c>
      <c r="C30" s="24">
        <f t="shared" si="12"/>
        <v>0.98</v>
      </c>
      <c r="D30" s="720"/>
      <c r="E30" s="24">
        <f t="shared" si="13"/>
        <v>1</v>
      </c>
      <c r="F30" s="720"/>
      <c r="G30" s="24">
        <f t="shared" si="14"/>
        <v>1</v>
      </c>
      <c r="H30" s="720"/>
      <c r="I30" s="24">
        <f t="shared" si="15"/>
        <v>1</v>
      </c>
      <c r="J30" s="720"/>
      <c r="K30" s="24">
        <f t="shared" si="16"/>
        <v>1</v>
      </c>
      <c r="L30" s="720"/>
      <c r="M30" s="24">
        <f t="shared" si="17"/>
        <v>1</v>
      </c>
      <c r="N30" s="720"/>
      <c r="O30" s="24">
        <f t="shared" si="18"/>
        <v>1</v>
      </c>
      <c r="P30" s="2985" t="s">
        <v>3183</v>
      </c>
      <c r="Q30" s="24">
        <f t="shared" si="19"/>
        <v>0.95</v>
      </c>
      <c r="R30" s="716">
        <f t="shared" ca="1" si="20"/>
        <v>47812</v>
      </c>
      <c r="S30" s="361">
        <f t="shared" ca="1" si="11"/>
        <v>905</v>
      </c>
    </row>
    <row r="31" spans="1:45">
      <c r="A31" s="159" t="str">
        <f>Sheet2!D8</f>
        <v>3-608</v>
      </c>
      <c r="B31" s="718">
        <f>Sheet2!G8</f>
        <v>440.53</v>
      </c>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2985" t="s">
        <v>3183</v>
      </c>
      <c r="Q31" s="24">
        <f t="shared" si="19"/>
        <v>0.95</v>
      </c>
      <c r="R31" s="716">
        <f t="shared" ca="1" si="20"/>
        <v>48787</v>
      </c>
      <c r="S31" s="361">
        <f t="shared" ca="1" si="11"/>
        <v>2149</v>
      </c>
    </row>
    <row r="32" spans="1:45">
      <c r="A32" s="159" t="str">
        <f>Sheet2!D9</f>
        <v>3-609</v>
      </c>
      <c r="B32" s="718">
        <f>Sheet2!G9</f>
        <v>432.37</v>
      </c>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2985" t="s">
        <v>3183</v>
      </c>
      <c r="Q32" s="24">
        <f t="shared" si="19"/>
        <v>0.95</v>
      </c>
      <c r="R32" s="716">
        <f t="shared" ca="1" si="20"/>
        <v>48787</v>
      </c>
      <c r="S32" s="361">
        <f t="shared" ca="1" si="11"/>
        <v>2109</v>
      </c>
    </row>
    <row r="33" spans="1:19">
      <c r="A33" s="159" t="str">
        <f>Sheet2!D10</f>
        <v>3-701</v>
      </c>
      <c r="B33" s="718">
        <f>Sheet2!G10</f>
        <v>683.76</v>
      </c>
      <c r="C33" s="24">
        <f t="shared" si="12"/>
        <v>0.98</v>
      </c>
      <c r="D33" s="720"/>
      <c r="E33" s="24">
        <f t="shared" si="13"/>
        <v>1</v>
      </c>
      <c r="F33" s="720"/>
      <c r="G33" s="24">
        <f t="shared" si="14"/>
        <v>1</v>
      </c>
      <c r="H33" s="720"/>
      <c r="I33" s="24">
        <f t="shared" si="15"/>
        <v>1</v>
      </c>
      <c r="J33" s="720"/>
      <c r="K33" s="24">
        <f t="shared" si="16"/>
        <v>1</v>
      </c>
      <c r="L33" s="720"/>
      <c r="M33" s="24">
        <f t="shared" si="17"/>
        <v>1</v>
      </c>
      <c r="N33" s="720"/>
      <c r="O33" s="24">
        <f t="shared" si="18"/>
        <v>1</v>
      </c>
      <c r="P33" s="2985" t="s">
        <v>3183</v>
      </c>
      <c r="Q33" s="24">
        <f t="shared" si="19"/>
        <v>0.95</v>
      </c>
      <c r="R33" s="716">
        <f t="shared" ca="1" si="20"/>
        <v>47812</v>
      </c>
      <c r="S33" s="361">
        <f t="shared" ca="1" si="11"/>
        <v>3269</v>
      </c>
    </row>
    <row r="34" spans="1:19">
      <c r="A34" s="159" t="str">
        <f>Sheet2!D11</f>
        <v>3-702</v>
      </c>
      <c r="B34" s="718">
        <f>Sheet2!G11</f>
        <v>189.28</v>
      </c>
      <c r="C34" s="24">
        <f t="shared" si="12"/>
        <v>0.98</v>
      </c>
      <c r="D34" s="720"/>
      <c r="E34" s="24">
        <f t="shared" si="13"/>
        <v>1</v>
      </c>
      <c r="F34" s="720"/>
      <c r="G34" s="24">
        <f t="shared" si="14"/>
        <v>1</v>
      </c>
      <c r="H34" s="720"/>
      <c r="I34" s="24">
        <f t="shared" si="15"/>
        <v>1</v>
      </c>
      <c r="J34" s="720"/>
      <c r="K34" s="24">
        <f t="shared" si="16"/>
        <v>1</v>
      </c>
      <c r="L34" s="720"/>
      <c r="M34" s="24">
        <f t="shared" si="17"/>
        <v>1</v>
      </c>
      <c r="N34" s="720"/>
      <c r="O34" s="24">
        <f t="shared" si="18"/>
        <v>1</v>
      </c>
      <c r="P34" s="2985" t="s">
        <v>3183</v>
      </c>
      <c r="Q34" s="24">
        <f t="shared" si="19"/>
        <v>0.95</v>
      </c>
      <c r="R34" s="716">
        <f t="shared" ca="1" si="20"/>
        <v>47812</v>
      </c>
      <c r="S34" s="361">
        <f t="shared" ca="1" si="11"/>
        <v>905</v>
      </c>
    </row>
    <row r="35" spans="1:19">
      <c r="A35" s="159" t="str">
        <f>Sheet2!D12</f>
        <v>3-703</v>
      </c>
      <c r="B35" s="718">
        <f>Sheet2!G12</f>
        <v>189.28</v>
      </c>
      <c r="C35" s="24">
        <f t="shared" si="12"/>
        <v>0.98</v>
      </c>
      <c r="D35" s="720"/>
      <c r="E35" s="24">
        <f t="shared" si="13"/>
        <v>1</v>
      </c>
      <c r="F35" s="720"/>
      <c r="G35" s="24">
        <f t="shared" si="14"/>
        <v>1</v>
      </c>
      <c r="H35" s="720"/>
      <c r="I35" s="24">
        <f t="shared" si="15"/>
        <v>1</v>
      </c>
      <c r="J35" s="720"/>
      <c r="K35" s="24">
        <f t="shared" si="16"/>
        <v>1</v>
      </c>
      <c r="L35" s="720"/>
      <c r="M35" s="24">
        <f t="shared" si="17"/>
        <v>1</v>
      </c>
      <c r="N35" s="720"/>
      <c r="O35" s="24">
        <f t="shared" si="18"/>
        <v>1</v>
      </c>
      <c r="P35" s="2985" t="s">
        <v>3183</v>
      </c>
      <c r="Q35" s="24">
        <f t="shared" si="19"/>
        <v>0.95</v>
      </c>
      <c r="R35" s="716">
        <f t="shared" ca="1" si="20"/>
        <v>47812</v>
      </c>
      <c r="S35" s="361">
        <f t="shared" ca="1" si="11"/>
        <v>905</v>
      </c>
    </row>
    <row r="36" spans="1:19">
      <c r="A36" s="159" t="str">
        <f>Sheet2!D13</f>
        <v>3-705</v>
      </c>
      <c r="B36" s="718">
        <f>Sheet2!G13</f>
        <v>540.91999999999996</v>
      </c>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2985" t="s">
        <v>3183</v>
      </c>
      <c r="Q36" s="24">
        <f t="shared" si="19"/>
        <v>0.95</v>
      </c>
      <c r="R36" s="716">
        <f t="shared" ca="1" si="20"/>
        <v>48787</v>
      </c>
      <c r="S36" s="361">
        <f t="shared" ca="1" si="11"/>
        <v>2639</v>
      </c>
    </row>
    <row r="37" spans="1:19">
      <c r="A37" s="159" t="str">
        <f>Sheet2!D14</f>
        <v>3-706</v>
      </c>
      <c r="B37" s="718">
        <f>Sheet2!G14</f>
        <v>564.35</v>
      </c>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2985" t="s">
        <v>3183</v>
      </c>
      <c r="Q37" s="24">
        <f t="shared" si="19"/>
        <v>0.95</v>
      </c>
      <c r="R37" s="716">
        <f t="shared" ca="1" si="20"/>
        <v>48787</v>
      </c>
      <c r="S37" s="361">
        <f t="shared" ca="1" si="11"/>
        <v>2753</v>
      </c>
    </row>
    <row r="38" spans="1:19">
      <c r="A38" s="159" t="str">
        <f>Sheet2!D15</f>
        <v>3-707</v>
      </c>
      <c r="B38" s="718">
        <f>Sheet2!G15</f>
        <v>189.28</v>
      </c>
      <c r="C38" s="24">
        <f t="shared" si="12"/>
        <v>0.98</v>
      </c>
      <c r="D38" s="720"/>
      <c r="E38" s="24">
        <f t="shared" si="13"/>
        <v>1</v>
      </c>
      <c r="F38" s="720"/>
      <c r="G38" s="24">
        <f t="shared" si="14"/>
        <v>1</v>
      </c>
      <c r="H38" s="720"/>
      <c r="I38" s="24">
        <f t="shared" si="15"/>
        <v>1</v>
      </c>
      <c r="J38" s="720"/>
      <c r="K38" s="24">
        <f t="shared" si="16"/>
        <v>1</v>
      </c>
      <c r="L38" s="720"/>
      <c r="M38" s="24">
        <f t="shared" si="17"/>
        <v>1</v>
      </c>
      <c r="N38" s="720"/>
      <c r="O38" s="24">
        <f t="shared" si="18"/>
        <v>1</v>
      </c>
      <c r="P38" s="2985" t="s">
        <v>3183</v>
      </c>
      <c r="Q38" s="24">
        <f t="shared" si="19"/>
        <v>0.95</v>
      </c>
      <c r="R38" s="716">
        <f t="shared" ca="1" si="20"/>
        <v>47812</v>
      </c>
      <c r="S38" s="361">
        <f t="shared" ca="1" si="11"/>
        <v>905</v>
      </c>
    </row>
    <row r="39" spans="1:19">
      <c r="A39" s="159" t="str">
        <f>Sheet2!D16</f>
        <v>3-708</v>
      </c>
      <c r="B39" s="718">
        <f>Sheet2!G16</f>
        <v>440.53</v>
      </c>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2985" t="s">
        <v>3183</v>
      </c>
      <c r="Q39" s="24">
        <f t="shared" si="19"/>
        <v>0.95</v>
      </c>
      <c r="R39" s="716">
        <f t="shared" ca="1" si="20"/>
        <v>48787</v>
      </c>
      <c r="S39" s="361">
        <f t="shared" ca="1" si="11"/>
        <v>2149</v>
      </c>
    </row>
    <row r="40" spans="1:19">
      <c r="A40" s="159" t="str">
        <f>Sheet2!D17</f>
        <v>3-709</v>
      </c>
      <c r="B40" s="718">
        <f>Sheet2!G17</f>
        <v>432.37</v>
      </c>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2985" t="s">
        <v>3183</v>
      </c>
      <c r="Q40" s="24">
        <f t="shared" si="19"/>
        <v>0.95</v>
      </c>
      <c r="R40" s="716">
        <f t="shared" ca="1" si="20"/>
        <v>48787</v>
      </c>
      <c r="S40" s="361">
        <f t="shared" ca="1" si="11"/>
        <v>2109</v>
      </c>
    </row>
    <row r="41" spans="1:19">
      <c r="A41" s="159" t="str">
        <f>Sheet2!D18</f>
        <v>3-1001</v>
      </c>
      <c r="B41" s="718">
        <f>Sheet2!G18</f>
        <v>683.76</v>
      </c>
      <c r="C41" s="24">
        <f t="shared" si="12"/>
        <v>0.98</v>
      </c>
      <c r="D41" s="720"/>
      <c r="E41" s="24">
        <f t="shared" si="13"/>
        <v>1</v>
      </c>
      <c r="F41" s="720"/>
      <c r="G41" s="24">
        <f t="shared" si="14"/>
        <v>1</v>
      </c>
      <c r="H41" s="720"/>
      <c r="I41" s="24">
        <f t="shared" si="15"/>
        <v>1</v>
      </c>
      <c r="J41" s="720"/>
      <c r="K41" s="24">
        <f t="shared" si="16"/>
        <v>1</v>
      </c>
      <c r="L41" s="720"/>
      <c r="M41" s="24">
        <f t="shared" si="17"/>
        <v>1</v>
      </c>
      <c r="N41" s="720"/>
      <c r="O41" s="24">
        <f t="shared" si="18"/>
        <v>1</v>
      </c>
      <c r="P41" s="2985" t="s">
        <v>3183</v>
      </c>
      <c r="Q41" s="24">
        <f t="shared" si="19"/>
        <v>0.95</v>
      </c>
      <c r="R41" s="716">
        <f t="shared" ca="1" si="20"/>
        <v>47812</v>
      </c>
      <c r="S41" s="361">
        <f t="shared" ca="1" si="11"/>
        <v>3269</v>
      </c>
    </row>
    <row r="42" spans="1:19">
      <c r="A42" s="159" t="str">
        <f>Sheet2!D19</f>
        <v>3-1002</v>
      </c>
      <c r="B42" s="718">
        <f>Sheet2!G19</f>
        <v>189.28</v>
      </c>
      <c r="C42" s="24">
        <f t="shared" si="12"/>
        <v>0.98</v>
      </c>
      <c r="D42" s="720"/>
      <c r="E42" s="24">
        <f t="shared" si="13"/>
        <v>1</v>
      </c>
      <c r="F42" s="720"/>
      <c r="G42" s="24">
        <f t="shared" si="14"/>
        <v>1</v>
      </c>
      <c r="H42" s="720"/>
      <c r="I42" s="24">
        <f t="shared" si="15"/>
        <v>1</v>
      </c>
      <c r="J42" s="720"/>
      <c r="K42" s="24">
        <f t="shared" si="16"/>
        <v>1</v>
      </c>
      <c r="L42" s="720"/>
      <c r="M42" s="24">
        <f t="shared" si="17"/>
        <v>1</v>
      </c>
      <c r="N42" s="720"/>
      <c r="O42" s="24">
        <f t="shared" si="18"/>
        <v>1</v>
      </c>
      <c r="P42" s="2985" t="s">
        <v>3183</v>
      </c>
      <c r="Q42" s="24">
        <f t="shared" si="19"/>
        <v>0.95</v>
      </c>
      <c r="R42" s="716">
        <f t="shared" ca="1" si="20"/>
        <v>47812</v>
      </c>
      <c r="S42" s="361">
        <f t="shared" ca="1" si="11"/>
        <v>905</v>
      </c>
    </row>
    <row r="43" spans="1:19">
      <c r="A43" s="159" t="str">
        <f>Sheet2!D20</f>
        <v>3-1003</v>
      </c>
      <c r="B43" s="718">
        <f>Sheet2!G20</f>
        <v>189.28</v>
      </c>
      <c r="C43" s="24">
        <f t="shared" si="12"/>
        <v>0.98</v>
      </c>
      <c r="D43" s="720"/>
      <c r="E43" s="24">
        <f t="shared" si="13"/>
        <v>1</v>
      </c>
      <c r="F43" s="720"/>
      <c r="G43" s="24">
        <f t="shared" si="14"/>
        <v>1</v>
      </c>
      <c r="H43" s="720"/>
      <c r="I43" s="24">
        <f t="shared" si="15"/>
        <v>1</v>
      </c>
      <c r="J43" s="720"/>
      <c r="K43" s="24">
        <f t="shared" si="16"/>
        <v>1</v>
      </c>
      <c r="L43" s="720"/>
      <c r="M43" s="24">
        <f t="shared" si="17"/>
        <v>1</v>
      </c>
      <c r="N43" s="720"/>
      <c r="O43" s="24">
        <f t="shared" si="18"/>
        <v>1</v>
      </c>
      <c r="P43" s="2985" t="s">
        <v>3183</v>
      </c>
      <c r="Q43" s="24">
        <f t="shared" si="19"/>
        <v>0.95</v>
      </c>
      <c r="R43" s="716">
        <f t="shared" ca="1" si="20"/>
        <v>47812</v>
      </c>
      <c r="S43" s="361">
        <f t="shared" ca="1" si="11"/>
        <v>905</v>
      </c>
    </row>
    <row r="44" spans="1:19">
      <c r="A44" s="159" t="str">
        <f>Sheet2!D21</f>
        <v>3-1005</v>
      </c>
      <c r="B44" s="718">
        <f>Sheet2!G21</f>
        <v>540.91999999999996</v>
      </c>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2985" t="s">
        <v>3183</v>
      </c>
      <c r="Q44" s="24">
        <f t="shared" si="19"/>
        <v>0.95</v>
      </c>
      <c r="R44" s="716">
        <f t="shared" ca="1" si="20"/>
        <v>48787</v>
      </c>
      <c r="S44" s="361">
        <f t="shared" ca="1" si="11"/>
        <v>2639</v>
      </c>
    </row>
    <row r="45" spans="1:19">
      <c r="A45" s="159" t="str">
        <f>Sheet2!D22</f>
        <v>3-1006</v>
      </c>
      <c r="B45" s="718">
        <f>Sheet2!G22</f>
        <v>564.35</v>
      </c>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2985" t="s">
        <v>3183</v>
      </c>
      <c r="Q45" s="24">
        <f t="shared" si="19"/>
        <v>0.95</v>
      </c>
      <c r="R45" s="716">
        <f t="shared" ca="1" si="20"/>
        <v>48787</v>
      </c>
      <c r="S45" s="361">
        <f t="shared" ca="1" si="11"/>
        <v>2753</v>
      </c>
    </row>
    <row r="46" spans="1:19">
      <c r="A46" s="159" t="str">
        <f>Sheet2!D23</f>
        <v>3-1007</v>
      </c>
      <c r="B46" s="718">
        <f>Sheet2!G23</f>
        <v>189.28</v>
      </c>
      <c r="C46" s="24">
        <f t="shared" si="12"/>
        <v>0.98</v>
      </c>
      <c r="D46" s="720"/>
      <c r="E46" s="24">
        <f t="shared" si="13"/>
        <v>1</v>
      </c>
      <c r="F46" s="720"/>
      <c r="G46" s="24">
        <f t="shared" si="14"/>
        <v>1</v>
      </c>
      <c r="H46" s="720"/>
      <c r="I46" s="24">
        <f t="shared" si="15"/>
        <v>1</v>
      </c>
      <c r="J46" s="720"/>
      <c r="K46" s="24">
        <f t="shared" si="16"/>
        <v>1</v>
      </c>
      <c r="L46" s="720"/>
      <c r="M46" s="24">
        <f t="shared" si="17"/>
        <v>1</v>
      </c>
      <c r="N46" s="720"/>
      <c r="O46" s="24">
        <f t="shared" si="18"/>
        <v>1</v>
      </c>
      <c r="P46" s="2985" t="s">
        <v>3183</v>
      </c>
      <c r="Q46" s="24">
        <f t="shared" si="19"/>
        <v>0.95</v>
      </c>
      <c r="R46" s="716">
        <f t="shared" ca="1" si="20"/>
        <v>47812</v>
      </c>
      <c r="S46" s="361">
        <f t="shared" ca="1" si="11"/>
        <v>905</v>
      </c>
    </row>
    <row r="47" spans="1:19">
      <c r="A47" s="159" t="str">
        <f>Sheet2!D24</f>
        <v>3-1008</v>
      </c>
      <c r="B47" s="718">
        <f>Sheet2!G24</f>
        <v>440.53</v>
      </c>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2985" t="s">
        <v>3183</v>
      </c>
      <c r="Q47" s="24">
        <f t="shared" si="19"/>
        <v>0.95</v>
      </c>
      <c r="R47" s="716">
        <f t="shared" ca="1" si="20"/>
        <v>48787</v>
      </c>
      <c r="S47" s="361">
        <f t="shared" ca="1" si="11"/>
        <v>2149</v>
      </c>
    </row>
    <row r="48" spans="1:19">
      <c r="A48" s="159" t="str">
        <f>Sheet2!D25</f>
        <v>3-1009</v>
      </c>
      <c r="B48" s="718">
        <f>Sheet2!G25</f>
        <v>432.37</v>
      </c>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2985" t="s">
        <v>3183</v>
      </c>
      <c r="Q48" s="24">
        <f t="shared" si="19"/>
        <v>0.95</v>
      </c>
      <c r="R48" s="716">
        <f t="shared" ca="1" si="20"/>
        <v>48787</v>
      </c>
      <c r="S48" s="361">
        <f t="shared" ca="1" si="11"/>
        <v>2109</v>
      </c>
    </row>
    <row r="49" spans="1:19">
      <c r="A49" s="159" t="str">
        <f>Sheet2!D26</f>
        <v>3-1101</v>
      </c>
      <c r="B49" s="718">
        <f>Sheet2!G26</f>
        <v>683.76</v>
      </c>
      <c r="C49" s="24">
        <f t="shared" si="12"/>
        <v>0.98</v>
      </c>
      <c r="D49" s="720"/>
      <c r="E49" s="24">
        <f t="shared" si="13"/>
        <v>1</v>
      </c>
      <c r="F49" s="720"/>
      <c r="G49" s="24">
        <f t="shared" si="14"/>
        <v>1</v>
      </c>
      <c r="H49" s="720"/>
      <c r="I49" s="24">
        <f t="shared" si="15"/>
        <v>1</v>
      </c>
      <c r="J49" s="720"/>
      <c r="K49" s="24">
        <f t="shared" si="16"/>
        <v>1</v>
      </c>
      <c r="L49" s="720"/>
      <c r="M49" s="24">
        <f t="shared" si="17"/>
        <v>1</v>
      </c>
      <c r="N49" s="720"/>
      <c r="O49" s="24">
        <f t="shared" si="18"/>
        <v>1</v>
      </c>
      <c r="P49" s="2985" t="s">
        <v>3183</v>
      </c>
      <c r="Q49" s="24">
        <f t="shared" si="19"/>
        <v>0.95</v>
      </c>
      <c r="R49" s="716">
        <f t="shared" ca="1" si="20"/>
        <v>47812</v>
      </c>
      <c r="S49" s="361">
        <f t="shared" ca="1" si="11"/>
        <v>3269</v>
      </c>
    </row>
    <row r="50" spans="1:19">
      <c r="A50" s="159" t="str">
        <f>Sheet2!D27</f>
        <v>3-1102</v>
      </c>
      <c r="B50" s="718">
        <f>Sheet2!G27</f>
        <v>189.28</v>
      </c>
      <c r="C50" s="24">
        <f t="shared" si="12"/>
        <v>0.98</v>
      </c>
      <c r="D50" s="720"/>
      <c r="E50" s="24">
        <f t="shared" si="13"/>
        <v>1</v>
      </c>
      <c r="F50" s="720"/>
      <c r="G50" s="24">
        <f t="shared" si="14"/>
        <v>1</v>
      </c>
      <c r="H50" s="720"/>
      <c r="I50" s="24">
        <f t="shared" si="15"/>
        <v>1</v>
      </c>
      <c r="J50" s="720"/>
      <c r="K50" s="24">
        <f t="shared" si="16"/>
        <v>1</v>
      </c>
      <c r="L50" s="720"/>
      <c r="M50" s="24">
        <f t="shared" si="17"/>
        <v>1</v>
      </c>
      <c r="N50" s="720"/>
      <c r="O50" s="24">
        <f t="shared" si="18"/>
        <v>1</v>
      </c>
      <c r="P50" s="2985" t="s">
        <v>3183</v>
      </c>
      <c r="Q50" s="24">
        <f t="shared" si="19"/>
        <v>0.95</v>
      </c>
      <c r="R50" s="716">
        <f t="shared" ca="1" si="20"/>
        <v>47812</v>
      </c>
      <c r="S50" s="361">
        <f t="shared" ca="1" si="11"/>
        <v>905</v>
      </c>
    </row>
    <row r="51" spans="1:19">
      <c r="A51" s="159" t="str">
        <f>Sheet2!D28</f>
        <v>3-1103</v>
      </c>
      <c r="B51" s="718">
        <f>Sheet2!G28</f>
        <v>189.28</v>
      </c>
      <c r="C51" s="24">
        <f t="shared" si="12"/>
        <v>0.98</v>
      </c>
      <c r="D51" s="720"/>
      <c r="E51" s="24">
        <f t="shared" si="13"/>
        <v>1</v>
      </c>
      <c r="F51" s="720"/>
      <c r="G51" s="24">
        <f t="shared" si="14"/>
        <v>1</v>
      </c>
      <c r="H51" s="720"/>
      <c r="I51" s="24">
        <f t="shared" si="15"/>
        <v>1</v>
      </c>
      <c r="J51" s="720"/>
      <c r="K51" s="24">
        <f t="shared" si="16"/>
        <v>1</v>
      </c>
      <c r="L51" s="720"/>
      <c r="M51" s="24">
        <f t="shared" si="17"/>
        <v>1</v>
      </c>
      <c r="N51" s="720"/>
      <c r="O51" s="24">
        <f t="shared" si="18"/>
        <v>1</v>
      </c>
      <c r="P51" s="2985" t="s">
        <v>3183</v>
      </c>
      <c r="Q51" s="24">
        <f t="shared" si="19"/>
        <v>0.95</v>
      </c>
      <c r="R51" s="716">
        <f t="shared" ca="1" si="20"/>
        <v>47812</v>
      </c>
      <c r="S51" s="361">
        <f t="shared" ca="1" si="11"/>
        <v>905</v>
      </c>
    </row>
    <row r="52" spans="1:19">
      <c r="A52" s="159" t="str">
        <f>Sheet2!D29</f>
        <v>3-1105</v>
      </c>
      <c r="B52" s="718">
        <f>Sheet2!G29</f>
        <v>540.91999999999996</v>
      </c>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2985" t="s">
        <v>3183</v>
      </c>
      <c r="Q52" s="24">
        <f t="shared" si="19"/>
        <v>0.95</v>
      </c>
      <c r="R52" s="716">
        <f t="shared" ca="1" si="20"/>
        <v>48787</v>
      </c>
      <c r="S52" s="361">
        <f t="shared" ca="1" si="11"/>
        <v>2639</v>
      </c>
    </row>
    <row r="53" spans="1:19">
      <c r="A53" s="159" t="str">
        <f>Sheet2!D30</f>
        <v>3-1106</v>
      </c>
      <c r="B53" s="718">
        <f>Sheet2!G30</f>
        <v>564.35</v>
      </c>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2985" t="s">
        <v>3183</v>
      </c>
      <c r="Q53" s="24">
        <f t="shared" si="19"/>
        <v>0.95</v>
      </c>
      <c r="R53" s="716">
        <f t="shared" ca="1" si="20"/>
        <v>48787</v>
      </c>
      <c r="S53" s="361">
        <f t="shared" ca="1" si="11"/>
        <v>2753</v>
      </c>
    </row>
    <row r="54" spans="1:19">
      <c r="A54" s="159" t="str">
        <f>Sheet2!D31</f>
        <v>3-1107</v>
      </c>
      <c r="B54" s="718">
        <f>Sheet2!G31</f>
        <v>189.28</v>
      </c>
      <c r="C54" s="24">
        <f t="shared" si="12"/>
        <v>0.98</v>
      </c>
      <c r="D54" s="720"/>
      <c r="E54" s="24">
        <f t="shared" si="13"/>
        <v>1</v>
      </c>
      <c r="F54" s="720"/>
      <c r="G54" s="24">
        <f t="shared" si="14"/>
        <v>1</v>
      </c>
      <c r="H54" s="720"/>
      <c r="I54" s="24">
        <f t="shared" si="15"/>
        <v>1</v>
      </c>
      <c r="J54" s="720"/>
      <c r="K54" s="24">
        <f t="shared" si="16"/>
        <v>1</v>
      </c>
      <c r="L54" s="720"/>
      <c r="M54" s="24">
        <f t="shared" si="17"/>
        <v>1</v>
      </c>
      <c r="N54" s="720"/>
      <c r="O54" s="24">
        <f t="shared" si="18"/>
        <v>1</v>
      </c>
      <c r="P54" s="2985" t="s">
        <v>3183</v>
      </c>
      <c r="Q54" s="24">
        <f t="shared" si="19"/>
        <v>0.95</v>
      </c>
      <c r="R54" s="716">
        <f t="shared" ca="1" si="20"/>
        <v>47812</v>
      </c>
      <c r="S54" s="361">
        <f t="shared" ca="1" si="11"/>
        <v>905</v>
      </c>
    </row>
    <row r="55" spans="1:19">
      <c r="A55" s="159" t="str">
        <f>Sheet2!D32</f>
        <v>3-1108</v>
      </c>
      <c r="B55" s="718">
        <f>Sheet2!G32</f>
        <v>440.53</v>
      </c>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2985" t="s">
        <v>3183</v>
      </c>
      <c r="Q55" s="24">
        <f t="shared" si="19"/>
        <v>0.95</v>
      </c>
      <c r="R55" s="716">
        <f t="shared" ca="1" si="20"/>
        <v>48787</v>
      </c>
      <c r="S55" s="361">
        <f t="shared" ref="S55:S77" ca="1" si="21">ROUND(R55*B55/10000,0)</f>
        <v>2149</v>
      </c>
    </row>
    <row r="56" spans="1:19">
      <c r="A56" s="159" t="str">
        <f>Sheet2!D33</f>
        <v>3-1109</v>
      </c>
      <c r="B56" s="718">
        <f>Sheet2!G33</f>
        <v>432.37</v>
      </c>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2985" t="s">
        <v>3183</v>
      </c>
      <c r="Q56" s="24">
        <f t="shared" si="19"/>
        <v>0.95</v>
      </c>
      <c r="R56" s="716">
        <f t="shared" ca="1" si="20"/>
        <v>48787</v>
      </c>
      <c r="S56" s="361">
        <f t="shared" ca="1" si="21"/>
        <v>2109</v>
      </c>
    </row>
    <row r="57" spans="1:19">
      <c r="A57" s="159" t="str">
        <f>Sheet2!D34</f>
        <v>3-2001</v>
      </c>
      <c r="B57" s="718">
        <f>Sheet2!G34</f>
        <v>683.76</v>
      </c>
      <c r="C57" s="24">
        <f t="shared" si="12"/>
        <v>0.98</v>
      </c>
      <c r="D57" s="720"/>
      <c r="E57" s="24">
        <f t="shared" si="13"/>
        <v>1</v>
      </c>
      <c r="F57" s="720"/>
      <c r="G57" s="24">
        <f t="shared" si="14"/>
        <v>1</v>
      </c>
      <c r="H57" s="720"/>
      <c r="I57" s="24">
        <f t="shared" si="15"/>
        <v>1</v>
      </c>
      <c r="J57" s="720"/>
      <c r="K57" s="24">
        <f t="shared" si="16"/>
        <v>1</v>
      </c>
      <c r="L57" s="720"/>
      <c r="M57" s="24">
        <f t="shared" si="17"/>
        <v>1</v>
      </c>
      <c r="N57" s="720"/>
      <c r="O57" s="24">
        <f t="shared" si="18"/>
        <v>1</v>
      </c>
      <c r="P57" s="2985" t="s">
        <v>3182</v>
      </c>
      <c r="Q57" s="24">
        <f t="shared" si="19"/>
        <v>1</v>
      </c>
      <c r="R57" s="716">
        <f t="shared" ca="1" si="20"/>
        <v>50328</v>
      </c>
      <c r="S57" s="361">
        <f t="shared" ca="1" si="21"/>
        <v>3441</v>
      </c>
    </row>
    <row r="58" spans="1:19">
      <c r="A58" s="159" t="str">
        <f>Sheet2!D35</f>
        <v>3-2002</v>
      </c>
      <c r="B58" s="718">
        <f>Sheet2!G35</f>
        <v>189.28</v>
      </c>
      <c r="C58" s="24">
        <f t="shared" si="12"/>
        <v>0.98</v>
      </c>
      <c r="D58" s="720"/>
      <c r="E58" s="24">
        <f t="shared" si="13"/>
        <v>1</v>
      </c>
      <c r="F58" s="720"/>
      <c r="G58" s="24">
        <f t="shared" si="14"/>
        <v>1</v>
      </c>
      <c r="H58" s="720"/>
      <c r="I58" s="24">
        <f t="shared" si="15"/>
        <v>1</v>
      </c>
      <c r="J58" s="720"/>
      <c r="K58" s="24">
        <f t="shared" si="16"/>
        <v>1</v>
      </c>
      <c r="L58" s="720"/>
      <c r="M58" s="24">
        <f t="shared" si="17"/>
        <v>1</v>
      </c>
      <c r="N58" s="720"/>
      <c r="O58" s="24">
        <f t="shared" si="18"/>
        <v>1</v>
      </c>
      <c r="P58" s="2985" t="s">
        <v>3182</v>
      </c>
      <c r="Q58" s="24">
        <f t="shared" si="19"/>
        <v>1</v>
      </c>
      <c r="R58" s="716">
        <f t="shared" ca="1" si="20"/>
        <v>50328</v>
      </c>
      <c r="S58" s="361">
        <f t="shared" ca="1" si="21"/>
        <v>953</v>
      </c>
    </row>
    <row r="59" spans="1:19">
      <c r="A59" s="159" t="str">
        <f>Sheet2!D36</f>
        <v>3-2003</v>
      </c>
      <c r="B59" s="718">
        <f>Sheet2!G36</f>
        <v>189.28</v>
      </c>
      <c r="C59" s="24">
        <f t="shared" si="12"/>
        <v>0.98</v>
      </c>
      <c r="D59" s="720"/>
      <c r="E59" s="24">
        <f t="shared" si="13"/>
        <v>1</v>
      </c>
      <c r="F59" s="720"/>
      <c r="G59" s="24">
        <f t="shared" si="14"/>
        <v>1</v>
      </c>
      <c r="H59" s="720"/>
      <c r="I59" s="24">
        <f t="shared" si="15"/>
        <v>1</v>
      </c>
      <c r="J59" s="720"/>
      <c r="K59" s="24">
        <f t="shared" si="16"/>
        <v>1</v>
      </c>
      <c r="L59" s="720"/>
      <c r="M59" s="24">
        <f t="shared" si="17"/>
        <v>1</v>
      </c>
      <c r="N59" s="720"/>
      <c r="O59" s="24">
        <f t="shared" si="18"/>
        <v>1</v>
      </c>
      <c r="P59" s="2985" t="s">
        <v>3182</v>
      </c>
      <c r="Q59" s="24">
        <f t="shared" si="19"/>
        <v>1</v>
      </c>
      <c r="R59" s="716">
        <f t="shared" ca="1" si="20"/>
        <v>50328</v>
      </c>
      <c r="S59" s="361">
        <f t="shared" ca="1" si="21"/>
        <v>953</v>
      </c>
    </row>
    <row r="60" spans="1:19">
      <c r="A60" s="159" t="str">
        <f>Sheet2!D37</f>
        <v>3-2005</v>
      </c>
      <c r="B60" s="718">
        <f>Sheet2!G37</f>
        <v>534.33000000000004</v>
      </c>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2985" t="s">
        <v>3182</v>
      </c>
      <c r="Q60" s="24">
        <f t="shared" si="19"/>
        <v>1</v>
      </c>
      <c r="R60" s="716">
        <f t="shared" ca="1" si="20"/>
        <v>51355</v>
      </c>
      <c r="S60" s="361">
        <f t="shared" ca="1" si="21"/>
        <v>2744</v>
      </c>
    </row>
    <row r="61" spans="1:19">
      <c r="A61" s="159" t="str">
        <f>Sheet2!D38</f>
        <v>3-2006</v>
      </c>
      <c r="B61" s="718">
        <f>Sheet2!G38</f>
        <v>540.91999999999996</v>
      </c>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2985" t="s">
        <v>3182</v>
      </c>
      <c r="Q61" s="24">
        <f t="shared" si="19"/>
        <v>1</v>
      </c>
      <c r="R61" s="716">
        <f t="shared" ca="1" si="20"/>
        <v>51355</v>
      </c>
      <c r="S61" s="361">
        <f t="shared" ca="1" si="21"/>
        <v>2778</v>
      </c>
    </row>
    <row r="62" spans="1:19">
      <c r="A62" s="159" t="str">
        <f>Sheet2!D39</f>
        <v>3-2007</v>
      </c>
      <c r="B62" s="718">
        <f>Sheet2!G39</f>
        <v>189.28</v>
      </c>
      <c r="C62" s="24">
        <f t="shared" si="12"/>
        <v>0.98</v>
      </c>
      <c r="D62" s="720"/>
      <c r="E62" s="24">
        <f t="shared" si="13"/>
        <v>1</v>
      </c>
      <c r="F62" s="720"/>
      <c r="G62" s="24">
        <f t="shared" si="14"/>
        <v>1</v>
      </c>
      <c r="H62" s="720"/>
      <c r="I62" s="24">
        <f t="shared" si="15"/>
        <v>1</v>
      </c>
      <c r="J62" s="720"/>
      <c r="K62" s="24">
        <f t="shared" si="16"/>
        <v>1</v>
      </c>
      <c r="L62" s="720"/>
      <c r="M62" s="24">
        <f t="shared" si="17"/>
        <v>1</v>
      </c>
      <c r="N62" s="720"/>
      <c r="O62" s="24">
        <f t="shared" si="18"/>
        <v>1</v>
      </c>
      <c r="P62" s="2985" t="s">
        <v>3182</v>
      </c>
      <c r="Q62" s="24">
        <f t="shared" si="19"/>
        <v>1</v>
      </c>
      <c r="R62" s="716">
        <f t="shared" ca="1" si="20"/>
        <v>50328</v>
      </c>
      <c r="S62" s="361">
        <f t="shared" ca="1" si="21"/>
        <v>953</v>
      </c>
    </row>
    <row r="63" spans="1:19">
      <c r="A63" s="159"/>
      <c r="B63" s="718"/>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2985" t="s">
        <v>3182</v>
      </c>
      <c r="Q63" s="24">
        <f t="shared" si="19"/>
        <v>1</v>
      </c>
      <c r="R63" s="716">
        <f t="shared" si="20"/>
        <v>0</v>
      </c>
      <c r="S63" s="361">
        <f t="shared" si="21"/>
        <v>0</v>
      </c>
    </row>
    <row r="64" spans="1:19">
      <c r="A64" s="159" t="str">
        <f>Sheet2!D41</f>
        <v>3-2009</v>
      </c>
      <c r="B64" s="718">
        <f>Sheet2!G41</f>
        <v>432.37</v>
      </c>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2985" t="s">
        <v>3182</v>
      </c>
      <c r="Q64" s="24">
        <f t="shared" si="19"/>
        <v>1</v>
      </c>
      <c r="R64" s="716">
        <f t="shared" ca="1" si="20"/>
        <v>51355</v>
      </c>
      <c r="S64" s="361">
        <f t="shared" ca="1" si="21"/>
        <v>2220</v>
      </c>
    </row>
    <row r="65" spans="1:19">
      <c r="A65" s="159" t="str">
        <f>Sheet2!D42</f>
        <v>3-2301</v>
      </c>
      <c r="B65" s="718">
        <f>Sheet2!G42</f>
        <v>627.70000000000005</v>
      </c>
      <c r="C65" s="24">
        <f t="shared" si="12"/>
        <v>0.98</v>
      </c>
      <c r="D65" s="720"/>
      <c r="E65" s="24">
        <f t="shared" si="13"/>
        <v>1</v>
      </c>
      <c r="F65" s="720"/>
      <c r="G65" s="24">
        <f t="shared" si="14"/>
        <v>1</v>
      </c>
      <c r="H65" s="720"/>
      <c r="I65" s="24">
        <f t="shared" si="15"/>
        <v>1</v>
      </c>
      <c r="J65" s="720"/>
      <c r="K65" s="24">
        <f t="shared" si="16"/>
        <v>1</v>
      </c>
      <c r="L65" s="720"/>
      <c r="M65" s="24">
        <f t="shared" si="17"/>
        <v>1</v>
      </c>
      <c r="N65" s="720"/>
      <c r="O65" s="24">
        <f t="shared" si="18"/>
        <v>1</v>
      </c>
      <c r="P65" s="2985" t="s">
        <v>3182</v>
      </c>
      <c r="Q65" s="24">
        <f t="shared" si="19"/>
        <v>1</v>
      </c>
      <c r="R65" s="716">
        <f t="shared" ca="1" si="20"/>
        <v>50328</v>
      </c>
      <c r="S65" s="361">
        <f t="shared" ca="1" si="21"/>
        <v>3159</v>
      </c>
    </row>
    <row r="66" spans="1:19">
      <c r="A66" s="159" t="str">
        <f>Sheet2!D43</f>
        <v>3-2302</v>
      </c>
      <c r="B66" s="718">
        <f>Sheet2!G43</f>
        <v>189.28</v>
      </c>
      <c r="C66" s="24">
        <f t="shared" si="12"/>
        <v>0.98</v>
      </c>
      <c r="D66" s="720"/>
      <c r="E66" s="24">
        <f t="shared" si="13"/>
        <v>1</v>
      </c>
      <c r="F66" s="720"/>
      <c r="G66" s="24">
        <f t="shared" si="14"/>
        <v>1</v>
      </c>
      <c r="H66" s="720"/>
      <c r="I66" s="24">
        <f t="shared" si="15"/>
        <v>1</v>
      </c>
      <c r="J66" s="720"/>
      <c r="K66" s="24">
        <f t="shared" si="16"/>
        <v>1</v>
      </c>
      <c r="L66" s="720"/>
      <c r="M66" s="24">
        <f t="shared" si="17"/>
        <v>1</v>
      </c>
      <c r="N66" s="720"/>
      <c r="O66" s="24">
        <f t="shared" si="18"/>
        <v>1</v>
      </c>
      <c r="P66" s="2985" t="s">
        <v>3182</v>
      </c>
      <c r="Q66" s="24">
        <f t="shared" si="19"/>
        <v>1</v>
      </c>
      <c r="R66" s="716">
        <f t="shared" ca="1" si="20"/>
        <v>50328</v>
      </c>
      <c r="S66" s="361">
        <f t="shared" ca="1" si="21"/>
        <v>953</v>
      </c>
    </row>
    <row r="67" spans="1:19">
      <c r="A67" s="159" t="str">
        <f>Sheet2!D44</f>
        <v>3-2303</v>
      </c>
      <c r="B67" s="718">
        <f>Sheet2!G44</f>
        <v>189.28</v>
      </c>
      <c r="C67" s="24">
        <f t="shared" si="12"/>
        <v>0.98</v>
      </c>
      <c r="D67" s="720"/>
      <c r="E67" s="24">
        <f t="shared" si="13"/>
        <v>1</v>
      </c>
      <c r="F67" s="720"/>
      <c r="G67" s="24">
        <f t="shared" si="14"/>
        <v>1</v>
      </c>
      <c r="H67" s="720"/>
      <c r="I67" s="24">
        <f t="shared" si="15"/>
        <v>1</v>
      </c>
      <c r="J67" s="720"/>
      <c r="K67" s="24">
        <f t="shared" si="16"/>
        <v>1</v>
      </c>
      <c r="L67" s="720"/>
      <c r="M67" s="24">
        <f t="shared" si="17"/>
        <v>1</v>
      </c>
      <c r="N67" s="720"/>
      <c r="O67" s="24">
        <f t="shared" si="18"/>
        <v>1</v>
      </c>
      <c r="P67" s="2985" t="s">
        <v>3182</v>
      </c>
      <c r="Q67" s="24">
        <f t="shared" si="19"/>
        <v>1</v>
      </c>
      <c r="R67" s="716">
        <f t="shared" ca="1" si="20"/>
        <v>50328</v>
      </c>
      <c r="S67" s="361">
        <f t="shared" ca="1" si="21"/>
        <v>953</v>
      </c>
    </row>
    <row r="68" spans="1:19">
      <c r="A68" s="159" t="str">
        <f>Sheet2!D45</f>
        <v>3-2305</v>
      </c>
      <c r="B68" s="718">
        <f>Sheet2!G45</f>
        <v>633.87</v>
      </c>
      <c r="C68" s="24">
        <f t="shared" si="12"/>
        <v>0.98</v>
      </c>
      <c r="D68" s="720"/>
      <c r="E68" s="24">
        <f t="shared" si="13"/>
        <v>1</v>
      </c>
      <c r="F68" s="720"/>
      <c r="G68" s="24">
        <f t="shared" si="14"/>
        <v>1</v>
      </c>
      <c r="H68" s="720"/>
      <c r="I68" s="24">
        <f t="shared" si="15"/>
        <v>1</v>
      </c>
      <c r="J68" s="720"/>
      <c r="K68" s="24">
        <f t="shared" si="16"/>
        <v>1</v>
      </c>
      <c r="L68" s="720"/>
      <c r="M68" s="24">
        <f t="shared" si="17"/>
        <v>1</v>
      </c>
      <c r="N68" s="720"/>
      <c r="O68" s="24">
        <f t="shared" si="18"/>
        <v>1</v>
      </c>
      <c r="P68" s="2985" t="s">
        <v>3182</v>
      </c>
      <c r="Q68" s="24">
        <f t="shared" si="19"/>
        <v>1</v>
      </c>
      <c r="R68" s="716">
        <f t="shared" ca="1" si="20"/>
        <v>50328</v>
      </c>
      <c r="S68" s="361">
        <f t="shared" ca="1" si="21"/>
        <v>3190</v>
      </c>
    </row>
    <row r="69" spans="1:19">
      <c r="A69" s="159" t="str">
        <f>Sheet2!D46</f>
        <v>3-2306</v>
      </c>
      <c r="B69" s="718">
        <f>Sheet2!G46</f>
        <v>569.41999999999996</v>
      </c>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2985" t="s">
        <v>3182</v>
      </c>
      <c r="Q69" s="24">
        <f t="shared" si="19"/>
        <v>1</v>
      </c>
      <c r="R69" s="716">
        <f t="shared" ca="1" si="20"/>
        <v>51355</v>
      </c>
      <c r="S69" s="361">
        <f t="shared" ca="1" si="21"/>
        <v>2924</v>
      </c>
    </row>
    <row r="70" spans="1:19">
      <c r="A70" s="159" t="str">
        <f>Sheet2!D47</f>
        <v>3-2307</v>
      </c>
      <c r="B70" s="718">
        <f>Sheet2!G47</f>
        <v>188.16</v>
      </c>
      <c r="C70" s="24">
        <f t="shared" si="12"/>
        <v>0.98</v>
      </c>
      <c r="D70" s="720"/>
      <c r="E70" s="24">
        <f t="shared" si="13"/>
        <v>1</v>
      </c>
      <c r="F70" s="720"/>
      <c r="G70" s="24">
        <f t="shared" si="14"/>
        <v>1</v>
      </c>
      <c r="H70" s="720"/>
      <c r="I70" s="24">
        <f t="shared" si="15"/>
        <v>1</v>
      </c>
      <c r="J70" s="720"/>
      <c r="K70" s="24">
        <f t="shared" si="16"/>
        <v>1</v>
      </c>
      <c r="L70" s="720"/>
      <c r="M70" s="24">
        <f t="shared" si="17"/>
        <v>1</v>
      </c>
      <c r="N70" s="720"/>
      <c r="O70" s="24">
        <f t="shared" si="18"/>
        <v>1</v>
      </c>
      <c r="P70" s="2985" t="s">
        <v>3182</v>
      </c>
      <c r="Q70" s="24">
        <f t="shared" si="19"/>
        <v>1</v>
      </c>
      <c r="R70" s="716">
        <f t="shared" ca="1" si="20"/>
        <v>50328</v>
      </c>
      <c r="S70" s="361">
        <f t="shared" ca="1" si="21"/>
        <v>947</v>
      </c>
    </row>
    <row r="71" spans="1:19">
      <c r="A71" s="159" t="str">
        <f>Sheet2!D48</f>
        <v>3-2308</v>
      </c>
      <c r="B71" s="718">
        <f>Sheet2!G48</f>
        <v>440.11</v>
      </c>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2985" t="s">
        <v>3182</v>
      </c>
      <c r="Q71" s="24">
        <f t="shared" si="19"/>
        <v>1</v>
      </c>
      <c r="R71" s="716">
        <f t="shared" ca="1" si="20"/>
        <v>51355</v>
      </c>
      <c r="S71" s="361">
        <f t="shared" ca="1" si="21"/>
        <v>2260</v>
      </c>
    </row>
    <row r="72" spans="1:19">
      <c r="A72" s="159" t="str">
        <f>Sheet2!D49</f>
        <v>3-2309</v>
      </c>
      <c r="B72" s="718">
        <f>Sheet2!G49</f>
        <v>354.46</v>
      </c>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2985" t="s">
        <v>3182</v>
      </c>
      <c r="Q72" s="24">
        <f t="shared" si="19"/>
        <v>1</v>
      </c>
      <c r="R72" s="716">
        <f t="shared" ca="1" si="20"/>
        <v>51355</v>
      </c>
      <c r="S72" s="361">
        <f t="shared" ca="1" si="21"/>
        <v>1820</v>
      </c>
    </row>
    <row r="73" spans="1:19">
      <c r="A73" s="159" t="str">
        <f>Sheet2!D50</f>
        <v>3-2501</v>
      </c>
      <c r="B73" s="718">
        <f>Sheet2!G50</f>
        <v>645.97</v>
      </c>
      <c r="C73" s="24">
        <f t="shared" si="12"/>
        <v>0.98</v>
      </c>
      <c r="D73" s="720"/>
      <c r="E73" s="24">
        <f t="shared" si="13"/>
        <v>1</v>
      </c>
      <c r="F73" s="720"/>
      <c r="G73" s="24">
        <f t="shared" si="14"/>
        <v>1</v>
      </c>
      <c r="H73" s="720"/>
      <c r="I73" s="24">
        <f t="shared" si="15"/>
        <v>1</v>
      </c>
      <c r="J73" s="720"/>
      <c r="K73" s="24">
        <f t="shared" si="16"/>
        <v>1</v>
      </c>
      <c r="L73" s="720"/>
      <c r="M73" s="24">
        <f t="shared" si="17"/>
        <v>1</v>
      </c>
      <c r="N73" s="720"/>
      <c r="O73" s="24">
        <f t="shared" si="18"/>
        <v>1</v>
      </c>
      <c r="P73" s="2985" t="s">
        <v>3181</v>
      </c>
      <c r="Q73" s="24">
        <f t="shared" si="19"/>
        <v>1.05</v>
      </c>
      <c r="R73" s="716">
        <f t="shared" ca="1" si="20"/>
        <v>52844</v>
      </c>
      <c r="S73" s="361">
        <f t="shared" ca="1" si="21"/>
        <v>3414</v>
      </c>
    </row>
    <row r="74" spans="1:19">
      <c r="A74" s="159" t="str">
        <f>Sheet2!D51</f>
        <v>3-2502</v>
      </c>
      <c r="B74" s="718">
        <f>Sheet2!G51</f>
        <v>189.28</v>
      </c>
      <c r="C74" s="24">
        <f t="shared" si="12"/>
        <v>0.98</v>
      </c>
      <c r="D74" s="720"/>
      <c r="E74" s="24">
        <f t="shared" si="13"/>
        <v>1</v>
      </c>
      <c r="F74" s="720"/>
      <c r="G74" s="24">
        <f t="shared" si="14"/>
        <v>1</v>
      </c>
      <c r="H74" s="720"/>
      <c r="I74" s="24">
        <f t="shared" si="15"/>
        <v>1</v>
      </c>
      <c r="J74" s="720"/>
      <c r="K74" s="24">
        <f t="shared" si="16"/>
        <v>1</v>
      </c>
      <c r="L74" s="720"/>
      <c r="M74" s="24">
        <f t="shared" si="17"/>
        <v>1</v>
      </c>
      <c r="N74" s="720"/>
      <c r="O74" s="24">
        <f t="shared" si="18"/>
        <v>1</v>
      </c>
      <c r="P74" s="2985" t="s">
        <v>3181</v>
      </c>
      <c r="Q74" s="24">
        <f t="shared" si="19"/>
        <v>1.05</v>
      </c>
      <c r="R74" s="716">
        <f t="shared" ca="1" si="20"/>
        <v>52844</v>
      </c>
      <c r="S74" s="361">
        <f t="shared" ca="1" si="21"/>
        <v>1000</v>
      </c>
    </row>
    <row r="75" spans="1:19">
      <c r="A75" s="159" t="str">
        <f>Sheet2!D52</f>
        <v>3-2503</v>
      </c>
      <c r="B75" s="718">
        <f>Sheet2!G52</f>
        <v>189.28</v>
      </c>
      <c r="C75" s="24">
        <f t="shared" si="12"/>
        <v>0.98</v>
      </c>
      <c r="D75" s="720"/>
      <c r="E75" s="24">
        <f t="shared" si="13"/>
        <v>1</v>
      </c>
      <c r="F75" s="720"/>
      <c r="G75" s="24">
        <f t="shared" si="14"/>
        <v>1</v>
      </c>
      <c r="H75" s="720"/>
      <c r="I75" s="24">
        <f t="shared" si="15"/>
        <v>1</v>
      </c>
      <c r="J75" s="720"/>
      <c r="K75" s="24">
        <f t="shared" si="16"/>
        <v>1</v>
      </c>
      <c r="L75" s="720"/>
      <c r="M75" s="24">
        <f t="shared" si="17"/>
        <v>1</v>
      </c>
      <c r="N75" s="720"/>
      <c r="O75" s="24">
        <f t="shared" si="18"/>
        <v>1</v>
      </c>
      <c r="P75" s="2985" t="s">
        <v>3181</v>
      </c>
      <c r="Q75" s="24">
        <f t="shared" si="19"/>
        <v>1.05</v>
      </c>
      <c r="R75" s="716">
        <f t="shared" ca="1" si="20"/>
        <v>52844</v>
      </c>
      <c r="S75" s="361">
        <f t="shared" ca="1" si="21"/>
        <v>1000</v>
      </c>
    </row>
    <row r="76" spans="1:19">
      <c r="A76" s="159" t="str">
        <f>Sheet2!D53</f>
        <v>3-2505</v>
      </c>
      <c r="B76" s="718">
        <f>Sheet2!G53</f>
        <v>633.87</v>
      </c>
      <c r="C76" s="24">
        <f t="shared" si="12"/>
        <v>0.98</v>
      </c>
      <c r="D76" s="720"/>
      <c r="E76" s="24">
        <f t="shared" si="13"/>
        <v>1</v>
      </c>
      <c r="F76" s="720"/>
      <c r="G76" s="24">
        <f t="shared" si="14"/>
        <v>1</v>
      </c>
      <c r="H76" s="720"/>
      <c r="I76" s="24">
        <f t="shared" si="15"/>
        <v>1</v>
      </c>
      <c r="J76" s="720"/>
      <c r="K76" s="24">
        <f t="shared" si="16"/>
        <v>1</v>
      </c>
      <c r="L76" s="720"/>
      <c r="M76" s="24">
        <f t="shared" si="17"/>
        <v>1</v>
      </c>
      <c r="N76" s="720"/>
      <c r="O76" s="24">
        <f t="shared" si="18"/>
        <v>1</v>
      </c>
      <c r="P76" s="2985" t="s">
        <v>3181</v>
      </c>
      <c r="Q76" s="24">
        <f t="shared" si="19"/>
        <v>1.05</v>
      </c>
      <c r="R76" s="716">
        <f t="shared" ca="1" si="20"/>
        <v>52844</v>
      </c>
      <c r="S76" s="361">
        <f t="shared" ca="1" si="21"/>
        <v>3350</v>
      </c>
    </row>
    <row r="77" spans="1:19">
      <c r="A77" s="159" t="str">
        <f>Sheet2!D54</f>
        <v>3-2506</v>
      </c>
      <c r="B77" s="718">
        <f>Sheet2!G54</f>
        <v>635.01</v>
      </c>
      <c r="C77" s="24">
        <f t="shared" si="12"/>
        <v>0.98</v>
      </c>
      <c r="D77" s="720"/>
      <c r="E77" s="24">
        <f t="shared" si="13"/>
        <v>1</v>
      </c>
      <c r="F77" s="720"/>
      <c r="G77" s="24">
        <f t="shared" si="14"/>
        <v>1</v>
      </c>
      <c r="H77" s="720"/>
      <c r="I77" s="24">
        <f t="shared" si="15"/>
        <v>1</v>
      </c>
      <c r="J77" s="720"/>
      <c r="K77" s="24">
        <f t="shared" si="16"/>
        <v>1</v>
      </c>
      <c r="L77" s="720"/>
      <c r="M77" s="24">
        <f t="shared" si="17"/>
        <v>1</v>
      </c>
      <c r="N77" s="720"/>
      <c r="O77" s="24">
        <f t="shared" si="18"/>
        <v>1</v>
      </c>
      <c r="P77" s="2985" t="s">
        <v>3181</v>
      </c>
      <c r="Q77" s="24">
        <f t="shared" si="19"/>
        <v>1.05</v>
      </c>
      <c r="R77" s="716">
        <f t="shared" ca="1" si="20"/>
        <v>52844</v>
      </c>
      <c r="S77" s="361">
        <f t="shared" ca="1" si="21"/>
        <v>3356</v>
      </c>
    </row>
    <row r="78" spans="1:19">
      <c r="A78" s="159" t="str">
        <f>Sheet2!D55</f>
        <v>3-2507</v>
      </c>
      <c r="B78" s="718">
        <f>Sheet2!G55</f>
        <v>188.16</v>
      </c>
      <c r="C78" s="24">
        <f t="shared" si="12"/>
        <v>0.98</v>
      </c>
      <c r="D78" s="720"/>
      <c r="E78" s="24">
        <f t="shared" si="13"/>
        <v>1</v>
      </c>
      <c r="F78" s="720"/>
      <c r="G78" s="24">
        <f t="shared" si="14"/>
        <v>1</v>
      </c>
      <c r="H78" s="720"/>
      <c r="I78" s="24">
        <f t="shared" si="15"/>
        <v>1</v>
      </c>
      <c r="J78" s="720"/>
      <c r="K78" s="24">
        <f t="shared" si="16"/>
        <v>1</v>
      </c>
      <c r="L78" s="720"/>
      <c r="M78" s="24">
        <f t="shared" si="17"/>
        <v>1</v>
      </c>
      <c r="N78" s="720"/>
      <c r="O78" s="24">
        <f t="shared" si="18"/>
        <v>1</v>
      </c>
      <c r="P78" s="2985" t="s">
        <v>3181</v>
      </c>
      <c r="Q78" s="24">
        <f t="shared" si="19"/>
        <v>1.05</v>
      </c>
      <c r="R78" s="716">
        <f t="shared" ca="1" si="20"/>
        <v>52844</v>
      </c>
      <c r="S78" s="361">
        <f t="shared" ref="S78:S122" ca="1" si="22">ROUND(R78*B78/10000,0)</f>
        <v>994</v>
      </c>
    </row>
    <row r="79" spans="1:19">
      <c r="A79" s="159" t="str">
        <f>Sheet2!D56</f>
        <v>3-2508</v>
      </c>
      <c r="B79" s="718">
        <f>Sheet2!G56</f>
        <v>440.11</v>
      </c>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2985" t="s">
        <v>3181</v>
      </c>
      <c r="Q79" s="24">
        <f t="shared" si="19"/>
        <v>1.05</v>
      </c>
      <c r="R79" s="716">
        <f t="shared" ca="1" si="20"/>
        <v>53923</v>
      </c>
      <c r="S79" s="361">
        <f t="shared" ca="1" si="22"/>
        <v>2373</v>
      </c>
    </row>
    <row r="80" spans="1:19">
      <c r="A80" s="159" t="str">
        <f>Sheet2!D57</f>
        <v>3-2509</v>
      </c>
      <c r="B80" s="718">
        <f>Sheet2!G57</f>
        <v>375.32</v>
      </c>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2985" t="s">
        <v>3181</v>
      </c>
      <c r="Q80" s="24">
        <f t="shared" si="19"/>
        <v>1.05</v>
      </c>
      <c r="R80" s="716">
        <f t="shared" ca="1" si="20"/>
        <v>53923</v>
      </c>
      <c r="S80" s="361">
        <f t="shared" ca="1" si="22"/>
        <v>2024</v>
      </c>
    </row>
    <row r="81" spans="1:19">
      <c r="A81" s="159" t="str">
        <f>Sheet2!D58</f>
        <v>3-3001</v>
      </c>
      <c r="B81" s="718">
        <f>Sheet2!G58</f>
        <v>642.15</v>
      </c>
      <c r="C81" s="24">
        <f t="shared" si="12"/>
        <v>0.98</v>
      </c>
      <c r="D81" s="720"/>
      <c r="E81" s="24">
        <f t="shared" si="13"/>
        <v>1</v>
      </c>
      <c r="F81" s="720"/>
      <c r="G81" s="24">
        <f t="shared" si="14"/>
        <v>1</v>
      </c>
      <c r="H81" s="720"/>
      <c r="I81" s="24">
        <f t="shared" si="15"/>
        <v>1</v>
      </c>
      <c r="J81" s="720"/>
      <c r="K81" s="24">
        <f t="shared" si="16"/>
        <v>1</v>
      </c>
      <c r="L81" s="720"/>
      <c r="M81" s="24">
        <f t="shared" si="17"/>
        <v>1</v>
      </c>
      <c r="N81" s="720"/>
      <c r="O81" s="24">
        <f t="shared" si="18"/>
        <v>1</v>
      </c>
      <c r="P81" s="2985" t="s">
        <v>3181</v>
      </c>
      <c r="Q81" s="24">
        <f t="shared" si="19"/>
        <v>1.05</v>
      </c>
      <c r="R81" s="716">
        <f t="shared" ca="1" si="20"/>
        <v>52844</v>
      </c>
      <c r="S81" s="361">
        <f t="shared" ca="1" si="22"/>
        <v>3393</v>
      </c>
    </row>
    <row r="82" spans="1:19">
      <c r="A82" s="159" t="str">
        <f>Sheet2!D59</f>
        <v>3-3002</v>
      </c>
      <c r="B82" s="718">
        <f>Sheet2!G59</f>
        <v>189.28</v>
      </c>
      <c r="C82" s="24">
        <f t="shared" si="12"/>
        <v>0.98</v>
      </c>
      <c r="D82" s="720"/>
      <c r="E82" s="24">
        <f t="shared" si="13"/>
        <v>1</v>
      </c>
      <c r="F82" s="720"/>
      <c r="G82" s="24">
        <f t="shared" si="14"/>
        <v>1</v>
      </c>
      <c r="H82" s="720"/>
      <c r="I82" s="24">
        <f t="shared" si="15"/>
        <v>1</v>
      </c>
      <c r="J82" s="720"/>
      <c r="K82" s="24">
        <f t="shared" si="16"/>
        <v>1</v>
      </c>
      <c r="L82" s="720"/>
      <c r="M82" s="24">
        <f t="shared" si="17"/>
        <v>1</v>
      </c>
      <c r="N82" s="720"/>
      <c r="O82" s="24">
        <f t="shared" si="18"/>
        <v>1</v>
      </c>
      <c r="P82" s="2985" t="s">
        <v>3181</v>
      </c>
      <c r="Q82" s="24">
        <f t="shared" si="19"/>
        <v>1.05</v>
      </c>
      <c r="R82" s="716">
        <f t="shared" ca="1" si="20"/>
        <v>52844</v>
      </c>
      <c r="S82" s="361">
        <f t="shared" ca="1" si="22"/>
        <v>1000</v>
      </c>
    </row>
    <row r="83" spans="1:19">
      <c r="A83" s="159" t="str">
        <f>Sheet2!D60</f>
        <v>3-3003</v>
      </c>
      <c r="B83" s="718">
        <f>Sheet2!G60</f>
        <v>189.28</v>
      </c>
      <c r="C83" s="24">
        <f t="shared" si="12"/>
        <v>0.98</v>
      </c>
      <c r="D83" s="720"/>
      <c r="E83" s="24">
        <f t="shared" si="13"/>
        <v>1</v>
      </c>
      <c r="F83" s="720"/>
      <c r="G83" s="24">
        <f t="shared" si="14"/>
        <v>1</v>
      </c>
      <c r="H83" s="720"/>
      <c r="I83" s="24">
        <f t="shared" si="15"/>
        <v>1</v>
      </c>
      <c r="J83" s="720"/>
      <c r="K83" s="24">
        <f t="shared" si="16"/>
        <v>1</v>
      </c>
      <c r="L83" s="720"/>
      <c r="M83" s="24">
        <f t="shared" si="17"/>
        <v>1</v>
      </c>
      <c r="N83" s="720"/>
      <c r="O83" s="24">
        <f t="shared" si="18"/>
        <v>1</v>
      </c>
      <c r="P83" s="2985" t="s">
        <v>3181</v>
      </c>
      <c r="Q83" s="24">
        <f t="shared" si="19"/>
        <v>1.05</v>
      </c>
      <c r="R83" s="716">
        <f t="shared" ca="1" si="20"/>
        <v>52844</v>
      </c>
      <c r="S83" s="361">
        <f t="shared" ca="1" si="22"/>
        <v>1000</v>
      </c>
    </row>
    <row r="84" spans="1:19">
      <c r="A84" s="159" t="str">
        <f>Sheet2!D61</f>
        <v>3-3005</v>
      </c>
      <c r="B84" s="718">
        <f>Sheet2!G61</f>
        <v>633.87</v>
      </c>
      <c r="C84" s="24">
        <f t="shared" si="12"/>
        <v>0.98</v>
      </c>
      <c r="D84" s="720"/>
      <c r="E84" s="24">
        <f t="shared" si="13"/>
        <v>1</v>
      </c>
      <c r="F84" s="720"/>
      <c r="G84" s="24">
        <f t="shared" si="14"/>
        <v>1</v>
      </c>
      <c r="H84" s="720"/>
      <c r="I84" s="24">
        <f t="shared" si="15"/>
        <v>1</v>
      </c>
      <c r="J84" s="720"/>
      <c r="K84" s="24">
        <f t="shared" si="16"/>
        <v>1</v>
      </c>
      <c r="L84" s="720"/>
      <c r="M84" s="24">
        <f t="shared" si="17"/>
        <v>1</v>
      </c>
      <c r="N84" s="720"/>
      <c r="O84" s="24">
        <f t="shared" si="18"/>
        <v>1</v>
      </c>
      <c r="P84" s="2985" t="s">
        <v>3181</v>
      </c>
      <c r="Q84" s="24">
        <f t="shared" si="19"/>
        <v>1.05</v>
      </c>
      <c r="R84" s="716">
        <f t="shared" ca="1" si="20"/>
        <v>52844</v>
      </c>
      <c r="S84" s="361">
        <f t="shared" ca="1" si="22"/>
        <v>3350</v>
      </c>
    </row>
    <row r="85" spans="1:19">
      <c r="A85" s="159" t="str">
        <f>Sheet2!D62</f>
        <v>3-3006</v>
      </c>
      <c r="B85" s="718">
        <f>Sheet2!G62</f>
        <v>635.01</v>
      </c>
      <c r="C85" s="24">
        <f t="shared" si="12"/>
        <v>0.98</v>
      </c>
      <c r="D85" s="720"/>
      <c r="E85" s="24">
        <f t="shared" si="13"/>
        <v>1</v>
      </c>
      <c r="F85" s="720"/>
      <c r="G85" s="24">
        <f t="shared" si="14"/>
        <v>1</v>
      </c>
      <c r="H85" s="720"/>
      <c r="I85" s="24">
        <f t="shared" si="15"/>
        <v>1</v>
      </c>
      <c r="J85" s="720"/>
      <c r="K85" s="24">
        <f t="shared" si="16"/>
        <v>1</v>
      </c>
      <c r="L85" s="720"/>
      <c r="M85" s="24">
        <f t="shared" si="17"/>
        <v>1</v>
      </c>
      <c r="N85" s="720"/>
      <c r="O85" s="24">
        <f t="shared" si="18"/>
        <v>1</v>
      </c>
      <c r="P85" s="2985" t="s">
        <v>3181</v>
      </c>
      <c r="Q85" s="24">
        <f t="shared" si="19"/>
        <v>1.05</v>
      </c>
      <c r="R85" s="716">
        <f t="shared" ca="1" si="20"/>
        <v>52844</v>
      </c>
      <c r="S85" s="361">
        <f t="shared" ca="1" si="22"/>
        <v>3356</v>
      </c>
    </row>
    <row r="86" spans="1:19">
      <c r="A86" s="159" t="str">
        <f>Sheet2!D63</f>
        <v>3-3007</v>
      </c>
      <c r="B86" s="718">
        <f>Sheet2!G63</f>
        <v>188.16</v>
      </c>
      <c r="C86" s="24">
        <f t="shared" si="12"/>
        <v>0.98</v>
      </c>
      <c r="D86" s="720"/>
      <c r="E86" s="24">
        <f t="shared" si="13"/>
        <v>1</v>
      </c>
      <c r="F86" s="720"/>
      <c r="G86" s="24">
        <f t="shared" si="14"/>
        <v>1</v>
      </c>
      <c r="H86" s="720"/>
      <c r="I86" s="24">
        <f t="shared" si="15"/>
        <v>1</v>
      </c>
      <c r="J86" s="720"/>
      <c r="K86" s="24">
        <f t="shared" si="16"/>
        <v>1</v>
      </c>
      <c r="L86" s="720"/>
      <c r="M86" s="24">
        <f t="shared" si="17"/>
        <v>1</v>
      </c>
      <c r="N86" s="720"/>
      <c r="O86" s="24">
        <f t="shared" si="18"/>
        <v>1</v>
      </c>
      <c r="P86" s="2985" t="s">
        <v>3181</v>
      </c>
      <c r="Q86" s="24">
        <f t="shared" si="19"/>
        <v>1.05</v>
      </c>
      <c r="R86" s="716">
        <f t="shared" ca="1" si="20"/>
        <v>52844</v>
      </c>
      <c r="S86" s="361">
        <f t="shared" ca="1" si="22"/>
        <v>994</v>
      </c>
    </row>
    <row r="87" spans="1:19">
      <c r="A87" s="159" t="str">
        <f>Sheet2!D64</f>
        <v>3-3008</v>
      </c>
      <c r="B87" s="718">
        <f>Sheet2!G64</f>
        <v>440.11</v>
      </c>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2985" t="s">
        <v>3181</v>
      </c>
      <c r="Q87" s="24">
        <f t="shared" si="19"/>
        <v>1.05</v>
      </c>
      <c r="R87" s="716">
        <f t="shared" ca="1" si="20"/>
        <v>53923</v>
      </c>
      <c r="S87" s="361">
        <f t="shared" ca="1" si="22"/>
        <v>2373</v>
      </c>
    </row>
    <row r="88" spans="1:19">
      <c r="A88" s="159" t="str">
        <f>Sheet2!D65</f>
        <v>3-3009</v>
      </c>
      <c r="B88" s="718">
        <f>Sheet2!G65</f>
        <v>375.49</v>
      </c>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2985" t="s">
        <v>3181</v>
      </c>
      <c r="Q88" s="24">
        <f t="shared" si="19"/>
        <v>1.05</v>
      </c>
      <c r="R88" s="716">
        <f t="shared" ca="1" si="20"/>
        <v>53923</v>
      </c>
      <c r="S88" s="361">
        <f t="shared" ca="1" si="22"/>
        <v>2025</v>
      </c>
    </row>
    <row r="89" spans="1:19">
      <c r="A89" s="159" t="str">
        <f>Sheet2!D66</f>
        <v>3-3101</v>
      </c>
      <c r="B89" s="718">
        <f>Sheet2!G66</f>
        <v>642.15</v>
      </c>
      <c r="C89" s="24">
        <f t="shared" si="12"/>
        <v>0.98</v>
      </c>
      <c r="D89" s="720"/>
      <c r="E89" s="24">
        <f t="shared" si="13"/>
        <v>1</v>
      </c>
      <c r="F89" s="720"/>
      <c r="G89" s="24">
        <f t="shared" si="14"/>
        <v>1</v>
      </c>
      <c r="H89" s="720"/>
      <c r="I89" s="24">
        <f t="shared" si="15"/>
        <v>1</v>
      </c>
      <c r="J89" s="720"/>
      <c r="K89" s="24">
        <f t="shared" si="16"/>
        <v>1</v>
      </c>
      <c r="L89" s="720"/>
      <c r="M89" s="24">
        <f t="shared" si="17"/>
        <v>1</v>
      </c>
      <c r="N89" s="720"/>
      <c r="O89" s="24">
        <f t="shared" si="18"/>
        <v>1</v>
      </c>
      <c r="P89" s="2985" t="s">
        <v>3181</v>
      </c>
      <c r="Q89" s="24">
        <f t="shared" si="19"/>
        <v>1.05</v>
      </c>
      <c r="R89" s="716">
        <f t="shared" ca="1" si="20"/>
        <v>52844</v>
      </c>
      <c r="S89" s="361">
        <f t="shared" ca="1" si="22"/>
        <v>3393</v>
      </c>
    </row>
    <row r="90" spans="1:19">
      <c r="A90" s="159" t="str">
        <f>Sheet2!D67</f>
        <v>3-3102</v>
      </c>
      <c r="B90" s="718">
        <f>Sheet2!G67</f>
        <v>189.28</v>
      </c>
      <c r="C90" s="24">
        <f t="shared" ref="C90:C153" si="23">IF(B90="",1,(LOOKUP(B90,$3:$3,$4:$4)-LOOKUP($B$24,$3:$3,$4:$4)+100)/100)</f>
        <v>0.98</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2985" t="s">
        <v>3181</v>
      </c>
      <c r="Q90" s="24">
        <f t="shared" ref="Q90:Q153" si="30">(SUMIF($17:$17,P90,$18:$18)-SUMIF($17:$17,$P$24,$18:$18)+100)/100</f>
        <v>1.05</v>
      </c>
      <c r="R90" s="716">
        <f t="shared" ref="R90:R153" ca="1" si="31">IF(B90="",0,ROUND($R$24*C90*E90*G90*I90*K90*M90*O90*Q90,0))</f>
        <v>52844</v>
      </c>
      <c r="S90" s="361">
        <f t="shared" ca="1" si="22"/>
        <v>1000</v>
      </c>
    </row>
    <row r="91" spans="1:19">
      <c r="A91" s="159" t="str">
        <f>Sheet2!D68</f>
        <v>3-3103</v>
      </c>
      <c r="B91" s="718">
        <f>Sheet2!G68</f>
        <v>189.28</v>
      </c>
      <c r="C91" s="24">
        <f t="shared" si="23"/>
        <v>0.98</v>
      </c>
      <c r="D91" s="720"/>
      <c r="E91" s="24">
        <f t="shared" si="24"/>
        <v>1</v>
      </c>
      <c r="F91" s="720"/>
      <c r="G91" s="24">
        <f t="shared" si="25"/>
        <v>1</v>
      </c>
      <c r="H91" s="720"/>
      <c r="I91" s="24">
        <f t="shared" si="26"/>
        <v>1</v>
      </c>
      <c r="J91" s="720"/>
      <c r="K91" s="24">
        <f t="shared" si="27"/>
        <v>1</v>
      </c>
      <c r="L91" s="720"/>
      <c r="M91" s="24">
        <f t="shared" si="28"/>
        <v>1</v>
      </c>
      <c r="N91" s="720"/>
      <c r="O91" s="24">
        <f t="shared" si="29"/>
        <v>1</v>
      </c>
      <c r="P91" s="2985" t="s">
        <v>3181</v>
      </c>
      <c r="Q91" s="24">
        <f t="shared" si="30"/>
        <v>1.05</v>
      </c>
      <c r="R91" s="716">
        <f t="shared" ca="1" si="31"/>
        <v>52844</v>
      </c>
      <c r="S91" s="361">
        <f t="shared" ca="1" si="22"/>
        <v>1000</v>
      </c>
    </row>
    <row r="92" spans="1:19">
      <c r="A92" s="159" t="str">
        <f>Sheet2!D69</f>
        <v>3-3105</v>
      </c>
      <c r="B92" s="718">
        <f>Sheet2!G69</f>
        <v>633.87</v>
      </c>
      <c r="C92" s="24">
        <f t="shared" si="23"/>
        <v>0.98</v>
      </c>
      <c r="D92" s="720"/>
      <c r="E92" s="24">
        <f t="shared" si="24"/>
        <v>1</v>
      </c>
      <c r="F92" s="720"/>
      <c r="G92" s="24">
        <f t="shared" si="25"/>
        <v>1</v>
      </c>
      <c r="H92" s="720"/>
      <c r="I92" s="24">
        <f t="shared" si="26"/>
        <v>1</v>
      </c>
      <c r="J92" s="720"/>
      <c r="K92" s="24">
        <f t="shared" si="27"/>
        <v>1</v>
      </c>
      <c r="L92" s="720"/>
      <c r="M92" s="24">
        <f t="shared" si="28"/>
        <v>1</v>
      </c>
      <c r="N92" s="720"/>
      <c r="O92" s="24">
        <f t="shared" si="29"/>
        <v>1</v>
      </c>
      <c r="P92" s="2985" t="s">
        <v>3181</v>
      </c>
      <c r="Q92" s="24">
        <f t="shared" si="30"/>
        <v>1.05</v>
      </c>
      <c r="R92" s="716">
        <f t="shared" ca="1" si="31"/>
        <v>52844</v>
      </c>
      <c r="S92" s="361">
        <f t="shared" ca="1" si="22"/>
        <v>3350</v>
      </c>
    </row>
    <row r="93" spans="1:19">
      <c r="A93" s="159" t="str">
        <f>Sheet2!D70</f>
        <v>3-3106</v>
      </c>
      <c r="B93" s="718">
        <f>Sheet2!G70</f>
        <v>635.01</v>
      </c>
      <c r="C93" s="24">
        <f t="shared" si="23"/>
        <v>0.98</v>
      </c>
      <c r="D93" s="720"/>
      <c r="E93" s="24">
        <f t="shared" si="24"/>
        <v>1</v>
      </c>
      <c r="F93" s="720"/>
      <c r="G93" s="24">
        <f t="shared" si="25"/>
        <v>1</v>
      </c>
      <c r="H93" s="720"/>
      <c r="I93" s="24">
        <f t="shared" si="26"/>
        <v>1</v>
      </c>
      <c r="J93" s="720"/>
      <c r="K93" s="24">
        <f t="shared" si="27"/>
        <v>1</v>
      </c>
      <c r="L93" s="720"/>
      <c r="M93" s="24">
        <f t="shared" si="28"/>
        <v>1</v>
      </c>
      <c r="N93" s="720"/>
      <c r="O93" s="24">
        <f t="shared" si="29"/>
        <v>1</v>
      </c>
      <c r="P93" s="2985" t="s">
        <v>3181</v>
      </c>
      <c r="Q93" s="24">
        <f t="shared" si="30"/>
        <v>1.05</v>
      </c>
      <c r="R93" s="716">
        <f t="shared" ca="1" si="31"/>
        <v>52844</v>
      </c>
      <c r="S93" s="361">
        <f t="shared" ca="1" si="22"/>
        <v>3356</v>
      </c>
    </row>
    <row r="94" spans="1:19">
      <c r="A94" s="159" t="str">
        <f>Sheet2!D71</f>
        <v>3-3107</v>
      </c>
      <c r="B94" s="718">
        <f>Sheet2!G71</f>
        <v>188.16</v>
      </c>
      <c r="C94" s="24">
        <f t="shared" si="23"/>
        <v>0.98</v>
      </c>
      <c r="D94" s="720"/>
      <c r="E94" s="24">
        <f t="shared" si="24"/>
        <v>1</v>
      </c>
      <c r="F94" s="720"/>
      <c r="G94" s="24">
        <f t="shared" si="25"/>
        <v>1</v>
      </c>
      <c r="H94" s="720"/>
      <c r="I94" s="24">
        <f t="shared" si="26"/>
        <v>1</v>
      </c>
      <c r="J94" s="720"/>
      <c r="K94" s="24">
        <f t="shared" si="27"/>
        <v>1</v>
      </c>
      <c r="L94" s="720"/>
      <c r="M94" s="24">
        <f t="shared" si="28"/>
        <v>1</v>
      </c>
      <c r="N94" s="720"/>
      <c r="O94" s="24">
        <f t="shared" si="29"/>
        <v>1</v>
      </c>
      <c r="P94" s="2985" t="s">
        <v>3181</v>
      </c>
      <c r="Q94" s="24">
        <f t="shared" si="30"/>
        <v>1.05</v>
      </c>
      <c r="R94" s="716">
        <f t="shared" ca="1" si="31"/>
        <v>52844</v>
      </c>
      <c r="S94" s="361">
        <f t="shared" ca="1" si="22"/>
        <v>994</v>
      </c>
    </row>
    <row r="95" spans="1:19">
      <c r="A95" s="159" t="str">
        <f>Sheet2!D72</f>
        <v>3-3108</v>
      </c>
      <c r="B95" s="718">
        <f>Sheet2!G72</f>
        <v>440.11</v>
      </c>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2985" t="s">
        <v>3181</v>
      </c>
      <c r="Q95" s="24">
        <f t="shared" si="30"/>
        <v>1.05</v>
      </c>
      <c r="R95" s="716">
        <f t="shared" ca="1" si="31"/>
        <v>53923</v>
      </c>
      <c r="S95" s="361">
        <f t="shared" ca="1" si="22"/>
        <v>2373</v>
      </c>
    </row>
    <row r="96" spans="1:19">
      <c r="A96" s="159" t="str">
        <f>Sheet2!D73</f>
        <v>3-3109</v>
      </c>
      <c r="B96" s="718">
        <f>Sheet2!G73</f>
        <v>373.44</v>
      </c>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2985" t="s">
        <v>3181</v>
      </c>
      <c r="Q96" s="24">
        <f t="shared" si="30"/>
        <v>1.05</v>
      </c>
      <c r="R96" s="716">
        <f t="shared" ca="1" si="31"/>
        <v>53923</v>
      </c>
      <c r="S96" s="361">
        <f t="shared" ca="1" si="22"/>
        <v>2014</v>
      </c>
    </row>
    <row r="97" spans="1:19">
      <c r="A97" s="159" t="str">
        <f>Sheet2!D74</f>
        <v>3-3501</v>
      </c>
      <c r="B97" s="718">
        <f>Sheet2!G74</f>
        <v>640.97</v>
      </c>
      <c r="C97" s="24">
        <f t="shared" si="23"/>
        <v>0.98</v>
      </c>
      <c r="D97" s="720"/>
      <c r="E97" s="24">
        <f t="shared" si="24"/>
        <v>1</v>
      </c>
      <c r="F97" s="720"/>
      <c r="G97" s="24">
        <f t="shared" si="25"/>
        <v>1</v>
      </c>
      <c r="H97" s="720"/>
      <c r="I97" s="24">
        <f t="shared" si="26"/>
        <v>1</v>
      </c>
      <c r="J97" s="720"/>
      <c r="K97" s="24">
        <f t="shared" si="27"/>
        <v>1</v>
      </c>
      <c r="L97" s="720"/>
      <c r="M97" s="24">
        <f t="shared" si="28"/>
        <v>1</v>
      </c>
      <c r="N97" s="720"/>
      <c r="O97" s="24">
        <f t="shared" si="29"/>
        <v>1</v>
      </c>
      <c r="P97" s="2985" t="s">
        <v>3181</v>
      </c>
      <c r="Q97" s="24">
        <f t="shared" si="30"/>
        <v>1.05</v>
      </c>
      <c r="R97" s="716">
        <f t="shared" ca="1" si="31"/>
        <v>52844</v>
      </c>
      <c r="S97" s="361">
        <f t="shared" ca="1" si="22"/>
        <v>3387</v>
      </c>
    </row>
    <row r="98" spans="1:19">
      <c r="A98" s="159" t="str">
        <f>Sheet2!D75</f>
        <v>3-3502</v>
      </c>
      <c r="B98" s="718">
        <f>Sheet2!G75</f>
        <v>189.28</v>
      </c>
      <c r="C98" s="24">
        <f t="shared" si="23"/>
        <v>0.98</v>
      </c>
      <c r="D98" s="720"/>
      <c r="E98" s="24">
        <f t="shared" si="24"/>
        <v>1</v>
      </c>
      <c r="F98" s="720"/>
      <c r="G98" s="24">
        <f t="shared" si="25"/>
        <v>1</v>
      </c>
      <c r="H98" s="720"/>
      <c r="I98" s="24">
        <f t="shared" si="26"/>
        <v>1</v>
      </c>
      <c r="J98" s="720"/>
      <c r="K98" s="24">
        <f t="shared" si="27"/>
        <v>1</v>
      </c>
      <c r="L98" s="720"/>
      <c r="M98" s="24">
        <f t="shared" si="28"/>
        <v>1</v>
      </c>
      <c r="N98" s="720"/>
      <c r="O98" s="24">
        <f t="shared" si="29"/>
        <v>1</v>
      </c>
      <c r="P98" s="2985" t="s">
        <v>3181</v>
      </c>
      <c r="Q98" s="24">
        <f t="shared" si="30"/>
        <v>1.05</v>
      </c>
      <c r="R98" s="716">
        <f t="shared" ca="1" si="31"/>
        <v>52844</v>
      </c>
      <c r="S98" s="361">
        <f t="shared" ca="1" si="22"/>
        <v>1000</v>
      </c>
    </row>
    <row r="99" spans="1:19">
      <c r="A99" s="159" t="str">
        <f>Sheet2!D76</f>
        <v>3-3503</v>
      </c>
      <c r="B99" s="718">
        <f>Sheet2!G76</f>
        <v>189.28</v>
      </c>
      <c r="C99" s="24">
        <f t="shared" si="23"/>
        <v>0.98</v>
      </c>
      <c r="D99" s="720"/>
      <c r="E99" s="24">
        <f t="shared" si="24"/>
        <v>1</v>
      </c>
      <c r="F99" s="720"/>
      <c r="G99" s="24">
        <f t="shared" si="25"/>
        <v>1</v>
      </c>
      <c r="H99" s="720"/>
      <c r="I99" s="24">
        <f t="shared" si="26"/>
        <v>1</v>
      </c>
      <c r="J99" s="720"/>
      <c r="K99" s="24">
        <f t="shared" si="27"/>
        <v>1</v>
      </c>
      <c r="L99" s="720"/>
      <c r="M99" s="24">
        <f t="shared" si="28"/>
        <v>1</v>
      </c>
      <c r="N99" s="720"/>
      <c r="O99" s="24">
        <f t="shared" si="29"/>
        <v>1</v>
      </c>
      <c r="P99" s="2985" t="s">
        <v>3181</v>
      </c>
      <c r="Q99" s="24">
        <f t="shared" si="30"/>
        <v>1.05</v>
      </c>
      <c r="R99" s="716">
        <f t="shared" ca="1" si="31"/>
        <v>52844</v>
      </c>
      <c r="S99" s="361">
        <f t="shared" ca="1" si="22"/>
        <v>1000</v>
      </c>
    </row>
    <row r="100" spans="1:19">
      <c r="A100" s="159" t="str">
        <f>Sheet2!D77</f>
        <v>3-3505</v>
      </c>
      <c r="B100" s="718">
        <f>Sheet2!G77</f>
        <v>633.87</v>
      </c>
      <c r="C100" s="24">
        <f t="shared" si="23"/>
        <v>0.98</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2985" t="s">
        <v>3181</v>
      </c>
      <c r="Q100" s="24">
        <f t="shared" si="30"/>
        <v>1.05</v>
      </c>
      <c r="R100" s="716">
        <f t="shared" ca="1" si="31"/>
        <v>52844</v>
      </c>
      <c r="S100" s="361">
        <f t="shared" ca="1" si="22"/>
        <v>3350</v>
      </c>
    </row>
    <row r="101" spans="1:19">
      <c r="A101" s="159" t="str">
        <f>Sheet2!D78</f>
        <v>3-3506</v>
      </c>
      <c r="B101" s="718">
        <f>Sheet2!G78</f>
        <v>635.01</v>
      </c>
      <c r="C101" s="24">
        <f t="shared" si="23"/>
        <v>0.98</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2985" t="s">
        <v>3181</v>
      </c>
      <c r="Q101" s="24">
        <f t="shared" si="30"/>
        <v>1.05</v>
      </c>
      <c r="R101" s="716">
        <f t="shared" ca="1" si="31"/>
        <v>52844</v>
      </c>
      <c r="S101" s="361">
        <f t="shared" ca="1" si="22"/>
        <v>3356</v>
      </c>
    </row>
    <row r="102" spans="1:19">
      <c r="A102" s="159" t="str">
        <f>Sheet2!D79</f>
        <v>3-3507</v>
      </c>
      <c r="B102" s="718">
        <f>Sheet2!G79</f>
        <v>188.16</v>
      </c>
      <c r="C102" s="24">
        <f t="shared" si="23"/>
        <v>0.98</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2985" t="s">
        <v>3181</v>
      </c>
      <c r="Q102" s="24">
        <f t="shared" si="30"/>
        <v>1.05</v>
      </c>
      <c r="R102" s="716">
        <f t="shared" ca="1" si="31"/>
        <v>52844</v>
      </c>
      <c r="S102" s="361">
        <f t="shared" ca="1" si="22"/>
        <v>994</v>
      </c>
    </row>
    <row r="103" spans="1:19">
      <c r="A103" s="159" t="str">
        <f>Sheet2!D80</f>
        <v>3-3508</v>
      </c>
      <c r="B103" s="718">
        <f>Sheet2!G80</f>
        <v>440.11</v>
      </c>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2985" t="s">
        <v>3181</v>
      </c>
      <c r="Q103" s="24">
        <f t="shared" si="30"/>
        <v>1.05</v>
      </c>
      <c r="R103" s="716">
        <f t="shared" ca="1" si="31"/>
        <v>53923</v>
      </c>
      <c r="S103" s="361">
        <f t="shared" ca="1" si="22"/>
        <v>2373</v>
      </c>
    </row>
    <row r="104" spans="1:19">
      <c r="A104" s="159" t="str">
        <f>Sheet2!D81</f>
        <v>3-3509</v>
      </c>
      <c r="B104" s="718">
        <f>Sheet2!G81</f>
        <v>372.35</v>
      </c>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2985" t="s">
        <v>3181</v>
      </c>
      <c r="Q104" s="24">
        <f t="shared" si="30"/>
        <v>1.05</v>
      </c>
      <c r="R104" s="716">
        <f t="shared" ca="1" si="31"/>
        <v>53923</v>
      </c>
      <c r="S104" s="361">
        <f t="shared" ca="1" si="22"/>
        <v>2008</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0.05</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0.05</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0.05</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0.05</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0.05</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0.05</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0.05</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0.05</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0.05</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0.05</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0.05</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0.05</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0.05</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0.05</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0.05</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0.05</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0.05</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0.05</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0.05</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0.05</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0.05</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0.05</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0.05</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0.05</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0.05</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0.05</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0.05</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0.05</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0.05</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0.05</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0.05</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0.05</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0.05</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0.05</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0.05</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0.05</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0.05</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0.05</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0.05</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0.05</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0.05</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0.05</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0.05</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0.05</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0.05</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0.05</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0.05</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0.05</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0.05</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0.05</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0.05</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0.05</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0.05</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0.05</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0.05</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0.05</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0.05</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0.05</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0.05</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0.05</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0.05</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0.05</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0.05</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0.05</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0.05</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0.05</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0.05</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0.05</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0.05</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0.05</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0.05</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0.05</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0.05</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0.05</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0.05</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0.05</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0.05</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0.05</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0.05</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0.05</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0.05</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0.05</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0.05</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0.05</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0.05</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0.05</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0.05</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0.05</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0.05</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0.05</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0.05</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0.05</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0.05</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0.05</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0.05</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0.05</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0.05</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0.05</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0.05</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0.05</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0.05</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0.05</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0.05</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0.05</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0.05</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0.05</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0.05</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0.05</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0.05</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0.05</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0.05</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0.05</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0.05</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0.05</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0.05</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0.05</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0.05</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0.05</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0.05</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0.05</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0.05</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0.05</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0.05</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0.05</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0.05</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0.05</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0.05</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0.05</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0.05</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0.05</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0.05</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0.05</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0.05</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0.05</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0.05</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0.05</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0.05</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0.05</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0.05</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0.05</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0.05</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0.05</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0.05</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0.05</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0.05</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0.05</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0.05</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0.05</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0.05</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0.05</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0.05</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0.05</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0.05</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0.05</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0.05</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0.05</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0.05</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0.05</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0.05</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0.05</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0.05</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0.05</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0.05</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0.05</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0.05</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0.05</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0.05</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0.05</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0.05</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0.05</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0.05</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0.05</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0.05</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0.05</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0.05</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0.05</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0.05</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0.05</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0.05</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0.05</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0.05</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0.05</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0.05</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0.05</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0.05</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0.05</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0.05</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0.05</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0.05</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0.05</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0.05</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0.05</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0.05</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0.05</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0.05</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0.05</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0.05</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0.05</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0.05</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0.05</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0.05</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0.05</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0.05</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0.05</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0.05</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0.05</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0.05</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0.05</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0.05</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0.05</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0.05</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0.05</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0.05</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0.05</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0.05</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0.05</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0.05</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0.05</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0.05</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0.05</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0.05</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0.05</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0.05</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0.05</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0.05</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0.05</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0.05</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0.05</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0.05</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0.05</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0.05</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0.05</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0.05</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0.05</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0.05</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0.05</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0.05</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0.05</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0.05</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0.05</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0.05</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0.05</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0.05</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0.05</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0.05</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0.05</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0.05</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0.05</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0.05</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0.05</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0.05</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0.05</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0.05</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0.05</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0.05</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0.05</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0.05</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0.05</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0.05</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0.05</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0.05</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0.05</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0.05</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0.05</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0.05</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0.05</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0.05</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0.05</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0.05</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0.05</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0.05</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0.05</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0.05</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0.05</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0.05</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0.05</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0.05</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0.05</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0.05</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0.05</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0.05</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0.05</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0.05</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0.05</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0.05</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0.05</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0.05</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0.05</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0.05</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0.05</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0.05</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0.05</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0.05</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0.05</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0.05</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0.05</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0.05</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0.05</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0.05</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0.05</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0.05</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0.05</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0.05</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0.05</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0.05</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0.05</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0.05</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0.05</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0.05</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0.05</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0.05</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0.05</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0.05</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0.05</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0.05</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0.05</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0.05</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0.05</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0.05</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0.05</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0.05</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0.05</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0.05</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0.05</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0.05</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0.05</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0.05</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0.05</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0.05</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0.05</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0.05</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0.05</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0.05</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0.05</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0.05</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0.05</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0.05</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0.05</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0.05</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0.05</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0.05</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0.05</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0.05</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0.05</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0.05</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0.05</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0.05</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0.05</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0.05</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0.05</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0.05</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0.05</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0.05</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0.05</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0.05</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0.05</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0.05</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0.05</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0.05</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0.05</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0.05</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0.05</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0.05</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0.05</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0.05</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0.05</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0.05</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0.05</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0.05</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0.05</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0.05</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0.05</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0.05</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0.05</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0.05</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0.05</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0.05</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0.05</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0.05</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0.05</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0.05</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0.05</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0.05</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0.05</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0.05</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0.05</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0.05</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0.05</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0.05</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0.05</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0.05</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0.05</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0.05</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0.05</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0.05</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0.05</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0.05</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0.05</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0.05</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0.05</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0.05</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0.05</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0.05</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0.05</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0.05</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0.05</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0.05</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0.05</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0.05</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0.05</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0.05</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0.05</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0.05</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0.05</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0.05</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0.05</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0.05</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0.05</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0.05</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0.05</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7" s="244" customFormat="1" ht="21">
      <c r="A1" s="240" t="s">
        <v>83</v>
      </c>
      <c r="B1" s="241"/>
      <c r="C1" s="242"/>
      <c r="D1" s="242"/>
      <c r="E1" s="242"/>
      <c r="F1" s="242"/>
      <c r="G1" s="243"/>
    </row>
    <row r="2" spans="1:7" s="244" customFormat="1" ht="18" customHeight="1">
      <c r="A2" s="245" t="s">
        <v>84</v>
      </c>
      <c r="B2" s="246">
        <f ca="1">C52</f>
        <v>32134</v>
      </c>
      <c r="C2" s="2" t="s">
        <v>133</v>
      </c>
      <c r="D2" s="243"/>
      <c r="E2" s="243"/>
      <c r="F2" s="243"/>
      <c r="G2" s="243"/>
    </row>
    <row r="3" spans="1:7" s="244" customFormat="1" ht="18" customHeight="1" thickBot="1">
      <c r="A3" s="247" t="s">
        <v>85</v>
      </c>
      <c r="B3" s="248">
        <f ca="1">ROUND(B2*10000/'数据-汇总表'!E3,0)</f>
        <v>9893</v>
      </c>
      <c r="C3" s="2" t="s">
        <v>134</v>
      </c>
      <c r="D3" s="243"/>
      <c r="E3" s="243"/>
      <c r="F3" s="243"/>
      <c r="G3" s="243"/>
    </row>
    <row r="4" spans="1:7" s="252" customFormat="1" ht="16.2">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1144</v>
      </c>
    </row>
    <row r="9" spans="1:7" s="258" customFormat="1" ht="13.5" customHeight="1">
      <c r="A9" s="950" t="s">
        <v>800</v>
      </c>
      <c r="B9" s="268" t="s">
        <v>93</v>
      </c>
      <c r="C9" s="269">
        <f>ROUND(D9*E9/10000,0)</f>
        <v>0</v>
      </c>
      <c r="D9" s="1032">
        <f>'数据-汇总表'!E5</f>
        <v>0</v>
      </c>
      <c r="E9" s="269">
        <f>'数据-取费表'!B27</f>
        <v>0</v>
      </c>
      <c r="F9" s="265"/>
      <c r="G9" s="270"/>
    </row>
    <row r="10" spans="1:7" s="258" customFormat="1" ht="13.5" customHeight="1">
      <c r="A10" s="950" t="s">
        <v>801</v>
      </c>
      <c r="B10" s="268" t="s">
        <v>94</v>
      </c>
      <c r="C10" s="269">
        <f>ROUND(D10*E10/10000,0)</f>
        <v>650</v>
      </c>
      <c r="D10" s="1032">
        <f>'数据-汇总表'!E6</f>
        <v>32481.78999999999</v>
      </c>
      <c r="E10" s="269">
        <f>'数据-取费表'!B28</f>
        <v>200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1051</v>
      </c>
      <c r="B19" s="254" t="s">
        <v>111</v>
      </c>
      <c r="C19" s="255">
        <f>IF(G19="已包含在土地取得成本中","0",ROUND(D19*E19/10000,0))</f>
        <v>650</v>
      </c>
      <c r="D19" s="1036">
        <f>'数据-汇总表'!E3</f>
        <v>32481.78999999999</v>
      </c>
      <c r="E19" s="255">
        <f>'数据-取费表'!B31</f>
        <v>200</v>
      </c>
      <c r="F19" s="275"/>
      <c r="G19" s="1" t="s">
        <v>1070</v>
      </c>
    </row>
    <row r="20" spans="1:7" s="258" customFormat="1" ht="13.5" customHeight="1">
      <c r="A20" s="948" t="s">
        <v>1053</v>
      </c>
      <c r="B20" s="254" t="s">
        <v>104</v>
      </c>
      <c r="C20" s="276">
        <f>ROUND((C5+C19)*F20,0)</f>
        <v>425</v>
      </c>
      <c r="D20" s="276"/>
      <c r="E20" s="276"/>
      <c r="F20" s="277">
        <f>'数据-取费表'!B37</f>
        <v>0.02</v>
      </c>
      <c r="G20" s="1288" t="s">
        <v>1064</v>
      </c>
    </row>
    <row r="21" spans="1:7" s="258" customFormat="1" ht="13.5" customHeight="1">
      <c r="A21" s="948" t="s">
        <v>1055</v>
      </c>
      <c r="B21" s="254" t="s">
        <v>105</v>
      </c>
      <c r="C21" s="279">
        <f>F21</f>
        <v>0.02</v>
      </c>
      <c r="D21" s="280" t="s">
        <v>126</v>
      </c>
      <c r="E21" s="276"/>
      <c r="F21" s="277">
        <f>'数据-取费表'!B38</f>
        <v>0.02</v>
      </c>
      <c r="G21" s="278" t="s">
        <v>106</v>
      </c>
    </row>
    <row r="22" spans="1:7" s="258" customFormat="1" ht="13.5" customHeight="1">
      <c r="A22" s="948" t="s">
        <v>786</v>
      </c>
      <c r="B22" s="254" t="s">
        <v>107</v>
      </c>
      <c r="C22" s="1353">
        <f ca="1">ROUND(SUM(C23:C25),0)</f>
        <v>3207</v>
      </c>
      <c r="D22" s="279">
        <f ca="1">C26</f>
        <v>1.4E-3</v>
      </c>
      <c r="E22" s="280" t="s">
        <v>126</v>
      </c>
      <c r="F22" s="281">
        <f ca="1">'数据-取费表'!B40</f>
        <v>4.7500000000000001E-2</v>
      </c>
      <c r="G22" s="1288" t="str">
        <f>IF('数据-取费表'!B22&lt;=1,"单利计息","复利计息")</f>
        <v>复利计息</v>
      </c>
    </row>
    <row r="23" spans="1:7" s="258" customFormat="1" ht="13.5" customHeight="1">
      <c r="A23" s="951" t="s">
        <v>794</v>
      </c>
      <c r="B23" s="259" t="s">
        <v>1057</v>
      </c>
      <c r="C23" s="1354">
        <f ca="1">ROUND(IF('数据-取费表'!B22&lt;=1,C5*F22*'数据-取费表'!B23,C5*(POWER((1+F22),'数据-取费表'!B23)-1)),0)</f>
        <v>3079</v>
      </c>
      <c r="D23" s="282"/>
      <c r="E23" s="282"/>
      <c r="F23" s="283"/>
      <c r="G23" s="284" t="s">
        <v>108</v>
      </c>
    </row>
    <row r="24" spans="1:7" s="258" customFormat="1" ht="13.5" customHeight="1">
      <c r="A24" s="951" t="s">
        <v>792</v>
      </c>
      <c r="B24" s="259" t="s">
        <v>1052</v>
      </c>
      <c r="C24" s="1354">
        <f ca="1">ROUND(IF('数据-取费表'!B22&lt;=1,C19*F22*('数据-取费表'!B19/2+'数据-取费表'!B21),C19*(POWER((1+F22),('数据-取费表'!B19/2+'数据-取费表'!B21))-1)),0)</f>
        <v>97</v>
      </c>
      <c r="D24" s="282"/>
      <c r="E24" s="282"/>
      <c r="F24" s="283"/>
      <c r="G24" s="284" t="s">
        <v>109</v>
      </c>
    </row>
    <row r="25" spans="1:7" s="258" customFormat="1" ht="24">
      <c r="A25" s="951" t="s">
        <v>793</v>
      </c>
      <c r="B25" s="259" t="s">
        <v>1054</v>
      </c>
      <c r="C25" s="1354">
        <f ca="1">ROUND(IF('数据-取费表'!B22&lt;=1,C20*F22*'数据-取费表'!B23/2,C20*(POWER((1+F22),'数据-取费表'!B23/2)-1)),0)</f>
        <v>31</v>
      </c>
      <c r="D25" s="282"/>
      <c r="E25" s="285"/>
      <c r="F25" s="283"/>
      <c r="G25" s="286" t="s">
        <v>110</v>
      </c>
    </row>
    <row r="26" spans="1:7" s="258" customFormat="1">
      <c r="A26" s="951" t="s">
        <v>795</v>
      </c>
      <c r="B26" s="259" t="s">
        <v>1056</v>
      </c>
      <c r="C26" s="282">
        <f ca="1">ROUND(IF('数据-取费表'!B22&lt;=1,F21*F22*'数据-取费表'!B23/2,F21*(POWER((1+F22),'数据-取费表'!B23/2)-1)),4)</f>
        <v>1.4E-3</v>
      </c>
      <c r="D26" s="282"/>
      <c r="E26" s="285"/>
      <c r="F26" s="283"/>
      <c r="G26" s="287"/>
    </row>
    <row r="27" spans="1:7" s="258" customFormat="1" ht="26.4">
      <c r="A27" s="948" t="s">
        <v>787</v>
      </c>
      <c r="B27" s="288" t="s">
        <v>112</v>
      </c>
      <c r="C27" s="289">
        <f>C28</f>
        <v>3903</v>
      </c>
      <c r="D27" s="279">
        <f>C29</f>
        <v>3.5999999999999999E-3</v>
      </c>
      <c r="E27" s="280" t="s">
        <v>126</v>
      </c>
      <c r="F27" s="290">
        <f>'数据-取费表'!Q16</f>
        <v>0.18</v>
      </c>
      <c r="G27" s="291" t="s">
        <v>1065</v>
      </c>
    </row>
    <row r="28" spans="1:7" s="258" customFormat="1" ht="13.5" customHeight="1">
      <c r="A28" s="951" t="s">
        <v>794</v>
      </c>
      <c r="B28" s="292" t="s">
        <v>1058</v>
      </c>
      <c r="C28" s="293">
        <f>ROUND((C5+C19+C20)*F27*'数据-取费表'!B21/'数据-取费表'!B20,0)</f>
        <v>3903</v>
      </c>
      <c r="D28" s="279"/>
      <c r="E28" s="280"/>
      <c r="F28" s="290"/>
      <c r="G28" s="291"/>
    </row>
    <row r="29" spans="1:7" s="258" customFormat="1" ht="13.5" customHeight="1">
      <c r="A29" s="951" t="s">
        <v>792</v>
      </c>
      <c r="B29" s="292" t="s">
        <v>1059</v>
      </c>
      <c r="C29" s="282">
        <f>ROUND(C21*F27*'数据-取费表'!B21/'数据-取费表'!B20,4)</f>
        <v>3.5999999999999999E-3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31242</v>
      </c>
      <c r="D31" s="274"/>
      <c r="E31" s="255"/>
      <c r="F31" s="294"/>
      <c r="G31" s="278" t="s">
        <v>1066</v>
      </c>
    </row>
    <row r="32" spans="1:7" s="252" customFormat="1" ht="16.2">
      <c r="A32" s="296" t="s">
        <v>114</v>
      </c>
      <c r="B32" s="297"/>
      <c r="C32" s="297"/>
      <c r="D32" s="297"/>
      <c r="E32" s="297"/>
      <c r="F32" s="297"/>
      <c r="G32" s="298"/>
    </row>
    <row r="33" spans="1:7" s="258" customFormat="1" ht="13.5" customHeight="1">
      <c r="A33" s="299" t="s">
        <v>782</v>
      </c>
      <c r="B33" s="254" t="s">
        <v>115</v>
      </c>
      <c r="C33" s="300">
        <f>SUM(C34:C38)</f>
        <v>825</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167</v>
      </c>
      <c r="D34" s="261"/>
      <c r="E34" s="264"/>
      <c r="F34" s="301">
        <f>IF('数据-取费表'!B24=0,1,'数据-取费表'!N16)</f>
        <v>1</v>
      </c>
      <c r="G34" s="263" t="s">
        <v>116</v>
      </c>
    </row>
    <row r="35" spans="1:7" ht="13.5" customHeight="1">
      <c r="A35" s="951" t="s">
        <v>796</v>
      </c>
      <c r="B35" s="259" t="s">
        <v>60</v>
      </c>
      <c r="C35" s="264">
        <f>ROUND(C34*F35,0)</f>
        <v>5</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650</v>
      </c>
      <c r="D37" s="261">
        <f>'数据-汇总表'!E3</f>
        <v>32481.78999999999</v>
      </c>
      <c r="E37" s="293">
        <f>'数据-取费表'!B35</f>
        <v>200</v>
      </c>
      <c r="F37" s="303"/>
      <c r="G37" s="305" t="s">
        <v>119</v>
      </c>
    </row>
    <row r="38" spans="1:7" ht="13.5" customHeight="1">
      <c r="A38" s="951" t="s">
        <v>799</v>
      </c>
      <c r="B38" s="259" t="s">
        <v>63</v>
      </c>
      <c r="C38" s="264">
        <f>ROUND(C34*F38,0)</f>
        <v>3</v>
      </c>
      <c r="D38" s="264"/>
      <c r="E38" s="264"/>
      <c r="F38" s="303">
        <f>'数据-取费表'!B36</f>
        <v>1.4999999999999999E-2</v>
      </c>
      <c r="G38" s="263" t="s">
        <v>117</v>
      </c>
    </row>
    <row r="39" spans="1:7" s="258" customFormat="1" ht="13.5" customHeight="1">
      <c r="A39" s="948" t="s">
        <v>783</v>
      </c>
      <c r="B39" s="254" t="s">
        <v>104</v>
      </c>
      <c r="C39" s="276">
        <f>ROUND(C33*F20,0)</f>
        <v>17</v>
      </c>
      <c r="D39" s="276"/>
      <c r="E39" s="276"/>
      <c r="F39" s="277"/>
      <c r="G39" s="1288" t="s">
        <v>1067</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60</v>
      </c>
      <c r="D41" s="279">
        <f ca="1">C44</f>
        <v>1.4E-3</v>
      </c>
      <c r="E41" s="280" t="s">
        <v>129</v>
      </c>
      <c r="F41" s="281"/>
      <c r="G41" s="1288" t="str">
        <f>IF('数据-取费表'!B22&lt;=1,"单利计息","复利计息")</f>
        <v>复利计息</v>
      </c>
    </row>
    <row r="42" spans="1:7" ht="13.5" customHeight="1">
      <c r="A42" s="951" t="s">
        <v>794</v>
      </c>
      <c r="B42" s="259" t="s">
        <v>1057</v>
      </c>
      <c r="C42" s="282">
        <f ca="1">ROUND(IF('数据-取费表'!B22&lt;=1,C33*F22*'数据-取费表'!B21/2,C33*(POWER((1+F22),'数据-取费表'!B21/2)-1)),0)</f>
        <v>59</v>
      </c>
      <c r="D42" s="282"/>
      <c r="E42" s="282"/>
      <c r="F42" s="283"/>
      <c r="G42" s="3203" t="s">
        <v>121</v>
      </c>
    </row>
    <row r="43" spans="1:7" ht="13.5" customHeight="1">
      <c r="A43" s="951" t="s">
        <v>792</v>
      </c>
      <c r="B43" s="259" t="s">
        <v>1060</v>
      </c>
      <c r="C43" s="282">
        <f ca="1">ROUND(IF('数据-取费表'!B22&lt;=1,C39*F22*'数据-取费表'!B21/2,C39*(POWER((1+F22),'数据-取费表'!B21/2)-1)),0)</f>
        <v>1</v>
      </c>
      <c r="D43" s="282"/>
      <c r="E43" s="282"/>
      <c r="F43" s="283"/>
      <c r="G43" s="3204"/>
    </row>
    <row r="44" spans="1:7" ht="13.5" customHeight="1">
      <c r="A44" s="951" t="s">
        <v>793</v>
      </c>
      <c r="B44" s="259" t="s">
        <v>1062</v>
      </c>
      <c r="C44" s="282">
        <f ca="1">ROUND(IF('数据-取费表'!B22&lt;=1,C40*F22*'数据-取费表'!B21/2,C40*(POWER((1+F22),'数据-取费表'!B21/2)-1)),4)</f>
        <v>1.4E-3</v>
      </c>
      <c r="D44" s="282"/>
      <c r="E44" s="282"/>
      <c r="F44" s="283"/>
      <c r="G44" s="3205"/>
    </row>
    <row r="45" spans="1:7" s="258" customFormat="1" ht="13.5" customHeight="1">
      <c r="A45" s="948" t="s">
        <v>786</v>
      </c>
      <c r="B45" s="288" t="s">
        <v>112</v>
      </c>
      <c r="C45" s="289">
        <f>C46</f>
        <v>152</v>
      </c>
      <c r="D45" s="279">
        <f>C47</f>
        <v>3.5999999999999999E-3</v>
      </c>
      <c r="E45" s="280" t="s">
        <v>129</v>
      </c>
      <c r="F45" s="290"/>
      <c r="G45" s="291" t="s">
        <v>1068</v>
      </c>
    </row>
    <row r="46" spans="1:7" s="258" customFormat="1" ht="13.5" customHeight="1">
      <c r="A46" s="951" t="s">
        <v>794</v>
      </c>
      <c r="B46" s="292" t="s">
        <v>1061</v>
      </c>
      <c r="C46" s="293">
        <f>ROUND((C33+C39)*F27,0)</f>
        <v>152</v>
      </c>
      <c r="D46" s="307"/>
      <c r="E46" s="280"/>
      <c r="F46" s="290"/>
      <c r="G46" s="291"/>
    </row>
    <row r="47" spans="1:7" s="258" customFormat="1" ht="13.5" customHeight="1">
      <c r="A47" s="951" t="s">
        <v>792</v>
      </c>
      <c r="B47" s="292" t="s">
        <v>1063</v>
      </c>
      <c r="C47" s="282">
        <f>ROUND(C40*F27,4)</f>
        <v>3.5999999999999999E-3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1144</v>
      </c>
      <c r="D49" s="276"/>
      <c r="E49" s="276"/>
      <c r="F49" s="308"/>
      <c r="G49" s="278" t="s">
        <v>1069</v>
      </c>
    </row>
    <row r="50" spans="1:7" s="302" customFormat="1" ht="24">
      <c r="A50" s="948" t="s">
        <v>789</v>
      </c>
      <c r="B50" s="254" t="s">
        <v>124</v>
      </c>
      <c r="C50" s="276"/>
      <c r="D50" s="276"/>
      <c r="E50" s="276"/>
      <c r="F50" s="308">
        <f>IF('数据-取费表'!B24=0,'数据-取费表'!N16,1)</f>
        <v>0.78</v>
      </c>
      <c r="G50" s="291" t="s">
        <v>125</v>
      </c>
    </row>
    <row r="51" spans="1:7" ht="16.5" customHeight="1">
      <c r="A51" s="948" t="s">
        <v>790</v>
      </c>
      <c r="B51" s="254" t="s">
        <v>132</v>
      </c>
      <c r="C51" s="276">
        <f ca="1">ROUND(C49*F50,0)</f>
        <v>892</v>
      </c>
      <c r="D51" s="276"/>
      <c r="E51" s="276"/>
      <c r="F51" s="308"/>
      <c r="G51" s="278" t="s">
        <v>64</v>
      </c>
    </row>
    <row r="52" spans="1:7" s="252" customFormat="1" ht="16.8" thickBot="1">
      <c r="A52" s="309" t="s">
        <v>65</v>
      </c>
      <c r="B52" s="310"/>
      <c r="C52" s="311">
        <f ca="1">C31+C51</f>
        <v>32134</v>
      </c>
      <c r="D52" s="310"/>
      <c r="E52" s="310"/>
      <c r="F52" s="310"/>
      <c r="G52" s="312"/>
    </row>
    <row r="55" spans="1:7" ht="15">
      <c r="B55" s="314" t="s">
        <v>66</v>
      </c>
      <c r="C55" s="315"/>
    </row>
    <row r="56" spans="1:7">
      <c r="B56" s="317" t="s">
        <v>67</v>
      </c>
      <c r="C56" s="318">
        <f ca="1">ROUND(C51/C52,3)</f>
        <v>2.8000000000000001E-2</v>
      </c>
    </row>
    <row r="57" spans="1:7">
      <c r="B57" s="317" t="s">
        <v>68</v>
      </c>
      <c r="C57" s="319">
        <f ca="1">1-C56</f>
        <v>0.97199999999999998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5" customWidth="1"/>
    <col min="2" max="5" width="10.21875" style="813" customWidth="1"/>
    <col min="6" max="6" width="9" style="813"/>
    <col min="7" max="8" width="9" style="828"/>
    <col min="9" max="16384" width="9" style="813"/>
  </cols>
  <sheetData>
    <row r="1" spans="1:19">
      <c r="A1" s="3344" t="s">
        <v>156</v>
      </c>
      <c r="B1" s="3344"/>
      <c r="C1" s="3344"/>
      <c r="D1" s="3344"/>
      <c r="E1" s="3344"/>
      <c r="F1" s="3344"/>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5" thickBot="1">
      <c r="A2" s="3345" t="s">
        <v>169</v>
      </c>
      <c r="B2" s="3345"/>
      <c r="C2" s="3345"/>
      <c r="D2" s="3345"/>
      <c r="E2" s="3345"/>
      <c r="F2" s="3345"/>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46"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47"/>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1049</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1049</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5" customWidth="1"/>
    <col min="2" max="2" width="10.21875" style="813" customWidth="1"/>
  </cols>
  <sheetData>
    <row r="1" spans="1:6">
      <c r="A1" s="3344" t="s">
        <v>867</v>
      </c>
      <c r="B1" s="3344"/>
    </row>
    <row r="2" spans="1:6" ht="15" thickBot="1">
      <c r="A2" s="1057"/>
      <c r="B2" s="1057"/>
    </row>
    <row r="3" spans="1:6" ht="15" thickBot="1">
      <c r="A3" s="1057"/>
      <c r="B3" s="1057"/>
      <c r="C3" s="1061" t="s">
        <v>870</v>
      </c>
      <c r="D3" s="1061" t="s">
        <v>871</v>
      </c>
      <c r="E3" s="1061" t="s">
        <v>872</v>
      </c>
      <c r="F3" s="1061" t="s">
        <v>873</v>
      </c>
    </row>
    <row r="4" spans="1:6" ht="15" thickBot="1">
      <c r="A4" s="1059" t="s">
        <v>868</v>
      </c>
      <c r="B4" s="1060" t="s">
        <v>869</v>
      </c>
      <c r="C4" s="1061"/>
      <c r="D4" s="1061"/>
      <c r="E4" s="1061"/>
      <c r="F4" s="1061"/>
    </row>
    <row r="5" spans="1:6" ht="15" thickBot="1">
      <c r="A5" s="840" t="s">
        <v>874</v>
      </c>
      <c r="B5" s="841" t="s">
        <v>875</v>
      </c>
      <c r="C5" s="1062">
        <v>8.8999999999999996E-2</v>
      </c>
      <c r="D5" s="1062">
        <v>7.3999999999999996E-2</v>
      </c>
      <c r="E5" s="1062">
        <v>7.4999999999999997E-2</v>
      </c>
      <c r="F5" s="1063">
        <v>0.1</v>
      </c>
    </row>
    <row r="6" spans="1:6" ht="15" thickBot="1">
      <c r="A6" s="840" t="s">
        <v>212</v>
      </c>
      <c r="B6" s="834" t="s">
        <v>876</v>
      </c>
      <c r="C6" s="1064">
        <v>0.1</v>
      </c>
      <c r="D6" s="1064">
        <v>9.0999999999999998E-2</v>
      </c>
      <c r="E6" s="1064">
        <v>9.0999999999999998E-2</v>
      </c>
      <c r="F6" s="1065">
        <v>0.1</v>
      </c>
    </row>
    <row r="7" spans="1:6" ht="15" thickBot="1">
      <c r="A7" s="840" t="s">
        <v>212</v>
      </c>
      <c r="B7" s="844" t="s">
        <v>201</v>
      </c>
      <c r="C7" s="1064">
        <v>8.5999999999999993E-2</v>
      </c>
      <c r="D7" s="1064">
        <v>9.6000000000000002E-2</v>
      </c>
      <c r="E7" s="1064">
        <v>7.5999999999999998E-2</v>
      </c>
      <c r="F7" s="1065">
        <v>0.1</v>
      </c>
    </row>
    <row r="8" spans="1:6" ht="15" thickBot="1">
      <c r="A8" s="840" t="s">
        <v>212</v>
      </c>
      <c r="B8" s="834" t="s">
        <v>213</v>
      </c>
      <c r="C8" s="1064">
        <v>9.9000000000000005E-2</v>
      </c>
      <c r="D8" s="1064">
        <v>9.8000000000000004E-2</v>
      </c>
      <c r="E8" s="1064">
        <v>9.8000000000000004E-2</v>
      </c>
      <c r="F8" s="1065">
        <v>0.1</v>
      </c>
    </row>
    <row r="9" spans="1:6" ht="15" thickBot="1">
      <c r="A9" s="850" t="s">
        <v>212</v>
      </c>
      <c r="B9" s="845" t="s">
        <v>225</v>
      </c>
      <c r="C9" s="1066">
        <v>0.05</v>
      </c>
      <c r="D9" s="1074"/>
      <c r="E9" s="1074"/>
      <c r="F9" s="1075"/>
    </row>
    <row r="10" spans="1:6" ht="15" thickBot="1">
      <c r="A10" s="840" t="s">
        <v>269</v>
      </c>
      <c r="B10" s="841" t="s">
        <v>877</v>
      </c>
      <c r="C10" s="1062">
        <v>8.8999999999999996E-2</v>
      </c>
      <c r="D10" s="1062">
        <v>7.2999999999999995E-2</v>
      </c>
      <c r="E10" s="1062">
        <v>8.2000000000000003E-2</v>
      </c>
      <c r="F10" s="1063">
        <v>0.1</v>
      </c>
    </row>
    <row r="11" spans="1:6" ht="15" thickBot="1">
      <c r="A11" s="840" t="s">
        <v>269</v>
      </c>
      <c r="B11" s="844" t="s">
        <v>188</v>
      </c>
      <c r="C11" s="1064">
        <v>8.8999999999999996E-2</v>
      </c>
      <c r="D11" s="1064">
        <v>7.2999999999999995E-2</v>
      </c>
      <c r="E11" s="1064">
        <v>8.2000000000000003E-2</v>
      </c>
      <c r="F11" s="1065">
        <v>0.1</v>
      </c>
    </row>
    <row r="12" spans="1:6" ht="15" thickBot="1">
      <c r="A12" s="840" t="s">
        <v>269</v>
      </c>
      <c r="B12" s="844" t="s">
        <v>138</v>
      </c>
      <c r="C12" s="1064">
        <v>6.0999999999999999E-2</v>
      </c>
      <c r="D12" s="1064">
        <v>7.0999999999999994E-2</v>
      </c>
      <c r="E12" s="1064">
        <v>9.6000000000000002E-2</v>
      </c>
      <c r="F12" s="1065">
        <v>0.1</v>
      </c>
    </row>
    <row r="13" spans="1:6" ht="15" thickBot="1">
      <c r="A13" s="840" t="s">
        <v>269</v>
      </c>
      <c r="B13" s="844" t="s">
        <v>214</v>
      </c>
      <c r="C13" s="1064">
        <v>6.9000000000000006E-2</v>
      </c>
      <c r="D13" s="1064">
        <v>6.5000000000000002E-2</v>
      </c>
      <c r="E13" s="1064">
        <v>6.6000000000000003E-2</v>
      </c>
      <c r="F13" s="1065">
        <v>0.1</v>
      </c>
    </row>
    <row r="14" spans="1:6" ht="15" thickBot="1">
      <c r="A14" s="840" t="s">
        <v>269</v>
      </c>
      <c r="B14" s="844" t="s">
        <v>226</v>
      </c>
      <c r="C14" s="1064">
        <v>0.1</v>
      </c>
      <c r="D14" s="1064">
        <v>6.5000000000000002E-2</v>
      </c>
      <c r="E14" s="1064">
        <v>7.0000000000000007E-2</v>
      </c>
      <c r="F14" s="1065">
        <v>0.1</v>
      </c>
    </row>
    <row r="15" spans="1:6" ht="15" thickBot="1">
      <c r="A15" s="840" t="s">
        <v>269</v>
      </c>
      <c r="B15" s="844" t="s">
        <v>237</v>
      </c>
      <c r="C15" s="1064">
        <v>9.8000000000000004E-2</v>
      </c>
      <c r="D15" s="1064">
        <v>8.8999999999999996E-2</v>
      </c>
      <c r="E15" s="1064">
        <v>8.8999999999999996E-2</v>
      </c>
      <c r="F15" s="1065">
        <v>0.1</v>
      </c>
    </row>
    <row r="16" spans="1:6" ht="15" thickBot="1">
      <c r="A16" s="840" t="s">
        <v>269</v>
      </c>
      <c r="B16" s="844" t="s">
        <v>248</v>
      </c>
      <c r="C16" s="1064">
        <v>7.0000000000000007E-2</v>
      </c>
      <c r="D16" s="1064">
        <v>9.2999999999999999E-2</v>
      </c>
      <c r="E16" s="1064">
        <v>9.6000000000000002E-2</v>
      </c>
      <c r="F16" s="1065">
        <v>0.1</v>
      </c>
    </row>
    <row r="17" spans="1:6" ht="15" thickBot="1">
      <c r="A17" s="840" t="s">
        <v>269</v>
      </c>
      <c r="B17" s="844" t="s">
        <v>259</v>
      </c>
      <c r="C17" s="1064">
        <v>9.5000000000000001E-2</v>
      </c>
      <c r="D17" s="1064">
        <v>0.1</v>
      </c>
      <c r="E17" s="1064">
        <v>0.1</v>
      </c>
      <c r="F17" s="1076"/>
    </row>
    <row r="18" spans="1:6" ht="15" thickBot="1">
      <c r="A18" s="840" t="s">
        <v>269</v>
      </c>
      <c r="B18" s="844" t="s">
        <v>271</v>
      </c>
      <c r="C18" s="1064">
        <v>7.3999999999999996E-2</v>
      </c>
      <c r="D18" s="1064">
        <v>9.9000000000000005E-2</v>
      </c>
      <c r="E18" s="1064">
        <v>0.1</v>
      </c>
      <c r="F18" s="1076"/>
    </row>
    <row r="19" spans="1:6" ht="15" thickBot="1">
      <c r="A19" s="840" t="s">
        <v>269</v>
      </c>
      <c r="B19" s="844" t="s">
        <v>281</v>
      </c>
      <c r="C19" s="1064">
        <v>9.9000000000000005E-2</v>
      </c>
      <c r="D19" s="1064">
        <v>7.5999999999999998E-2</v>
      </c>
      <c r="E19" s="1064">
        <v>8.6999999999999994E-2</v>
      </c>
      <c r="F19" s="1076"/>
    </row>
    <row r="20" spans="1:6" ht="15" thickBot="1">
      <c r="A20" s="840" t="s">
        <v>269</v>
      </c>
      <c r="B20" s="844" t="s">
        <v>291</v>
      </c>
      <c r="C20" s="1064">
        <v>9.8000000000000004E-2</v>
      </c>
      <c r="D20" s="1064">
        <v>8.5000000000000006E-2</v>
      </c>
      <c r="E20" s="1064">
        <v>8.2000000000000003E-2</v>
      </c>
      <c r="F20" s="1076"/>
    </row>
    <row r="21" spans="1:6" ht="15" thickBot="1">
      <c r="A21" s="840" t="s">
        <v>269</v>
      </c>
      <c r="B21" s="844" t="s">
        <v>301</v>
      </c>
      <c r="C21" s="1064">
        <v>6.6000000000000003E-2</v>
      </c>
      <c r="D21" s="1064">
        <v>6.4000000000000001E-2</v>
      </c>
      <c r="E21" s="1064">
        <v>6.5000000000000002E-2</v>
      </c>
      <c r="F21" s="1076"/>
    </row>
    <row r="22" spans="1:6" ht="15" thickBot="1">
      <c r="A22" s="840" t="s">
        <v>269</v>
      </c>
      <c r="B22" s="844" t="s">
        <v>878</v>
      </c>
      <c r="C22" s="1064">
        <v>0.08</v>
      </c>
      <c r="D22" s="1064">
        <v>9.8000000000000004E-2</v>
      </c>
      <c r="E22" s="1064">
        <v>9.8000000000000004E-2</v>
      </c>
      <c r="F22" s="1076"/>
    </row>
    <row r="23" spans="1:6" ht="15" thickBot="1">
      <c r="A23" s="840" t="s">
        <v>269</v>
      </c>
      <c r="B23" s="844" t="s">
        <v>322</v>
      </c>
      <c r="C23" s="1064">
        <v>9.9000000000000005E-2</v>
      </c>
      <c r="D23" s="1064">
        <v>9.8000000000000004E-2</v>
      </c>
      <c r="E23" s="1064">
        <v>9.0999999999999998E-2</v>
      </c>
      <c r="F23" s="1076"/>
    </row>
    <row r="24" spans="1:6" ht="15" thickBot="1">
      <c r="A24" s="840" t="s">
        <v>269</v>
      </c>
      <c r="B24" s="844" t="s">
        <v>333</v>
      </c>
      <c r="C24" s="1064">
        <v>8.8999999999999996E-2</v>
      </c>
      <c r="D24" s="1064">
        <v>9.7000000000000003E-2</v>
      </c>
      <c r="E24" s="1064">
        <v>7.0000000000000007E-2</v>
      </c>
      <c r="F24" s="1076"/>
    </row>
    <row r="25" spans="1:6" ht="15" thickBot="1">
      <c r="A25" s="840" t="s">
        <v>269</v>
      </c>
      <c r="B25" s="844" t="s">
        <v>343</v>
      </c>
      <c r="C25" s="1064">
        <v>8.8999999999999996E-2</v>
      </c>
      <c r="D25" s="1064">
        <v>0.1</v>
      </c>
      <c r="E25" s="1064">
        <v>8.1000000000000003E-2</v>
      </c>
      <c r="F25" s="1076"/>
    </row>
    <row r="26" spans="1:6" ht="15" thickBot="1">
      <c r="A26" s="840" t="s">
        <v>269</v>
      </c>
      <c r="B26" s="844" t="s">
        <v>353</v>
      </c>
      <c r="C26" s="1077"/>
      <c r="D26" s="1064">
        <v>9.6000000000000002E-2</v>
      </c>
      <c r="E26" s="1064">
        <v>9.2999999999999999E-2</v>
      </c>
      <c r="F26" s="1076"/>
    </row>
    <row r="27" spans="1:6" ht="15" thickBot="1">
      <c r="A27" s="840" t="s">
        <v>269</v>
      </c>
      <c r="B27" s="844" t="s">
        <v>363</v>
      </c>
      <c r="C27" s="1077"/>
      <c r="D27" s="1064">
        <v>7.5999999999999998E-2</v>
      </c>
      <c r="E27" s="1064">
        <v>9.1999999999999998E-2</v>
      </c>
      <c r="F27" s="1076"/>
    </row>
    <row r="28" spans="1:6" ht="15" thickBot="1">
      <c r="A28" s="850" t="s">
        <v>269</v>
      </c>
      <c r="B28" s="845" t="s">
        <v>373</v>
      </c>
      <c r="C28" s="1074"/>
      <c r="D28" s="1066">
        <v>7.5999999999999998E-2</v>
      </c>
      <c r="E28" s="1066">
        <v>9.1999999999999998E-2</v>
      </c>
      <c r="F28" s="1075"/>
    </row>
    <row r="29" spans="1:6" ht="15" thickBot="1">
      <c r="A29" s="840" t="s">
        <v>442</v>
      </c>
      <c r="B29" s="841" t="s">
        <v>879</v>
      </c>
      <c r="C29" s="1062">
        <v>6.4000000000000001E-2</v>
      </c>
      <c r="D29" s="1062">
        <v>6.5000000000000002E-2</v>
      </c>
      <c r="E29" s="1062">
        <v>6.9000000000000006E-2</v>
      </c>
      <c r="F29" s="1063">
        <v>0.1</v>
      </c>
    </row>
    <row r="30" spans="1:6" ht="15" thickBot="1">
      <c r="A30" s="840" t="s">
        <v>442</v>
      </c>
      <c r="B30" s="844" t="s">
        <v>189</v>
      </c>
      <c r="C30" s="1064">
        <v>6.4000000000000001E-2</v>
      </c>
      <c r="D30" s="1064">
        <v>9.9000000000000005E-2</v>
      </c>
      <c r="E30" s="1064">
        <v>0.1</v>
      </c>
      <c r="F30" s="1065">
        <v>0.1</v>
      </c>
    </row>
    <row r="31" spans="1:6" ht="15" thickBot="1">
      <c r="A31" s="840" t="s">
        <v>442</v>
      </c>
      <c r="B31" s="844" t="s">
        <v>202</v>
      </c>
      <c r="C31" s="1064">
        <v>0.1</v>
      </c>
      <c r="D31" s="1064">
        <v>9.5000000000000001E-2</v>
      </c>
      <c r="E31" s="1064">
        <v>8.8999999999999996E-2</v>
      </c>
      <c r="F31" s="1065">
        <v>0.1</v>
      </c>
    </row>
    <row r="32" spans="1:6" ht="15" thickBot="1">
      <c r="A32" s="840" t="s">
        <v>442</v>
      </c>
      <c r="B32" s="844" t="s">
        <v>215</v>
      </c>
      <c r="C32" s="1064">
        <v>0.05</v>
      </c>
      <c r="D32" s="1064">
        <v>0.05</v>
      </c>
      <c r="E32" s="1064">
        <v>8.7999999999999995E-2</v>
      </c>
      <c r="F32" s="1065">
        <v>0.1</v>
      </c>
    </row>
    <row r="33" spans="1:6" ht="15" thickBot="1">
      <c r="A33" s="840" t="s">
        <v>442</v>
      </c>
      <c r="B33" s="844" t="s">
        <v>227</v>
      </c>
      <c r="C33" s="1064">
        <v>7.4999999999999997E-2</v>
      </c>
      <c r="D33" s="1064">
        <v>9.4E-2</v>
      </c>
      <c r="E33" s="1064">
        <v>9.7000000000000003E-2</v>
      </c>
      <c r="F33" s="1065">
        <v>0.1</v>
      </c>
    </row>
    <row r="34" spans="1:6" ht="15" thickBot="1">
      <c r="A34" s="840" t="s">
        <v>442</v>
      </c>
      <c r="B34" s="844" t="s">
        <v>238</v>
      </c>
      <c r="C34" s="1064">
        <v>9.8000000000000004E-2</v>
      </c>
      <c r="D34" s="1064">
        <v>8.5999999999999993E-2</v>
      </c>
      <c r="E34" s="1064">
        <v>9.7000000000000003E-2</v>
      </c>
      <c r="F34" s="1065">
        <v>0.1</v>
      </c>
    </row>
    <row r="35" spans="1:6" ht="15" thickBot="1">
      <c r="A35" s="840" t="s">
        <v>442</v>
      </c>
      <c r="B35" s="844" t="s">
        <v>249</v>
      </c>
      <c r="C35" s="1064">
        <v>5.8999999999999997E-2</v>
      </c>
      <c r="D35" s="1064">
        <v>6.5000000000000002E-2</v>
      </c>
      <c r="E35" s="1064">
        <v>7.0000000000000007E-2</v>
      </c>
      <c r="F35" s="1065">
        <v>0.1</v>
      </c>
    </row>
    <row r="36" spans="1:6" ht="15" thickBot="1">
      <c r="A36" s="840" t="s">
        <v>442</v>
      </c>
      <c r="B36" s="844" t="s">
        <v>260</v>
      </c>
      <c r="C36" s="1064">
        <v>6.3E-2</v>
      </c>
      <c r="D36" s="1064">
        <v>0.1</v>
      </c>
      <c r="E36" s="1064">
        <v>0.1</v>
      </c>
      <c r="F36" s="1065">
        <v>0.1</v>
      </c>
    </row>
    <row r="37" spans="1:6" ht="15" thickBot="1">
      <c r="A37" s="840" t="s">
        <v>442</v>
      </c>
      <c r="B37" s="844" t="s">
        <v>272</v>
      </c>
      <c r="C37" s="1064">
        <v>7.3999999999999996E-2</v>
      </c>
      <c r="D37" s="1064">
        <v>0.1</v>
      </c>
      <c r="E37" s="1064">
        <v>0.1</v>
      </c>
      <c r="F37" s="1065">
        <v>0.1</v>
      </c>
    </row>
    <row r="38" spans="1:6" ht="15" thickBot="1">
      <c r="A38" s="840" t="s">
        <v>442</v>
      </c>
      <c r="B38" s="844" t="s">
        <v>282</v>
      </c>
      <c r="C38" s="1064">
        <v>0.1</v>
      </c>
      <c r="D38" s="1064">
        <v>9.6000000000000002E-2</v>
      </c>
      <c r="E38" s="1064">
        <v>9.6000000000000002E-2</v>
      </c>
      <c r="F38" s="1076"/>
    </row>
    <row r="39" spans="1:6" ht="15" thickBot="1">
      <c r="A39" s="840" t="s">
        <v>442</v>
      </c>
      <c r="B39" s="844" t="s">
        <v>292</v>
      </c>
      <c r="C39" s="1064">
        <v>0.1</v>
      </c>
      <c r="D39" s="1064">
        <v>9.6000000000000002E-2</v>
      </c>
      <c r="E39" s="1064">
        <v>9.6000000000000002E-2</v>
      </c>
      <c r="F39" s="1076"/>
    </row>
    <row r="40" spans="1:6" ht="15" thickBot="1">
      <c r="A40" s="840" t="s">
        <v>442</v>
      </c>
      <c r="B40" s="844" t="s">
        <v>302</v>
      </c>
      <c r="C40" s="1064">
        <v>9.6000000000000002E-2</v>
      </c>
      <c r="D40" s="1064">
        <v>0.1</v>
      </c>
      <c r="E40" s="1064">
        <v>9.9000000000000005E-2</v>
      </c>
      <c r="F40" s="1076"/>
    </row>
    <row r="41" spans="1:6" ht="15" thickBot="1">
      <c r="A41" s="840" t="s">
        <v>442</v>
      </c>
      <c r="B41" s="844" t="s">
        <v>312</v>
      </c>
      <c r="C41" s="1064">
        <v>9.6000000000000002E-2</v>
      </c>
      <c r="D41" s="1064">
        <v>9.8000000000000004E-2</v>
      </c>
      <c r="E41" s="1064">
        <v>9.8000000000000004E-2</v>
      </c>
      <c r="F41" s="1076"/>
    </row>
    <row r="42" spans="1:6" ht="15" thickBot="1">
      <c r="A42" s="840" t="s">
        <v>442</v>
      </c>
      <c r="B42" s="844" t="s">
        <v>323</v>
      </c>
      <c r="C42" s="1064">
        <v>0.1</v>
      </c>
      <c r="D42" s="1064">
        <v>8.7999999999999995E-2</v>
      </c>
      <c r="E42" s="1064">
        <v>0.1</v>
      </c>
      <c r="F42" s="1076"/>
    </row>
    <row r="43" spans="1:6" ht="15" thickBot="1">
      <c r="A43" s="840" t="s">
        <v>442</v>
      </c>
      <c r="B43" s="844" t="s">
        <v>334</v>
      </c>
      <c r="C43" s="1064">
        <v>9.8000000000000004E-2</v>
      </c>
      <c r="D43" s="1064">
        <v>9.7000000000000003E-2</v>
      </c>
      <c r="E43" s="1064">
        <v>9.6000000000000002E-2</v>
      </c>
      <c r="F43" s="1076"/>
    </row>
    <row r="44" spans="1:6" ht="15" thickBot="1">
      <c r="A44" s="840" t="s">
        <v>442</v>
      </c>
      <c r="B44" s="844" t="s">
        <v>344</v>
      </c>
      <c r="C44" s="1064">
        <v>8.5999999999999993E-2</v>
      </c>
      <c r="D44" s="1064">
        <v>7.9000000000000001E-2</v>
      </c>
      <c r="E44" s="1064">
        <v>7.0999999999999994E-2</v>
      </c>
      <c r="F44" s="1076"/>
    </row>
    <row r="45" spans="1:6" ht="15" thickBot="1">
      <c r="A45" s="840" t="s">
        <v>442</v>
      </c>
      <c r="B45" s="844" t="s">
        <v>354</v>
      </c>
      <c r="C45" s="1064">
        <v>9.8000000000000004E-2</v>
      </c>
      <c r="D45" s="1064">
        <v>9.6000000000000002E-2</v>
      </c>
      <c r="E45" s="1064">
        <v>9.6000000000000002E-2</v>
      </c>
      <c r="F45" s="1076"/>
    </row>
    <row r="46" spans="1:6" ht="15" thickBot="1">
      <c r="A46" s="840" t="s">
        <v>442</v>
      </c>
      <c r="B46" s="844" t="s">
        <v>364</v>
      </c>
      <c r="C46" s="1064">
        <v>8.5999999999999993E-2</v>
      </c>
      <c r="D46" s="1064">
        <v>9.8000000000000004E-2</v>
      </c>
      <c r="E46" s="1064">
        <v>8.7999999999999995E-2</v>
      </c>
      <c r="F46" s="1076"/>
    </row>
    <row r="47" spans="1:6" ht="15" thickBot="1">
      <c r="A47" s="840" t="s">
        <v>442</v>
      </c>
      <c r="B47" s="844" t="s">
        <v>374</v>
      </c>
      <c r="C47" s="1064">
        <v>9.6000000000000002E-2</v>
      </c>
      <c r="D47" s="1077"/>
      <c r="E47" s="1064">
        <v>6.9000000000000006E-2</v>
      </c>
      <c r="F47" s="1076"/>
    </row>
    <row r="48" spans="1:6" ht="15" thickBot="1">
      <c r="A48" s="850" t="s">
        <v>442</v>
      </c>
      <c r="B48" s="845" t="s">
        <v>383</v>
      </c>
      <c r="C48" s="1066">
        <v>9.8000000000000004E-2</v>
      </c>
      <c r="D48" s="1074"/>
      <c r="E48" s="1066">
        <v>9.5000000000000001E-2</v>
      </c>
      <c r="F48" s="1075"/>
    </row>
    <row r="49" spans="1:6" ht="15" thickBot="1">
      <c r="A49" s="840" t="s">
        <v>137</v>
      </c>
      <c r="B49" s="841" t="s">
        <v>880</v>
      </c>
      <c r="C49" s="1062">
        <v>9.7000000000000003E-2</v>
      </c>
      <c r="D49" s="1062">
        <v>9.5000000000000001E-2</v>
      </c>
      <c r="E49" s="1062">
        <v>9.7000000000000003E-2</v>
      </c>
      <c r="F49" s="1063">
        <v>0.1</v>
      </c>
    </row>
    <row r="50" spans="1:6" ht="15" thickBot="1">
      <c r="A50" s="840" t="s">
        <v>137</v>
      </c>
      <c r="B50" s="834" t="s">
        <v>190</v>
      </c>
      <c r="C50" s="1064">
        <v>7.4999999999999997E-2</v>
      </c>
      <c r="D50" s="1064">
        <v>9.5000000000000001E-2</v>
      </c>
      <c r="E50" s="1064">
        <v>0.1</v>
      </c>
      <c r="F50" s="1065">
        <v>0.1</v>
      </c>
    </row>
    <row r="51" spans="1:6" ht="15" thickBot="1">
      <c r="A51" s="840" t="s">
        <v>137</v>
      </c>
      <c r="B51" s="834" t="s">
        <v>203</v>
      </c>
      <c r="C51" s="1064">
        <v>9.8000000000000004E-2</v>
      </c>
      <c r="D51" s="1064">
        <v>8.8999999999999996E-2</v>
      </c>
      <c r="E51" s="1064">
        <v>0.1</v>
      </c>
      <c r="F51" s="1065">
        <v>0.1</v>
      </c>
    </row>
    <row r="52" spans="1:6" ht="15" thickBot="1">
      <c r="A52" s="840" t="s">
        <v>137</v>
      </c>
      <c r="B52" s="834" t="s">
        <v>216</v>
      </c>
      <c r="C52" s="1064">
        <v>9.8000000000000004E-2</v>
      </c>
      <c r="D52" s="1064">
        <v>9.7000000000000003E-2</v>
      </c>
      <c r="E52" s="1064">
        <v>8.1000000000000003E-2</v>
      </c>
      <c r="F52" s="1065">
        <v>0.1</v>
      </c>
    </row>
    <row r="53" spans="1:6" ht="15" thickBot="1">
      <c r="A53" s="840" t="s">
        <v>137</v>
      </c>
      <c r="B53" s="834" t="s">
        <v>228</v>
      </c>
      <c r="C53" s="1064">
        <v>9.7000000000000003E-2</v>
      </c>
      <c r="D53" s="1064">
        <v>7.5999999999999998E-2</v>
      </c>
      <c r="E53" s="1064">
        <v>7.0999999999999994E-2</v>
      </c>
      <c r="F53" s="1065">
        <v>0.1</v>
      </c>
    </row>
    <row r="54" spans="1:6" ht="15" thickBot="1">
      <c r="A54" s="840" t="s">
        <v>137</v>
      </c>
      <c r="B54" s="834" t="s">
        <v>239</v>
      </c>
      <c r="C54" s="1064">
        <v>7.5999999999999998E-2</v>
      </c>
      <c r="D54" s="1064">
        <v>0.1</v>
      </c>
      <c r="E54" s="1064">
        <v>9.9000000000000005E-2</v>
      </c>
      <c r="F54" s="1065">
        <v>0.1</v>
      </c>
    </row>
    <row r="55" spans="1:6" ht="15" thickBot="1">
      <c r="A55" s="840" t="s">
        <v>137</v>
      </c>
      <c r="B55" s="834" t="s">
        <v>250</v>
      </c>
      <c r="C55" s="1064">
        <v>0.1</v>
      </c>
      <c r="D55" s="1064">
        <v>0.1</v>
      </c>
      <c r="E55" s="1064">
        <v>9.6000000000000002E-2</v>
      </c>
      <c r="F55" s="1065">
        <v>0.1</v>
      </c>
    </row>
    <row r="56" spans="1:6" ht="15" thickBot="1">
      <c r="A56" s="840" t="s">
        <v>137</v>
      </c>
      <c r="B56" s="834" t="s">
        <v>261</v>
      </c>
      <c r="C56" s="1064">
        <v>0.1</v>
      </c>
      <c r="D56" s="1064">
        <v>9.6000000000000002E-2</v>
      </c>
      <c r="E56" s="1064">
        <v>5.1999999999999998E-2</v>
      </c>
      <c r="F56" s="1065">
        <v>0.1</v>
      </c>
    </row>
    <row r="57" spans="1:6" ht="15" thickBot="1">
      <c r="A57" s="840" t="s">
        <v>137</v>
      </c>
      <c r="B57" s="834" t="s">
        <v>273</v>
      </c>
      <c r="C57" s="1064">
        <v>9.7000000000000003E-2</v>
      </c>
      <c r="D57" s="1064">
        <v>9.6000000000000002E-2</v>
      </c>
      <c r="E57" s="1064">
        <v>9.6000000000000002E-2</v>
      </c>
      <c r="F57" s="1065">
        <v>0.1</v>
      </c>
    </row>
    <row r="58" spans="1:6" ht="15" thickBot="1">
      <c r="A58" s="840" t="s">
        <v>137</v>
      </c>
      <c r="B58" s="834" t="s">
        <v>283</v>
      </c>
      <c r="C58" s="1064">
        <v>9.6000000000000002E-2</v>
      </c>
      <c r="D58" s="1064">
        <v>9.9000000000000005E-2</v>
      </c>
      <c r="E58" s="1064">
        <v>9.6000000000000002E-2</v>
      </c>
      <c r="F58" s="1065">
        <v>0.1</v>
      </c>
    </row>
    <row r="59" spans="1:6" ht="15" thickBot="1">
      <c r="A59" s="840" t="s">
        <v>137</v>
      </c>
      <c r="B59" s="834" t="s">
        <v>293</v>
      </c>
      <c r="C59" s="1064">
        <v>7.1999999999999995E-2</v>
      </c>
      <c r="D59" s="1064">
        <v>9.6000000000000002E-2</v>
      </c>
      <c r="E59" s="1064">
        <v>7.0999999999999994E-2</v>
      </c>
      <c r="F59" s="1065">
        <v>0.1</v>
      </c>
    </row>
    <row r="60" spans="1:6" ht="15" thickBot="1">
      <c r="A60" s="840" t="s">
        <v>137</v>
      </c>
      <c r="B60" s="834" t="s">
        <v>303</v>
      </c>
      <c r="C60" s="1064">
        <v>9.6000000000000002E-2</v>
      </c>
      <c r="D60" s="1064">
        <v>8.8999999999999996E-2</v>
      </c>
      <c r="E60" s="1064">
        <v>9.6000000000000002E-2</v>
      </c>
      <c r="F60" s="1065">
        <v>0.1</v>
      </c>
    </row>
    <row r="61" spans="1:6" ht="15" thickBot="1">
      <c r="A61" s="840" t="s">
        <v>137</v>
      </c>
      <c r="B61" s="834" t="s">
        <v>313</v>
      </c>
      <c r="C61" s="1064">
        <v>8.8999999999999996E-2</v>
      </c>
      <c r="D61" s="1064">
        <v>9.8000000000000004E-2</v>
      </c>
      <c r="E61" s="1064">
        <v>8.7999999999999995E-2</v>
      </c>
      <c r="F61" s="1076"/>
    </row>
    <row r="62" spans="1:6" ht="15" thickBot="1">
      <c r="A62" s="840" t="s">
        <v>137</v>
      </c>
      <c r="B62" s="834" t="s">
        <v>324</v>
      </c>
      <c r="C62" s="1064">
        <v>9.8000000000000004E-2</v>
      </c>
      <c r="D62" s="1064">
        <v>9.2999999999999999E-2</v>
      </c>
      <c r="E62" s="1064">
        <v>9.7000000000000003E-2</v>
      </c>
      <c r="F62" s="1076"/>
    </row>
    <row r="63" spans="1:6" ht="15" thickBot="1">
      <c r="A63" s="840" t="s">
        <v>137</v>
      </c>
      <c r="B63" s="834" t="s">
        <v>335</v>
      </c>
      <c r="C63" s="1064">
        <v>9.6000000000000002E-2</v>
      </c>
      <c r="D63" s="1064">
        <v>9.8000000000000004E-2</v>
      </c>
      <c r="E63" s="1064">
        <v>0.09</v>
      </c>
      <c r="F63" s="1076"/>
    </row>
    <row r="64" spans="1:6" ht="15" thickBot="1">
      <c r="A64" s="840" t="s">
        <v>137</v>
      </c>
      <c r="B64" s="834" t="s">
        <v>345</v>
      </c>
      <c r="C64" s="1064">
        <v>9.9000000000000005E-2</v>
      </c>
      <c r="D64" s="1064">
        <v>9.7000000000000003E-2</v>
      </c>
      <c r="E64" s="1064">
        <v>9.9000000000000005E-2</v>
      </c>
      <c r="F64" s="1076"/>
    </row>
    <row r="65" spans="1:6" ht="15" thickBot="1">
      <c r="A65" s="840" t="s">
        <v>137</v>
      </c>
      <c r="B65" s="834" t="s">
        <v>355</v>
      </c>
      <c r="C65" s="1064">
        <v>9.8000000000000004E-2</v>
      </c>
      <c r="D65" s="1064">
        <v>9.6000000000000002E-2</v>
      </c>
      <c r="E65" s="1064">
        <v>9.6000000000000002E-2</v>
      </c>
      <c r="F65" s="1076"/>
    </row>
    <row r="66" spans="1:6" ht="15" thickBot="1">
      <c r="A66" s="840" t="s">
        <v>137</v>
      </c>
      <c r="B66" s="834" t="s">
        <v>365</v>
      </c>
      <c r="C66" s="1064">
        <v>9.6000000000000002E-2</v>
      </c>
      <c r="D66" s="1064">
        <v>9.1999999999999998E-2</v>
      </c>
      <c r="E66" s="1064">
        <v>9.6000000000000002E-2</v>
      </c>
      <c r="F66" s="1076"/>
    </row>
    <row r="67" spans="1:6" ht="15" thickBot="1">
      <c r="A67" s="840" t="s">
        <v>137</v>
      </c>
      <c r="B67" s="834" t="s">
        <v>375</v>
      </c>
      <c r="C67" s="1064">
        <v>9.4E-2</v>
      </c>
      <c r="D67" s="1064">
        <v>0.1</v>
      </c>
      <c r="E67" s="1064">
        <v>8.7999999999999995E-2</v>
      </c>
      <c r="F67" s="1076"/>
    </row>
    <row r="68" spans="1:6" ht="15" thickBot="1">
      <c r="A68" s="840" t="s">
        <v>137</v>
      </c>
      <c r="B68" s="834" t="s">
        <v>384</v>
      </c>
      <c r="C68" s="1064">
        <v>0.1</v>
      </c>
      <c r="D68" s="1064">
        <v>8.7999999999999995E-2</v>
      </c>
      <c r="E68" s="1064">
        <v>9.7000000000000003E-2</v>
      </c>
      <c r="F68" s="1076"/>
    </row>
    <row r="69" spans="1:6" ht="15" thickBot="1">
      <c r="A69" s="840" t="s">
        <v>137</v>
      </c>
      <c r="B69" s="834" t="s">
        <v>393</v>
      </c>
      <c r="C69" s="1064">
        <v>6.4000000000000001E-2</v>
      </c>
      <c r="D69" s="1064">
        <v>0.1</v>
      </c>
      <c r="E69" s="1064">
        <v>0.1</v>
      </c>
      <c r="F69" s="1076"/>
    </row>
    <row r="70" spans="1:6" ht="15" thickBot="1">
      <c r="A70" s="840" t="s">
        <v>137</v>
      </c>
      <c r="B70" s="834" t="s">
        <v>401</v>
      </c>
      <c r="C70" s="1064">
        <v>9.0999999999999998E-2</v>
      </c>
      <c r="D70" s="1077"/>
      <c r="E70" s="1077"/>
      <c r="F70" s="1076"/>
    </row>
    <row r="71" spans="1:6" ht="15" thickBot="1">
      <c r="A71" s="840" t="s">
        <v>137</v>
      </c>
      <c r="B71" s="834" t="s">
        <v>408</v>
      </c>
      <c r="C71" s="1064">
        <v>0.1</v>
      </c>
      <c r="D71" s="1077"/>
      <c r="E71" s="1077"/>
      <c r="F71" s="1076"/>
    </row>
    <row r="72" spans="1:6" ht="24.6" thickBot="1">
      <c r="A72" s="840" t="s">
        <v>137</v>
      </c>
      <c r="B72" s="834" t="s">
        <v>881</v>
      </c>
      <c r="C72" s="1077"/>
      <c r="D72" s="1077"/>
      <c r="E72" s="1077"/>
      <c r="F72" s="1065">
        <v>0.05</v>
      </c>
    </row>
    <row r="73" spans="1:6" ht="24.6" thickBot="1">
      <c r="A73" s="840" t="s">
        <v>137</v>
      </c>
      <c r="B73" s="834" t="s">
        <v>882</v>
      </c>
      <c r="C73" s="1077"/>
      <c r="D73" s="1077"/>
      <c r="E73" s="1077"/>
      <c r="F73" s="1065">
        <v>0.05</v>
      </c>
    </row>
    <row r="74" spans="1:6" ht="24.6" thickBot="1">
      <c r="A74" s="840" t="s">
        <v>137</v>
      </c>
      <c r="B74" s="834" t="s">
        <v>883</v>
      </c>
      <c r="C74" s="1077"/>
      <c r="D74" s="1077"/>
      <c r="E74" s="1077"/>
      <c r="F74" s="1065">
        <v>0.05</v>
      </c>
    </row>
    <row r="75" spans="1:6" ht="24.6" thickBot="1">
      <c r="A75" s="850" t="s">
        <v>137</v>
      </c>
      <c r="B75" s="846" t="s">
        <v>884</v>
      </c>
      <c r="C75" s="1074"/>
      <c r="D75" s="1074"/>
      <c r="E75" s="1074"/>
      <c r="F75" s="1067">
        <v>0.05</v>
      </c>
    </row>
    <row r="76" spans="1:6" ht="15" thickBot="1">
      <c r="A76" s="840" t="s">
        <v>523</v>
      </c>
      <c r="B76" s="841" t="s">
        <v>885</v>
      </c>
      <c r="C76" s="1062">
        <v>0.1</v>
      </c>
      <c r="D76" s="1062">
        <v>0.1</v>
      </c>
      <c r="E76" s="1062">
        <v>0.1</v>
      </c>
      <c r="F76" s="1063">
        <v>0.1</v>
      </c>
    </row>
    <row r="77" spans="1:6" ht="15" thickBot="1">
      <c r="A77" s="840" t="s">
        <v>523</v>
      </c>
      <c r="B77" s="834" t="s">
        <v>191</v>
      </c>
      <c r="C77" s="1064">
        <v>8.7999999999999995E-2</v>
      </c>
      <c r="D77" s="1064">
        <v>8.6999999999999994E-2</v>
      </c>
      <c r="E77" s="1064">
        <v>7.9000000000000001E-2</v>
      </c>
      <c r="F77" s="1065">
        <v>0.1</v>
      </c>
    </row>
    <row r="78" spans="1:6" ht="15" thickBot="1">
      <c r="A78" s="840" t="s">
        <v>523</v>
      </c>
      <c r="B78" s="834" t="s">
        <v>204</v>
      </c>
      <c r="C78" s="1064">
        <v>8.6999999999999994E-2</v>
      </c>
      <c r="D78" s="1064">
        <v>8.4000000000000005E-2</v>
      </c>
      <c r="E78" s="1064">
        <v>9.6000000000000002E-2</v>
      </c>
      <c r="F78" s="1065">
        <v>0.1</v>
      </c>
    </row>
    <row r="79" spans="1:6" ht="15" thickBot="1">
      <c r="A79" s="840" t="s">
        <v>523</v>
      </c>
      <c r="B79" s="834" t="s">
        <v>217</v>
      </c>
      <c r="C79" s="1064">
        <v>9.8000000000000004E-2</v>
      </c>
      <c r="D79" s="1064">
        <v>9.8000000000000004E-2</v>
      </c>
      <c r="E79" s="1064">
        <v>9.0999999999999998E-2</v>
      </c>
      <c r="F79" s="1065">
        <v>0.1</v>
      </c>
    </row>
    <row r="80" spans="1:6" ht="15" thickBot="1">
      <c r="A80" s="840" t="s">
        <v>523</v>
      </c>
      <c r="B80" s="834" t="s">
        <v>229</v>
      </c>
      <c r="C80" s="1064">
        <v>9.6000000000000002E-2</v>
      </c>
      <c r="D80" s="1064">
        <v>9.6000000000000002E-2</v>
      </c>
      <c r="E80" s="1064">
        <v>0.1</v>
      </c>
      <c r="F80" s="1065">
        <v>0.1</v>
      </c>
    </row>
    <row r="81" spans="1:6" ht="15" thickBot="1">
      <c r="A81" s="840" t="s">
        <v>523</v>
      </c>
      <c r="B81" s="834" t="s">
        <v>240</v>
      </c>
      <c r="C81" s="1064">
        <v>9.9000000000000005E-2</v>
      </c>
      <c r="D81" s="1064">
        <v>9.9000000000000005E-2</v>
      </c>
      <c r="E81" s="1064">
        <v>9.8000000000000004E-2</v>
      </c>
      <c r="F81" s="1065">
        <v>0.1</v>
      </c>
    </row>
    <row r="82" spans="1:6" ht="15" thickBot="1">
      <c r="A82" s="840" t="s">
        <v>523</v>
      </c>
      <c r="B82" s="834" t="s">
        <v>251</v>
      </c>
      <c r="C82" s="1064">
        <v>9.9000000000000005E-2</v>
      </c>
      <c r="D82" s="1064">
        <v>9.9000000000000005E-2</v>
      </c>
      <c r="E82" s="1064">
        <v>9.7000000000000003E-2</v>
      </c>
      <c r="F82" s="1065">
        <v>0.1</v>
      </c>
    </row>
    <row r="83" spans="1:6" ht="15" thickBot="1">
      <c r="A83" s="840" t="s">
        <v>523</v>
      </c>
      <c r="B83" s="834" t="s">
        <v>262</v>
      </c>
      <c r="C83" s="1064">
        <v>9.8000000000000004E-2</v>
      </c>
      <c r="D83" s="1064">
        <v>9.8000000000000004E-2</v>
      </c>
      <c r="E83" s="1064">
        <v>9.8000000000000004E-2</v>
      </c>
      <c r="F83" s="1065">
        <v>0.1</v>
      </c>
    </row>
    <row r="84" spans="1:6" ht="15" thickBot="1">
      <c r="A84" s="840" t="s">
        <v>523</v>
      </c>
      <c r="B84" s="834" t="s">
        <v>274</v>
      </c>
      <c r="C84" s="1064">
        <v>9.9000000000000005E-2</v>
      </c>
      <c r="D84" s="1064">
        <v>9.9000000000000005E-2</v>
      </c>
      <c r="E84" s="1064">
        <v>9.9000000000000005E-2</v>
      </c>
      <c r="F84" s="1065">
        <v>0.1</v>
      </c>
    </row>
    <row r="85" spans="1:6" ht="15" thickBot="1">
      <c r="A85" s="840" t="s">
        <v>523</v>
      </c>
      <c r="B85" s="834" t="s">
        <v>284</v>
      </c>
      <c r="C85" s="1064">
        <v>9.9000000000000005E-2</v>
      </c>
      <c r="D85" s="1064">
        <v>9.9000000000000005E-2</v>
      </c>
      <c r="E85" s="1064">
        <v>9.9000000000000005E-2</v>
      </c>
      <c r="F85" s="1065">
        <v>0.1</v>
      </c>
    </row>
    <row r="86" spans="1:6" ht="15" thickBot="1">
      <c r="A86" s="840" t="s">
        <v>523</v>
      </c>
      <c r="B86" s="834" t="s">
        <v>294</v>
      </c>
      <c r="C86" s="1064">
        <v>0.1</v>
      </c>
      <c r="D86" s="1064">
        <v>0.1</v>
      </c>
      <c r="E86" s="1064">
        <v>7.6999999999999999E-2</v>
      </c>
      <c r="F86" s="1065">
        <v>0.1</v>
      </c>
    </row>
    <row r="87" spans="1:6" ht="15" thickBot="1">
      <c r="A87" s="840" t="s">
        <v>523</v>
      </c>
      <c r="B87" s="834" t="s">
        <v>304</v>
      </c>
      <c r="C87" s="1064">
        <v>0.1</v>
      </c>
      <c r="D87" s="1064">
        <v>0.1</v>
      </c>
      <c r="E87" s="1064">
        <v>9.8000000000000004E-2</v>
      </c>
      <c r="F87" s="1076"/>
    </row>
    <row r="88" spans="1:6" ht="15" thickBot="1">
      <c r="A88" s="840" t="s">
        <v>523</v>
      </c>
      <c r="B88" s="834" t="s">
        <v>314</v>
      </c>
      <c r="C88" s="1064">
        <v>9.1999999999999998E-2</v>
      </c>
      <c r="D88" s="1064">
        <v>8.5000000000000006E-2</v>
      </c>
      <c r="E88" s="1064">
        <v>9.6000000000000002E-2</v>
      </c>
      <c r="F88" s="1076"/>
    </row>
    <row r="89" spans="1:6" ht="15" thickBot="1">
      <c r="A89" s="840" t="s">
        <v>523</v>
      </c>
      <c r="B89" s="834" t="s">
        <v>325</v>
      </c>
      <c r="C89" s="1064">
        <v>0.1</v>
      </c>
      <c r="D89" s="1064">
        <v>0.1</v>
      </c>
      <c r="E89" s="1064">
        <v>9.7000000000000003E-2</v>
      </c>
      <c r="F89" s="1076"/>
    </row>
    <row r="90" spans="1:6" ht="15" thickBot="1">
      <c r="A90" s="840" t="s">
        <v>523</v>
      </c>
      <c r="B90" s="834" t="s">
        <v>336</v>
      </c>
      <c r="C90" s="1064">
        <v>9.8000000000000004E-2</v>
      </c>
      <c r="D90" s="1064">
        <v>9.8000000000000004E-2</v>
      </c>
      <c r="E90" s="1064">
        <v>8.7999999999999995E-2</v>
      </c>
      <c r="F90" s="1076"/>
    </row>
    <row r="91" spans="1:6" ht="15" thickBot="1">
      <c r="A91" s="840" t="s">
        <v>523</v>
      </c>
      <c r="B91" s="834" t="s">
        <v>346</v>
      </c>
      <c r="C91" s="1064">
        <v>9.9000000000000005E-2</v>
      </c>
      <c r="D91" s="1064">
        <v>9.9000000000000005E-2</v>
      </c>
      <c r="E91" s="1064">
        <v>9.0999999999999998E-2</v>
      </c>
      <c r="F91" s="1076"/>
    </row>
    <row r="92" spans="1:6" ht="15" thickBot="1">
      <c r="A92" s="840" t="s">
        <v>523</v>
      </c>
      <c r="B92" s="834" t="s">
        <v>356</v>
      </c>
      <c r="C92" s="1064">
        <v>9.6000000000000002E-2</v>
      </c>
      <c r="D92" s="1064">
        <v>9.6000000000000002E-2</v>
      </c>
      <c r="E92" s="1064">
        <v>7.2999999999999995E-2</v>
      </c>
      <c r="F92" s="1076"/>
    </row>
    <row r="93" spans="1:6" ht="15" thickBot="1">
      <c r="A93" s="840" t="s">
        <v>523</v>
      </c>
      <c r="B93" s="834" t="s">
        <v>366</v>
      </c>
      <c r="C93" s="1064">
        <v>9.6000000000000002E-2</v>
      </c>
      <c r="D93" s="1064">
        <v>9.6000000000000002E-2</v>
      </c>
      <c r="E93" s="1064">
        <v>9.9000000000000005E-2</v>
      </c>
      <c r="F93" s="1076"/>
    </row>
    <row r="94" spans="1:6" ht="15" thickBot="1">
      <c r="A94" s="840" t="s">
        <v>523</v>
      </c>
      <c r="B94" s="834" t="s">
        <v>376</v>
      </c>
      <c r="C94" s="1064">
        <v>7.5999999999999998E-2</v>
      </c>
      <c r="D94" s="1064">
        <v>7.3999999999999996E-2</v>
      </c>
      <c r="E94" s="1064">
        <v>9.7000000000000003E-2</v>
      </c>
      <c r="F94" s="1076"/>
    </row>
    <row r="95" spans="1:6" ht="15" thickBot="1">
      <c r="A95" s="840" t="s">
        <v>523</v>
      </c>
      <c r="B95" s="834" t="s">
        <v>385</v>
      </c>
      <c r="C95" s="1064">
        <v>9.9000000000000005E-2</v>
      </c>
      <c r="D95" s="1064">
        <v>9.4E-2</v>
      </c>
      <c r="E95" s="1064">
        <v>9.6000000000000002E-2</v>
      </c>
      <c r="F95" s="1076"/>
    </row>
    <row r="96" spans="1:6" ht="15" thickBot="1">
      <c r="A96" s="840" t="s">
        <v>523</v>
      </c>
      <c r="B96" s="834" t="s">
        <v>394</v>
      </c>
      <c r="C96" s="1064">
        <v>9.9000000000000005E-2</v>
      </c>
      <c r="D96" s="1064">
        <v>9.9000000000000005E-2</v>
      </c>
      <c r="E96" s="1064">
        <v>9.9000000000000005E-2</v>
      </c>
      <c r="F96" s="1076"/>
    </row>
    <row r="97" spans="1:6" ht="15" thickBot="1">
      <c r="A97" s="840" t="s">
        <v>523</v>
      </c>
      <c r="B97" s="834" t="s">
        <v>402</v>
      </c>
      <c r="C97" s="1064">
        <v>9.8000000000000004E-2</v>
      </c>
      <c r="D97" s="1064">
        <v>9.8000000000000004E-2</v>
      </c>
      <c r="E97" s="1064">
        <v>9.7000000000000003E-2</v>
      </c>
      <c r="F97" s="1076"/>
    </row>
    <row r="98" spans="1:6" ht="15" thickBot="1">
      <c r="A98" s="840" t="s">
        <v>523</v>
      </c>
      <c r="B98" s="834" t="s">
        <v>409</v>
      </c>
      <c r="C98" s="1064">
        <v>0.1</v>
      </c>
      <c r="D98" s="1064">
        <v>0.1</v>
      </c>
      <c r="E98" s="1064">
        <v>9.7000000000000003E-2</v>
      </c>
      <c r="F98" s="1076"/>
    </row>
    <row r="99" spans="1:6" ht="15" thickBot="1">
      <c r="A99" s="840" t="s">
        <v>523</v>
      </c>
      <c r="B99" s="834" t="s">
        <v>416</v>
      </c>
      <c r="C99" s="1064">
        <v>0.1</v>
      </c>
      <c r="D99" s="1064">
        <v>0.1</v>
      </c>
      <c r="E99" s="1077"/>
      <c r="F99" s="1076"/>
    </row>
    <row r="100" spans="1:6" ht="15" thickBot="1">
      <c r="A100" s="840" t="s">
        <v>523</v>
      </c>
      <c r="B100" s="834" t="s">
        <v>423</v>
      </c>
      <c r="C100" s="1064">
        <v>0.09</v>
      </c>
      <c r="D100" s="1064">
        <v>8.8999999999999996E-2</v>
      </c>
      <c r="E100" s="1077"/>
      <c r="F100" s="1076"/>
    </row>
    <row r="101" spans="1:6" ht="15" thickBot="1">
      <c r="A101" s="840" t="s">
        <v>523</v>
      </c>
      <c r="B101" s="834" t="s">
        <v>430</v>
      </c>
      <c r="C101" s="1064">
        <v>9.8000000000000004E-2</v>
      </c>
      <c r="D101" s="1064">
        <v>9.7000000000000003E-2</v>
      </c>
      <c r="E101" s="1077"/>
      <c r="F101" s="1076"/>
    </row>
    <row r="102" spans="1:6" ht="24.6" thickBot="1">
      <c r="A102" s="840" t="s">
        <v>523</v>
      </c>
      <c r="B102" s="834" t="s">
        <v>886</v>
      </c>
      <c r="C102" s="1077"/>
      <c r="D102" s="1077"/>
      <c r="E102" s="1077"/>
      <c r="F102" s="1065">
        <v>0.05</v>
      </c>
    </row>
    <row r="103" spans="1:6" ht="24.6" thickBot="1">
      <c r="A103" s="840" t="s">
        <v>523</v>
      </c>
      <c r="B103" s="834" t="s">
        <v>887</v>
      </c>
      <c r="C103" s="1077"/>
      <c r="D103" s="1077"/>
      <c r="E103" s="1077"/>
      <c r="F103" s="1065">
        <v>0.05</v>
      </c>
    </row>
    <row r="104" spans="1:6" ht="15" thickBot="1">
      <c r="A104" s="840" t="s">
        <v>523</v>
      </c>
      <c r="B104" s="834" t="s">
        <v>888</v>
      </c>
      <c r="C104" s="1077"/>
      <c r="D104" s="1077"/>
      <c r="E104" s="1077"/>
      <c r="F104" s="1065">
        <v>0.05</v>
      </c>
    </row>
    <row r="105" spans="1:6" ht="24.6" thickBot="1">
      <c r="A105" s="840" t="s">
        <v>523</v>
      </c>
      <c r="B105" s="834" t="s">
        <v>889</v>
      </c>
      <c r="C105" s="1077"/>
      <c r="D105" s="1077"/>
      <c r="E105" s="1077"/>
      <c r="F105" s="1065">
        <v>0.05</v>
      </c>
    </row>
    <row r="106" spans="1:6" ht="24.6" thickBot="1">
      <c r="A106" s="840" t="s">
        <v>523</v>
      </c>
      <c r="B106" s="834" t="s">
        <v>890</v>
      </c>
      <c r="C106" s="1077"/>
      <c r="D106" s="1077"/>
      <c r="E106" s="1077"/>
      <c r="F106" s="1065">
        <v>0.05</v>
      </c>
    </row>
    <row r="107" spans="1:6" ht="24.6" thickBot="1">
      <c r="A107" s="840" t="s">
        <v>523</v>
      </c>
      <c r="B107" s="834" t="s">
        <v>891</v>
      </c>
      <c r="C107" s="1077"/>
      <c r="D107" s="1077"/>
      <c r="E107" s="1077"/>
      <c r="F107" s="1065">
        <v>0.05</v>
      </c>
    </row>
    <row r="108" spans="1:6" ht="24.6" thickBot="1">
      <c r="A108" s="840" t="s">
        <v>523</v>
      </c>
      <c r="B108" s="834" t="s">
        <v>892</v>
      </c>
      <c r="C108" s="1077"/>
      <c r="D108" s="1077"/>
      <c r="E108" s="1077"/>
      <c r="F108" s="1065">
        <v>0.05</v>
      </c>
    </row>
    <row r="109" spans="1:6" ht="24.6" thickBot="1">
      <c r="A109" s="850" t="s">
        <v>523</v>
      </c>
      <c r="B109" s="846" t="s">
        <v>893</v>
      </c>
      <c r="C109" s="1074"/>
      <c r="D109" s="1074"/>
      <c r="E109" s="1074"/>
      <c r="F109" s="1067">
        <v>0.05</v>
      </c>
    </row>
    <row r="110" spans="1:6" ht="15" thickBot="1">
      <c r="A110" s="840" t="s">
        <v>56</v>
      </c>
      <c r="B110" s="841" t="s">
        <v>894</v>
      </c>
      <c r="C110" s="1062">
        <v>0.129</v>
      </c>
      <c r="D110" s="1062">
        <v>0.129</v>
      </c>
      <c r="E110" s="1062">
        <v>0.126</v>
      </c>
      <c r="F110" s="1063">
        <v>0.13</v>
      </c>
    </row>
    <row r="111" spans="1:6" ht="15" thickBot="1">
      <c r="A111" s="840" t="s">
        <v>56</v>
      </c>
      <c r="B111" s="834" t="s">
        <v>192</v>
      </c>
      <c r="C111" s="1064">
        <v>0.11</v>
      </c>
      <c r="D111" s="1064">
        <v>0.11</v>
      </c>
      <c r="E111" s="1064">
        <v>9.9000000000000005E-2</v>
      </c>
      <c r="F111" s="1065">
        <v>0.128</v>
      </c>
    </row>
    <row r="112" spans="1:6" ht="15" thickBot="1">
      <c r="A112" s="840" t="s">
        <v>56</v>
      </c>
      <c r="B112" s="834" t="s">
        <v>205</v>
      </c>
      <c r="C112" s="1064">
        <v>0.125</v>
      </c>
      <c r="D112" s="1064">
        <v>0.125</v>
      </c>
      <c r="E112" s="1064">
        <v>0.12</v>
      </c>
      <c r="F112" s="1065">
        <v>0.125</v>
      </c>
    </row>
    <row r="113" spans="1:6" ht="15" thickBot="1">
      <c r="A113" s="840" t="s">
        <v>56</v>
      </c>
      <c r="B113" s="834" t="s">
        <v>218</v>
      </c>
      <c r="C113" s="1064">
        <v>0.13</v>
      </c>
      <c r="D113" s="1064">
        <v>0.13</v>
      </c>
      <c r="E113" s="1064">
        <v>0.13</v>
      </c>
      <c r="F113" s="1065">
        <v>0.13</v>
      </c>
    </row>
    <row r="114" spans="1:6" ht="15" thickBot="1">
      <c r="A114" s="840" t="s">
        <v>56</v>
      </c>
      <c r="B114" s="834" t="s">
        <v>230</v>
      </c>
      <c r="C114" s="1064">
        <v>0.123</v>
      </c>
      <c r="D114" s="1064">
        <v>0.123</v>
      </c>
      <c r="E114" s="1064">
        <v>0.12</v>
      </c>
      <c r="F114" s="1065">
        <v>0.13</v>
      </c>
    </row>
    <row r="115" spans="1:6" ht="15" thickBot="1">
      <c r="A115" s="840" t="s">
        <v>56</v>
      </c>
      <c r="B115" s="834" t="s">
        <v>241</v>
      </c>
      <c r="C115" s="1064">
        <v>0.125</v>
      </c>
      <c r="D115" s="1064">
        <v>0.125</v>
      </c>
      <c r="E115" s="1064">
        <v>0.11700000000000001</v>
      </c>
      <c r="F115" s="1065">
        <v>0.13</v>
      </c>
    </row>
    <row r="116" spans="1:6" ht="15" thickBot="1">
      <c r="A116" s="840" t="s">
        <v>56</v>
      </c>
      <c r="B116" s="834" t="s">
        <v>252</v>
      </c>
      <c r="C116" s="1064">
        <v>0.11700000000000001</v>
      </c>
      <c r="D116" s="1064">
        <v>0.11700000000000001</v>
      </c>
      <c r="E116" s="1064">
        <v>8.7999999999999995E-2</v>
      </c>
      <c r="F116" s="1065">
        <v>0.13</v>
      </c>
    </row>
    <row r="117" spans="1:6" ht="15" thickBot="1">
      <c r="A117" s="840" t="s">
        <v>56</v>
      </c>
      <c r="B117" s="834" t="s">
        <v>263</v>
      </c>
      <c r="C117" s="1064">
        <v>0.13</v>
      </c>
      <c r="D117" s="1064">
        <v>0.13</v>
      </c>
      <c r="E117" s="1064">
        <v>0.129</v>
      </c>
      <c r="F117" s="1065">
        <v>0.13</v>
      </c>
    </row>
    <row r="118" spans="1:6" ht="15" thickBot="1">
      <c r="A118" s="840" t="s">
        <v>56</v>
      </c>
      <c r="B118" s="834" t="s">
        <v>275</v>
      </c>
      <c r="C118" s="1064">
        <v>0.123</v>
      </c>
      <c r="D118" s="1064">
        <v>0.123</v>
      </c>
      <c r="E118" s="1064">
        <v>0.11600000000000001</v>
      </c>
      <c r="F118" s="1065">
        <v>0.13</v>
      </c>
    </row>
    <row r="119" spans="1:6" ht="15" thickBot="1">
      <c r="A119" s="840" t="s">
        <v>56</v>
      </c>
      <c r="B119" s="834" t="s">
        <v>285</v>
      </c>
      <c r="C119" s="1064">
        <v>0.127</v>
      </c>
      <c r="D119" s="1064">
        <v>0.127</v>
      </c>
      <c r="E119" s="1064">
        <v>0.124</v>
      </c>
      <c r="F119" s="1065">
        <v>0.13</v>
      </c>
    </row>
    <row r="120" spans="1:6" ht="15" thickBot="1">
      <c r="A120" s="840" t="s">
        <v>56</v>
      </c>
      <c r="B120" s="834" t="s">
        <v>295</v>
      </c>
      <c r="C120" s="1064">
        <v>0.125</v>
      </c>
      <c r="D120" s="1064">
        <v>0.125</v>
      </c>
      <c r="E120" s="1064">
        <v>0.122</v>
      </c>
      <c r="F120" s="1065">
        <v>0.13</v>
      </c>
    </row>
    <row r="121" spans="1:6" ht="15" thickBot="1">
      <c r="A121" s="840" t="s">
        <v>56</v>
      </c>
      <c r="B121" s="834" t="s">
        <v>305</v>
      </c>
      <c r="C121" s="1064">
        <v>0.13</v>
      </c>
      <c r="D121" s="1064">
        <v>0.13</v>
      </c>
      <c r="E121" s="1064">
        <v>0.13</v>
      </c>
      <c r="F121" s="1065">
        <v>0.13</v>
      </c>
    </row>
    <row r="122" spans="1:6" ht="15" thickBot="1">
      <c r="A122" s="840" t="s">
        <v>56</v>
      </c>
      <c r="B122" s="834" t="s">
        <v>315</v>
      </c>
      <c r="C122" s="1064">
        <v>0.13</v>
      </c>
      <c r="D122" s="1064">
        <v>0.13</v>
      </c>
      <c r="E122" s="1064">
        <v>0.125</v>
      </c>
      <c r="F122" s="1065">
        <v>0.13</v>
      </c>
    </row>
    <row r="123" spans="1:6" ht="15" thickBot="1">
      <c r="A123" s="840" t="s">
        <v>56</v>
      </c>
      <c r="B123" s="834" t="s">
        <v>326</v>
      </c>
      <c r="C123" s="1064">
        <v>0.129</v>
      </c>
      <c r="D123" s="1064">
        <v>0.129</v>
      </c>
      <c r="E123" s="1064">
        <v>0.123</v>
      </c>
      <c r="F123" s="1065">
        <v>0.13</v>
      </c>
    </row>
    <row r="124" spans="1:6" ht="15" thickBot="1">
      <c r="A124" s="840" t="s">
        <v>56</v>
      </c>
      <c r="B124" s="834" t="s">
        <v>337</v>
      </c>
      <c r="C124" s="1064">
        <v>0.10199999999999999</v>
      </c>
      <c r="D124" s="1064">
        <v>0.10100000000000001</v>
      </c>
      <c r="E124" s="1064">
        <v>0.08</v>
      </c>
      <c r="F124" s="1076"/>
    </row>
    <row r="125" spans="1:6" ht="15" thickBot="1">
      <c r="A125" s="840" t="s">
        <v>56</v>
      </c>
      <c r="B125" s="834" t="s">
        <v>347</v>
      </c>
      <c r="C125" s="1064">
        <v>0.13</v>
      </c>
      <c r="D125" s="1064">
        <v>0.13</v>
      </c>
      <c r="E125" s="1064">
        <v>0.129</v>
      </c>
      <c r="F125" s="1076"/>
    </row>
    <row r="126" spans="1:6" ht="15" thickBot="1">
      <c r="A126" s="840" t="s">
        <v>56</v>
      </c>
      <c r="B126" s="834" t="s">
        <v>357</v>
      </c>
      <c r="C126" s="1064">
        <v>0.13</v>
      </c>
      <c r="D126" s="1064">
        <v>0.13</v>
      </c>
      <c r="E126" s="1064">
        <v>0.126</v>
      </c>
      <c r="F126" s="1076"/>
    </row>
    <row r="127" spans="1:6" ht="15" thickBot="1">
      <c r="A127" s="840" t="s">
        <v>56</v>
      </c>
      <c r="B127" s="834" t="s">
        <v>367</v>
      </c>
      <c r="C127" s="1064">
        <v>0.125</v>
      </c>
      <c r="D127" s="1064">
        <v>0.125</v>
      </c>
      <c r="E127" s="1064">
        <v>0.121</v>
      </c>
      <c r="F127" s="1076"/>
    </row>
    <row r="128" spans="1:6" ht="15" thickBot="1">
      <c r="A128" s="840" t="s">
        <v>56</v>
      </c>
      <c r="B128" s="834" t="s">
        <v>377</v>
      </c>
      <c r="C128" s="1064">
        <v>0.12</v>
      </c>
      <c r="D128" s="1064">
        <v>0.12</v>
      </c>
      <c r="E128" s="1064">
        <v>0.105</v>
      </c>
      <c r="F128" s="1076"/>
    </row>
    <row r="129" spans="1:6" ht="15" thickBot="1">
      <c r="A129" s="840" t="s">
        <v>56</v>
      </c>
      <c r="B129" s="834" t="s">
        <v>386</v>
      </c>
      <c r="C129" s="1064">
        <v>0.13</v>
      </c>
      <c r="D129" s="1064">
        <v>0.13</v>
      </c>
      <c r="E129" s="1064">
        <v>0.126</v>
      </c>
      <c r="F129" s="1076"/>
    </row>
    <row r="130" spans="1:6" ht="15" thickBot="1">
      <c r="A130" s="840" t="s">
        <v>56</v>
      </c>
      <c r="B130" s="834" t="s">
        <v>395</v>
      </c>
      <c r="C130" s="1064">
        <v>0.125</v>
      </c>
      <c r="D130" s="1064">
        <v>0.125</v>
      </c>
      <c r="E130" s="1064">
        <v>0.122</v>
      </c>
      <c r="F130" s="1076"/>
    </row>
    <row r="131" spans="1:6" ht="15" thickBot="1">
      <c r="A131" s="840" t="s">
        <v>56</v>
      </c>
      <c r="B131" s="834" t="s">
        <v>403</v>
      </c>
      <c r="C131" s="1064">
        <v>0.127</v>
      </c>
      <c r="D131" s="1064">
        <v>0.126</v>
      </c>
      <c r="E131" s="1064">
        <v>0.123</v>
      </c>
      <c r="F131" s="1076"/>
    </row>
    <row r="132" spans="1:6" ht="15" thickBot="1">
      <c r="A132" s="840" t="s">
        <v>56</v>
      </c>
      <c r="B132" s="834" t="s">
        <v>410</v>
      </c>
      <c r="C132" s="1064">
        <v>9.0999999999999998E-2</v>
      </c>
      <c r="D132" s="1064">
        <v>0.121</v>
      </c>
      <c r="E132" s="1064">
        <v>9.9000000000000005E-2</v>
      </c>
      <c r="F132" s="1076"/>
    </row>
    <row r="133" spans="1:6" ht="15" thickBot="1">
      <c r="A133" s="840" t="s">
        <v>56</v>
      </c>
      <c r="B133" s="834" t="s">
        <v>417</v>
      </c>
      <c r="C133" s="1064">
        <v>0.13</v>
      </c>
      <c r="D133" s="1064">
        <v>0.13</v>
      </c>
      <c r="E133" s="1064">
        <v>0.129</v>
      </c>
      <c r="F133" s="1076"/>
    </row>
    <row r="134" spans="1:6" ht="15" thickBot="1">
      <c r="A134" s="840" t="s">
        <v>56</v>
      </c>
      <c r="B134" s="834" t="s">
        <v>895</v>
      </c>
      <c r="C134" s="1064">
        <v>6.8000000000000005E-2</v>
      </c>
      <c r="D134" s="1064">
        <v>6.5000000000000002E-2</v>
      </c>
      <c r="E134" s="1064">
        <v>6.5000000000000002E-2</v>
      </c>
      <c r="F134" s="1065">
        <v>0.13</v>
      </c>
    </row>
    <row r="135" spans="1:6" ht="15" thickBot="1">
      <c r="A135" s="840" t="s">
        <v>56</v>
      </c>
      <c r="B135" s="834" t="s">
        <v>431</v>
      </c>
      <c r="C135" s="1064">
        <v>0.123</v>
      </c>
      <c r="D135" s="1064">
        <v>0.123</v>
      </c>
      <c r="E135" s="1064">
        <v>0.11</v>
      </c>
      <c r="F135" s="1076"/>
    </row>
    <row r="136" spans="1:6" ht="15" thickBot="1">
      <c r="A136" s="840" t="s">
        <v>56</v>
      </c>
      <c r="B136" s="834" t="s">
        <v>438</v>
      </c>
      <c r="C136" s="1064">
        <v>0.13</v>
      </c>
      <c r="D136" s="1064">
        <v>0.13</v>
      </c>
      <c r="E136" s="1064">
        <v>0.125</v>
      </c>
      <c r="F136" s="1076"/>
    </row>
    <row r="137" spans="1:6" ht="15" thickBot="1">
      <c r="A137" s="840" t="s">
        <v>56</v>
      </c>
      <c r="B137" s="834" t="s">
        <v>445</v>
      </c>
      <c r="C137" s="1064">
        <v>0.121</v>
      </c>
      <c r="D137" s="1064">
        <v>0.122</v>
      </c>
      <c r="E137" s="1064">
        <v>0.115</v>
      </c>
      <c r="F137" s="1076"/>
    </row>
    <row r="138" spans="1:6" ht="15" thickBot="1">
      <c r="A138" s="840" t="s">
        <v>56</v>
      </c>
      <c r="B138" s="834" t="s">
        <v>896</v>
      </c>
      <c r="C138" s="1064">
        <v>0.105</v>
      </c>
      <c r="D138" s="1064">
        <v>0.125</v>
      </c>
      <c r="E138" s="1064">
        <v>0.112</v>
      </c>
      <c r="F138" s="1076"/>
    </row>
    <row r="139" spans="1:6" ht="15" thickBot="1">
      <c r="A139" s="840" t="s">
        <v>56</v>
      </c>
      <c r="B139" s="834" t="s">
        <v>897</v>
      </c>
      <c r="C139" s="1064">
        <v>0.127</v>
      </c>
      <c r="D139" s="1064">
        <v>0.127</v>
      </c>
      <c r="E139" s="1064">
        <v>0.122</v>
      </c>
      <c r="F139" s="1065">
        <v>0.13</v>
      </c>
    </row>
    <row r="140" spans="1:6" ht="15" thickBot="1">
      <c r="A140" s="840" t="s">
        <v>56</v>
      </c>
      <c r="B140" s="834" t="s">
        <v>898</v>
      </c>
      <c r="C140" s="1064">
        <v>0.125</v>
      </c>
      <c r="D140" s="1064">
        <v>0.125</v>
      </c>
      <c r="E140" s="1064">
        <v>0.11899999999999999</v>
      </c>
      <c r="F140" s="1065">
        <v>0.13</v>
      </c>
    </row>
    <row r="141" spans="1:6" ht="15" thickBot="1">
      <c r="A141" s="840" t="s">
        <v>56</v>
      </c>
      <c r="B141" s="834" t="s">
        <v>464</v>
      </c>
      <c r="C141" s="1064">
        <v>0.125</v>
      </c>
      <c r="D141" s="1064">
        <v>0.125</v>
      </c>
      <c r="E141" s="1064">
        <v>0.11700000000000001</v>
      </c>
      <c r="F141" s="1076"/>
    </row>
    <row r="142" spans="1:6" ht="15" thickBot="1">
      <c r="A142" s="840" t="s">
        <v>56</v>
      </c>
      <c r="B142" s="834" t="s">
        <v>469</v>
      </c>
      <c r="C142" s="1064">
        <v>0.125</v>
      </c>
      <c r="D142" s="1064">
        <v>0.125</v>
      </c>
      <c r="E142" s="1064">
        <v>0.115</v>
      </c>
      <c r="F142" s="1076"/>
    </row>
    <row r="143" spans="1:6" ht="15" thickBot="1">
      <c r="A143" s="840" t="s">
        <v>56</v>
      </c>
      <c r="B143" s="834" t="s">
        <v>474</v>
      </c>
      <c r="C143" s="1064">
        <v>0.121</v>
      </c>
      <c r="D143" s="1064">
        <v>0.121</v>
      </c>
      <c r="E143" s="1064">
        <v>0.108</v>
      </c>
      <c r="F143" s="1076"/>
    </row>
    <row r="144" spans="1:6" ht="15" thickBot="1">
      <c r="A144" s="840" t="s">
        <v>56</v>
      </c>
      <c r="B144" s="1068" t="s">
        <v>899</v>
      </c>
      <c r="C144" s="1069">
        <v>0.126</v>
      </c>
      <c r="D144" s="1069">
        <v>0.126</v>
      </c>
      <c r="E144" s="1069">
        <v>0.121</v>
      </c>
      <c r="F144" s="1076"/>
    </row>
    <row r="145" spans="1:6" ht="15" thickBot="1">
      <c r="A145" s="850" t="s">
        <v>56</v>
      </c>
      <c r="B145" s="1070" t="s">
        <v>900</v>
      </c>
      <c r="C145" s="1078"/>
      <c r="D145" s="1078"/>
      <c r="E145" s="1078"/>
      <c r="F145" s="1071">
        <v>0.05</v>
      </c>
    </row>
    <row r="146" spans="1:6" ht="24.6" thickBot="1">
      <c r="A146" s="1072" t="s">
        <v>56</v>
      </c>
      <c r="B146" s="844" t="s">
        <v>901</v>
      </c>
      <c r="C146" s="1077"/>
      <c r="D146" s="1077"/>
      <c r="E146" s="1077"/>
      <c r="F146" s="1073">
        <v>0.05</v>
      </c>
    </row>
    <row r="147" spans="1:6" ht="24.6" thickBot="1">
      <c r="A147" s="840" t="s">
        <v>56</v>
      </c>
      <c r="B147" s="834" t="s">
        <v>902</v>
      </c>
      <c r="C147" s="1077"/>
      <c r="D147" s="1077"/>
      <c r="E147" s="1077"/>
      <c r="F147" s="1065">
        <v>0.05</v>
      </c>
    </row>
    <row r="148" spans="1:6" ht="24.6" thickBot="1">
      <c r="A148" s="840" t="s">
        <v>56</v>
      </c>
      <c r="B148" s="834" t="s">
        <v>903</v>
      </c>
      <c r="C148" s="1077"/>
      <c r="D148" s="1077"/>
      <c r="E148" s="1077"/>
      <c r="F148" s="1065">
        <v>0.05</v>
      </c>
    </row>
    <row r="149" spans="1:6" ht="24.6" thickBot="1">
      <c r="A149" s="840" t="s">
        <v>56</v>
      </c>
      <c r="B149" s="834" t="s">
        <v>904</v>
      </c>
      <c r="C149" s="1077"/>
      <c r="D149" s="1077"/>
      <c r="E149" s="1077"/>
      <c r="F149" s="1065">
        <v>0.05</v>
      </c>
    </row>
    <row r="150" spans="1:6" ht="24.6" thickBot="1">
      <c r="A150" s="840" t="s">
        <v>56</v>
      </c>
      <c r="B150" s="834" t="s">
        <v>905</v>
      </c>
      <c r="C150" s="1077"/>
      <c r="D150" s="1077"/>
      <c r="E150" s="1077"/>
      <c r="F150" s="1065">
        <v>0.05</v>
      </c>
    </row>
    <row r="151" spans="1:6" ht="24.6" thickBot="1">
      <c r="A151" s="840" t="s">
        <v>56</v>
      </c>
      <c r="B151" s="834" t="s">
        <v>906</v>
      </c>
      <c r="C151" s="1077"/>
      <c r="D151" s="1077"/>
      <c r="E151" s="1077"/>
      <c r="F151" s="1065">
        <v>0.05</v>
      </c>
    </row>
    <row r="152" spans="1:6" ht="24.6" thickBot="1">
      <c r="A152" s="840" t="s">
        <v>56</v>
      </c>
      <c r="B152" s="834" t="s">
        <v>507</v>
      </c>
      <c r="C152" s="1077"/>
      <c r="D152" s="1077"/>
      <c r="E152" s="1077"/>
      <c r="F152" s="1065">
        <v>0.05</v>
      </c>
    </row>
    <row r="153" spans="1:6" ht="15" thickBot="1">
      <c r="A153" s="840" t="s">
        <v>56</v>
      </c>
      <c r="B153" s="834" t="s">
        <v>907</v>
      </c>
      <c r="C153" s="1077"/>
      <c r="D153" s="1077"/>
      <c r="E153" s="1077"/>
      <c r="F153" s="1065">
        <v>0.05</v>
      </c>
    </row>
    <row r="154" spans="1:6" ht="15" thickBot="1">
      <c r="A154" s="840" t="s">
        <v>56</v>
      </c>
      <c r="B154" s="834" t="s">
        <v>908</v>
      </c>
      <c r="C154" s="1077"/>
      <c r="D154" s="1077"/>
      <c r="E154" s="1077"/>
      <c r="F154" s="1065">
        <v>0.05</v>
      </c>
    </row>
    <row r="155" spans="1:6" ht="24.6" thickBot="1">
      <c r="A155" s="840" t="s">
        <v>56</v>
      </c>
      <c r="B155" s="834" t="s">
        <v>909</v>
      </c>
      <c r="C155" s="1077"/>
      <c r="D155" s="1077"/>
      <c r="E155" s="1077"/>
      <c r="F155" s="1065">
        <v>0.05</v>
      </c>
    </row>
    <row r="156" spans="1:6" ht="24.6" thickBot="1">
      <c r="A156" s="840" t="s">
        <v>56</v>
      </c>
      <c r="B156" s="834" t="s">
        <v>910</v>
      </c>
      <c r="C156" s="1077"/>
      <c r="D156" s="1077"/>
      <c r="E156" s="1077"/>
      <c r="F156" s="1065">
        <v>0.05</v>
      </c>
    </row>
    <row r="157" spans="1:6" ht="24.6" thickBot="1">
      <c r="A157" s="850" t="s">
        <v>56</v>
      </c>
      <c r="B157" s="846" t="s">
        <v>911</v>
      </c>
      <c r="C157" s="1074"/>
      <c r="D157" s="1074"/>
      <c r="E157" s="1074"/>
      <c r="F157" s="1067">
        <v>0.05</v>
      </c>
    </row>
    <row r="158" spans="1:6" ht="15" thickBot="1">
      <c r="A158" s="840" t="s">
        <v>526</v>
      </c>
      <c r="B158" s="841" t="s">
        <v>912</v>
      </c>
      <c r="C158" s="1062">
        <v>0.13</v>
      </c>
      <c r="D158" s="1062">
        <v>0.13</v>
      </c>
      <c r="E158" s="1062">
        <v>0.13</v>
      </c>
      <c r="F158" s="1063">
        <v>0.13</v>
      </c>
    </row>
    <row r="159" spans="1:6" ht="15" thickBot="1">
      <c r="A159" s="840" t="s">
        <v>526</v>
      </c>
      <c r="B159" s="834" t="s">
        <v>193</v>
      </c>
      <c r="C159" s="1064">
        <v>0.13</v>
      </c>
      <c r="D159" s="1064">
        <v>0.13</v>
      </c>
      <c r="E159" s="1064">
        <v>0.13</v>
      </c>
      <c r="F159" s="1065">
        <v>0.13</v>
      </c>
    </row>
    <row r="160" spans="1:6" ht="15" thickBot="1">
      <c r="A160" s="840" t="s">
        <v>526</v>
      </c>
      <c r="B160" s="834" t="s">
        <v>206</v>
      </c>
      <c r="C160" s="1064">
        <v>0.13</v>
      </c>
      <c r="D160" s="1064">
        <v>0.13</v>
      </c>
      <c r="E160" s="1064">
        <v>0.129</v>
      </c>
      <c r="F160" s="1065">
        <v>0.13</v>
      </c>
    </row>
    <row r="161" spans="1:6" ht="15" thickBot="1">
      <c r="A161" s="840" t="s">
        <v>526</v>
      </c>
      <c r="B161" s="834" t="s">
        <v>219</v>
      </c>
      <c r="C161" s="1064">
        <v>0.128</v>
      </c>
      <c r="D161" s="1064">
        <v>0.128</v>
      </c>
      <c r="E161" s="1064">
        <v>0.125</v>
      </c>
      <c r="F161" s="1065">
        <v>0.13</v>
      </c>
    </row>
    <row r="162" spans="1:6" ht="15" thickBot="1">
      <c r="A162" s="840" t="s">
        <v>526</v>
      </c>
      <c r="B162" s="834" t="s">
        <v>231</v>
      </c>
      <c r="C162" s="1064">
        <v>0.122</v>
      </c>
      <c r="D162" s="1064">
        <v>0.122</v>
      </c>
      <c r="E162" s="1064">
        <v>0.126</v>
      </c>
      <c r="F162" s="1065">
        <v>0.122</v>
      </c>
    </row>
    <row r="163" spans="1:6" ht="15" thickBot="1">
      <c r="A163" s="840" t="s">
        <v>526</v>
      </c>
      <c r="B163" s="834" t="s">
        <v>242</v>
      </c>
      <c r="C163" s="1064">
        <v>0.13</v>
      </c>
      <c r="D163" s="1064">
        <v>0.13</v>
      </c>
      <c r="E163" s="1064">
        <v>0.125</v>
      </c>
      <c r="F163" s="1065">
        <v>0.13</v>
      </c>
    </row>
    <row r="164" spans="1:6" ht="15" thickBot="1">
      <c r="A164" s="840" t="s">
        <v>526</v>
      </c>
      <c r="B164" s="834" t="s">
        <v>253</v>
      </c>
      <c r="C164" s="1064">
        <v>0.13</v>
      </c>
      <c r="D164" s="1064">
        <v>0.13</v>
      </c>
      <c r="E164" s="1064">
        <v>0.13</v>
      </c>
      <c r="F164" s="1065">
        <v>0.13</v>
      </c>
    </row>
    <row r="165" spans="1:6" ht="15" thickBot="1">
      <c r="A165" s="840" t="s">
        <v>526</v>
      </c>
      <c r="B165" s="834" t="s">
        <v>264</v>
      </c>
      <c r="C165" s="1064">
        <v>0.13</v>
      </c>
      <c r="D165" s="1064">
        <v>0.13</v>
      </c>
      <c r="E165" s="1064">
        <v>0.124</v>
      </c>
      <c r="F165" s="1065">
        <v>0.13</v>
      </c>
    </row>
    <row r="166" spans="1:6" ht="15" thickBot="1">
      <c r="A166" s="840" t="s">
        <v>526</v>
      </c>
      <c r="B166" s="834" t="s">
        <v>276</v>
      </c>
      <c r="C166" s="1064">
        <v>0.13</v>
      </c>
      <c r="D166" s="1064">
        <v>0.13</v>
      </c>
      <c r="E166" s="1064">
        <v>0.13</v>
      </c>
      <c r="F166" s="1065">
        <v>0.13</v>
      </c>
    </row>
    <row r="167" spans="1:6" ht="15" thickBot="1">
      <c r="A167" s="840" t="s">
        <v>526</v>
      </c>
      <c r="B167" s="834" t="s">
        <v>286</v>
      </c>
      <c r="C167" s="1064">
        <v>0.125</v>
      </c>
      <c r="D167" s="1064">
        <v>0.125</v>
      </c>
      <c r="E167" s="1064">
        <v>0.121</v>
      </c>
      <c r="F167" s="1076"/>
    </row>
    <row r="168" spans="1:6" ht="15" thickBot="1">
      <c r="A168" s="840" t="s">
        <v>526</v>
      </c>
      <c r="B168" s="834" t="s">
        <v>296</v>
      </c>
      <c r="C168" s="1064">
        <v>0.13</v>
      </c>
      <c r="D168" s="1064">
        <v>0.13</v>
      </c>
      <c r="E168" s="1064">
        <v>0.126</v>
      </c>
      <c r="F168" s="1076"/>
    </row>
    <row r="169" spans="1:6" ht="15" thickBot="1">
      <c r="A169" s="840" t="s">
        <v>526</v>
      </c>
      <c r="B169" s="834" t="s">
        <v>306</v>
      </c>
      <c r="C169" s="1064">
        <v>0.128</v>
      </c>
      <c r="D169" s="1064">
        <v>0.129</v>
      </c>
      <c r="E169" s="1064">
        <v>0.13</v>
      </c>
      <c r="F169" s="1076"/>
    </row>
    <row r="170" spans="1:6" ht="15" thickBot="1">
      <c r="A170" s="840" t="s">
        <v>526</v>
      </c>
      <c r="B170" s="834" t="s">
        <v>316</v>
      </c>
      <c r="C170" s="1064">
        <v>0.14099999999999999</v>
      </c>
      <c r="D170" s="1064">
        <v>0.13</v>
      </c>
      <c r="E170" s="1064">
        <v>0.125</v>
      </c>
      <c r="F170" s="1076"/>
    </row>
    <row r="171" spans="1:6" ht="15" thickBot="1">
      <c r="A171" s="840" t="s">
        <v>526</v>
      </c>
      <c r="B171" s="834" t="s">
        <v>913</v>
      </c>
      <c r="C171" s="1064">
        <v>0.127</v>
      </c>
      <c r="D171" s="1064">
        <v>0.126</v>
      </c>
      <c r="E171" s="1064">
        <v>0.126</v>
      </c>
      <c r="F171" s="1065">
        <v>0.11799999999999999</v>
      </c>
    </row>
    <row r="172" spans="1:6" ht="15" thickBot="1">
      <c r="A172" s="840" t="s">
        <v>526</v>
      </c>
      <c r="B172" s="834" t="s">
        <v>914</v>
      </c>
      <c r="C172" s="1064">
        <v>0.13</v>
      </c>
      <c r="D172" s="1064">
        <v>0.13</v>
      </c>
      <c r="E172" s="1064">
        <v>0.13</v>
      </c>
      <c r="F172" s="1076"/>
    </row>
    <row r="173" spans="1:6" ht="15" thickBot="1">
      <c r="A173" s="840" t="s">
        <v>526</v>
      </c>
      <c r="B173" s="834" t="s">
        <v>348</v>
      </c>
      <c r="C173" s="1064">
        <v>0.13</v>
      </c>
      <c r="D173" s="1064">
        <v>0.13</v>
      </c>
      <c r="E173" s="1064">
        <v>0.13</v>
      </c>
      <c r="F173" s="1076"/>
    </row>
    <row r="174" spans="1:6" ht="15" thickBot="1">
      <c r="A174" s="840" t="s">
        <v>526</v>
      </c>
      <c r="B174" s="834" t="s">
        <v>915</v>
      </c>
      <c r="C174" s="1064">
        <v>0.13</v>
      </c>
      <c r="D174" s="1064">
        <v>0.13</v>
      </c>
      <c r="E174" s="1064">
        <v>0.13</v>
      </c>
      <c r="F174" s="1065">
        <v>0.13</v>
      </c>
    </row>
    <row r="175" spans="1:6" ht="15" thickBot="1">
      <c r="A175" s="840" t="s">
        <v>526</v>
      </c>
      <c r="B175" s="834" t="s">
        <v>916</v>
      </c>
      <c r="C175" s="1064">
        <v>0.13</v>
      </c>
      <c r="D175" s="1064">
        <v>0.13</v>
      </c>
      <c r="E175" s="1064">
        <v>0.13</v>
      </c>
      <c r="F175" s="1065">
        <v>0.13</v>
      </c>
    </row>
    <row r="176" spans="1:6" ht="15" thickBot="1">
      <c r="A176" s="840" t="s">
        <v>526</v>
      </c>
      <c r="B176" s="834" t="s">
        <v>378</v>
      </c>
      <c r="C176" s="1064">
        <v>0.13</v>
      </c>
      <c r="D176" s="1064">
        <v>0.13</v>
      </c>
      <c r="E176" s="1064">
        <v>0.13</v>
      </c>
      <c r="F176" s="1065">
        <v>0.13</v>
      </c>
    </row>
    <row r="177" spans="1:6" ht="15" thickBot="1">
      <c r="A177" s="840" t="s">
        <v>526</v>
      </c>
      <c r="B177" s="834" t="s">
        <v>917</v>
      </c>
      <c r="C177" s="1064">
        <v>0.13</v>
      </c>
      <c r="D177" s="1064">
        <v>0.13</v>
      </c>
      <c r="E177" s="1064">
        <v>0.13</v>
      </c>
      <c r="F177" s="1065">
        <v>0.13</v>
      </c>
    </row>
    <row r="178" spans="1:6" ht="15" thickBot="1">
      <c r="A178" s="840" t="s">
        <v>526</v>
      </c>
      <c r="B178" s="834" t="s">
        <v>396</v>
      </c>
      <c r="C178" s="1064">
        <v>0.13</v>
      </c>
      <c r="D178" s="1064">
        <v>0.13</v>
      </c>
      <c r="E178" s="1064">
        <v>0.13</v>
      </c>
      <c r="F178" s="1065">
        <v>0.127</v>
      </c>
    </row>
    <row r="179" spans="1:6" ht="15" thickBot="1">
      <c r="A179" s="840" t="s">
        <v>526</v>
      </c>
      <c r="B179" s="834" t="s">
        <v>404</v>
      </c>
      <c r="C179" s="1064">
        <v>0.13</v>
      </c>
      <c r="D179" s="1064">
        <v>0.13</v>
      </c>
      <c r="E179" s="1064">
        <v>0.13</v>
      </c>
      <c r="F179" s="1076"/>
    </row>
    <row r="180" spans="1:6" ht="15" thickBot="1">
      <c r="A180" s="840" t="s">
        <v>526</v>
      </c>
      <c r="B180" s="834" t="s">
        <v>918</v>
      </c>
      <c r="C180" s="1064">
        <v>0.13</v>
      </c>
      <c r="D180" s="1064">
        <v>0.13</v>
      </c>
      <c r="E180" s="1064">
        <v>0.125</v>
      </c>
      <c r="F180" s="1065">
        <v>0.13</v>
      </c>
    </row>
    <row r="181" spans="1:6" ht="15" thickBot="1">
      <c r="A181" s="840" t="s">
        <v>526</v>
      </c>
      <c r="B181" s="834" t="s">
        <v>418</v>
      </c>
      <c r="C181" s="1064">
        <v>0.122</v>
      </c>
      <c r="D181" s="1064">
        <v>0.123</v>
      </c>
      <c r="E181" s="1064">
        <v>0.126</v>
      </c>
      <c r="F181" s="1065">
        <v>0.121</v>
      </c>
    </row>
    <row r="182" spans="1:6" ht="15" thickBot="1">
      <c r="A182" s="840" t="s">
        <v>526</v>
      </c>
      <c r="B182" s="834" t="s">
        <v>425</v>
      </c>
      <c r="C182" s="1064">
        <v>0.125</v>
      </c>
      <c r="D182" s="1064">
        <v>0.125</v>
      </c>
      <c r="E182" s="1064">
        <v>0.11700000000000001</v>
      </c>
      <c r="F182" s="1065">
        <v>0.13</v>
      </c>
    </row>
    <row r="183" spans="1:6" ht="15" thickBot="1">
      <c r="A183" s="840" t="s">
        <v>526</v>
      </c>
      <c r="B183" s="834" t="s">
        <v>432</v>
      </c>
      <c r="C183" s="1064">
        <v>0.127</v>
      </c>
      <c r="D183" s="1064">
        <v>0.127</v>
      </c>
      <c r="E183" s="1064">
        <v>0.128</v>
      </c>
      <c r="F183" s="1076"/>
    </row>
    <row r="184" spans="1:6" ht="15" thickBot="1">
      <c r="A184" s="840" t="s">
        <v>526</v>
      </c>
      <c r="B184" s="834" t="s">
        <v>439</v>
      </c>
      <c r="C184" s="1064">
        <v>0.125</v>
      </c>
      <c r="D184" s="1064">
        <v>0.125</v>
      </c>
      <c r="E184" s="1064">
        <v>0.127</v>
      </c>
      <c r="F184" s="1076"/>
    </row>
    <row r="185" spans="1:6" ht="15" thickBot="1">
      <c r="A185" s="840" t="s">
        <v>526</v>
      </c>
      <c r="B185" s="834" t="s">
        <v>919</v>
      </c>
      <c r="C185" s="1064">
        <v>0.127</v>
      </c>
      <c r="D185" s="1064">
        <v>0.127</v>
      </c>
      <c r="E185" s="1064">
        <v>0.128</v>
      </c>
      <c r="F185" s="1065">
        <v>0.13</v>
      </c>
    </row>
    <row r="186" spans="1:6" ht="24.6" thickBot="1">
      <c r="A186" s="840" t="s">
        <v>526</v>
      </c>
      <c r="B186" s="834" t="s">
        <v>920</v>
      </c>
      <c r="C186" s="1077"/>
      <c r="D186" s="1077"/>
      <c r="E186" s="1077"/>
      <c r="F186" s="1065">
        <v>0.05</v>
      </c>
    </row>
    <row r="187" spans="1:6" ht="15" thickBot="1">
      <c r="A187" s="840" t="s">
        <v>526</v>
      </c>
      <c r="B187" s="834" t="s">
        <v>921</v>
      </c>
      <c r="C187" s="1077"/>
      <c r="D187" s="1077"/>
      <c r="E187" s="1077"/>
      <c r="F187" s="1065">
        <v>0.05</v>
      </c>
    </row>
    <row r="188" spans="1:6" ht="24.6" thickBot="1">
      <c r="A188" s="840" t="s">
        <v>526</v>
      </c>
      <c r="B188" s="834" t="s">
        <v>922</v>
      </c>
      <c r="C188" s="1077"/>
      <c r="D188" s="1077"/>
      <c r="E188" s="1077"/>
      <c r="F188" s="1065">
        <v>0.05</v>
      </c>
    </row>
    <row r="189" spans="1:6" ht="24.6" thickBot="1">
      <c r="A189" s="840" t="s">
        <v>526</v>
      </c>
      <c r="B189" s="834" t="s">
        <v>923</v>
      </c>
      <c r="C189" s="1077"/>
      <c r="D189" s="1077"/>
      <c r="E189" s="1077"/>
      <c r="F189" s="1065">
        <v>0.05</v>
      </c>
    </row>
    <row r="190" spans="1:6" ht="24.6" thickBot="1">
      <c r="A190" s="840" t="s">
        <v>526</v>
      </c>
      <c r="B190" s="834" t="s">
        <v>924</v>
      </c>
      <c r="C190" s="1077"/>
      <c r="D190" s="1077"/>
      <c r="E190" s="1077"/>
      <c r="F190" s="1065">
        <v>0.05</v>
      </c>
    </row>
    <row r="191" spans="1:6" ht="24.6" thickBot="1">
      <c r="A191" s="840" t="s">
        <v>526</v>
      </c>
      <c r="B191" s="834" t="s">
        <v>925</v>
      </c>
      <c r="C191" s="1077"/>
      <c r="D191" s="1077"/>
      <c r="E191" s="1077"/>
      <c r="F191" s="1065">
        <v>0.05</v>
      </c>
    </row>
    <row r="192" spans="1:6" ht="24.6" thickBot="1">
      <c r="A192" s="840" t="s">
        <v>526</v>
      </c>
      <c r="B192" s="834" t="s">
        <v>926</v>
      </c>
      <c r="C192" s="1077"/>
      <c r="D192" s="1077"/>
      <c r="E192" s="1077"/>
      <c r="F192" s="1065">
        <v>0.05</v>
      </c>
    </row>
    <row r="193" spans="1:6" ht="24.6" thickBot="1">
      <c r="A193" s="840" t="s">
        <v>526</v>
      </c>
      <c r="B193" s="834" t="s">
        <v>927</v>
      </c>
      <c r="C193" s="1077"/>
      <c r="D193" s="1077"/>
      <c r="E193" s="1077"/>
      <c r="F193" s="1065">
        <v>0.05</v>
      </c>
    </row>
    <row r="194" spans="1:6" ht="24.6" thickBot="1">
      <c r="A194" s="840" t="s">
        <v>526</v>
      </c>
      <c r="B194" s="834" t="s">
        <v>928</v>
      </c>
      <c r="C194" s="1077"/>
      <c r="D194" s="1077"/>
      <c r="E194" s="1077"/>
      <c r="F194" s="1065">
        <v>0.05</v>
      </c>
    </row>
    <row r="195" spans="1:6" ht="15" thickBot="1">
      <c r="A195" s="840" t="s">
        <v>526</v>
      </c>
      <c r="B195" s="834" t="s">
        <v>929</v>
      </c>
      <c r="C195" s="1077"/>
      <c r="D195" s="1077"/>
      <c r="E195" s="1077"/>
      <c r="F195" s="1065">
        <v>0.05</v>
      </c>
    </row>
    <row r="196" spans="1:6" ht="24.6" thickBot="1">
      <c r="A196" s="840" t="s">
        <v>526</v>
      </c>
      <c r="B196" s="834" t="s">
        <v>930</v>
      </c>
      <c r="C196" s="1077"/>
      <c r="D196" s="1077"/>
      <c r="E196" s="1077"/>
      <c r="F196" s="1065">
        <v>0.05</v>
      </c>
    </row>
    <row r="197" spans="1:6" ht="24.6" thickBot="1">
      <c r="A197" s="840" t="s">
        <v>526</v>
      </c>
      <c r="B197" s="834" t="s">
        <v>931</v>
      </c>
      <c r="C197" s="1077"/>
      <c r="D197" s="1077"/>
      <c r="E197" s="1077"/>
      <c r="F197" s="1065">
        <v>0.05</v>
      </c>
    </row>
    <row r="198" spans="1:6" ht="24.6" thickBot="1">
      <c r="A198" s="840" t="s">
        <v>526</v>
      </c>
      <c r="B198" s="834" t="s">
        <v>932</v>
      </c>
      <c r="C198" s="1077"/>
      <c r="D198" s="1077"/>
      <c r="E198" s="1077"/>
      <c r="F198" s="1065">
        <v>0.05</v>
      </c>
    </row>
    <row r="199" spans="1:6" ht="24.6" thickBot="1">
      <c r="A199" s="840" t="s">
        <v>526</v>
      </c>
      <c r="B199" s="834" t="s">
        <v>933</v>
      </c>
      <c r="C199" s="1077"/>
      <c r="D199" s="1077"/>
      <c r="E199" s="1077"/>
      <c r="F199" s="1065">
        <v>0.05</v>
      </c>
    </row>
    <row r="200" spans="1:6" ht="24.6" thickBot="1">
      <c r="A200" s="840" t="s">
        <v>526</v>
      </c>
      <c r="B200" s="834" t="s">
        <v>934</v>
      </c>
      <c r="C200" s="1077"/>
      <c r="D200" s="1077"/>
      <c r="E200" s="1077"/>
      <c r="F200" s="1065">
        <v>0.05</v>
      </c>
    </row>
    <row r="201" spans="1:6" ht="24.6" thickBot="1">
      <c r="A201" s="840" t="s">
        <v>526</v>
      </c>
      <c r="B201" s="834" t="s">
        <v>935</v>
      </c>
      <c r="C201" s="1077"/>
      <c r="D201" s="1077"/>
      <c r="E201" s="1077"/>
      <c r="F201" s="1065">
        <v>0.05</v>
      </c>
    </row>
    <row r="202" spans="1:6" ht="24.6" thickBot="1">
      <c r="A202" s="840" t="s">
        <v>526</v>
      </c>
      <c r="B202" s="834" t="s">
        <v>936</v>
      </c>
      <c r="C202" s="1077"/>
      <c r="D202" s="1077"/>
      <c r="E202" s="1077"/>
      <c r="F202" s="1065">
        <v>0.05</v>
      </c>
    </row>
    <row r="203" spans="1:6" ht="24.6" thickBot="1">
      <c r="A203" s="840" t="s">
        <v>526</v>
      </c>
      <c r="B203" s="834" t="s">
        <v>937</v>
      </c>
      <c r="C203" s="1077"/>
      <c r="D203" s="1077"/>
      <c r="E203" s="1077"/>
      <c r="F203" s="1065">
        <v>0.05</v>
      </c>
    </row>
    <row r="204" spans="1:6" ht="15" thickBot="1">
      <c r="A204" s="840" t="s">
        <v>526</v>
      </c>
      <c r="B204" s="834" t="s">
        <v>938</v>
      </c>
      <c r="C204" s="1077"/>
      <c r="D204" s="1077"/>
      <c r="E204" s="1077"/>
      <c r="F204" s="1065">
        <v>0.05</v>
      </c>
    </row>
    <row r="205" spans="1:6" ht="15" thickBot="1">
      <c r="A205" s="850" t="s">
        <v>526</v>
      </c>
      <c r="B205" s="846" t="s">
        <v>939</v>
      </c>
      <c r="C205" s="1074"/>
      <c r="D205" s="1074"/>
      <c r="E205" s="1074"/>
      <c r="F205" s="1067">
        <v>0.05</v>
      </c>
    </row>
    <row r="206" spans="1:6" ht="15" thickBot="1">
      <c r="A206" s="840" t="s">
        <v>528</v>
      </c>
      <c r="B206" s="841" t="s">
        <v>940</v>
      </c>
      <c r="C206" s="1062">
        <v>0.15</v>
      </c>
      <c r="D206" s="1062">
        <v>0.15</v>
      </c>
      <c r="E206" s="1062">
        <v>0.15</v>
      </c>
      <c r="F206" s="1063">
        <v>0.15</v>
      </c>
    </row>
    <row r="207" spans="1:6" ht="15" thickBot="1">
      <c r="A207" s="840" t="s">
        <v>528</v>
      </c>
      <c r="B207" s="834" t="s">
        <v>194</v>
      </c>
      <c r="C207" s="1064">
        <v>0.15</v>
      </c>
      <c r="D207" s="1064">
        <v>0.15</v>
      </c>
      <c r="E207" s="1064">
        <v>0.15</v>
      </c>
      <c r="F207" s="1065">
        <v>0.14399999999999999</v>
      </c>
    </row>
    <row r="208" spans="1:6" ht="15" thickBot="1">
      <c r="A208" s="840" t="s">
        <v>528</v>
      </c>
      <c r="B208" s="834" t="s">
        <v>207</v>
      </c>
      <c r="C208" s="1064">
        <v>0.15</v>
      </c>
      <c r="D208" s="1064">
        <v>0.15</v>
      </c>
      <c r="E208" s="1064">
        <v>0.15</v>
      </c>
      <c r="F208" s="1065">
        <v>0.15</v>
      </c>
    </row>
    <row r="209" spans="1:6" ht="15" thickBot="1">
      <c r="A209" s="840" t="s">
        <v>528</v>
      </c>
      <c r="B209" s="834" t="s">
        <v>220</v>
      </c>
      <c r="C209" s="1064">
        <v>0.13700000000000001</v>
      </c>
      <c r="D209" s="1064">
        <v>0.13700000000000001</v>
      </c>
      <c r="E209" s="1064">
        <v>0.14000000000000001</v>
      </c>
      <c r="F209" s="1065">
        <v>0.11700000000000001</v>
      </c>
    </row>
    <row r="210" spans="1:6" ht="15" thickBot="1">
      <c r="A210" s="840" t="s">
        <v>528</v>
      </c>
      <c r="B210" s="834" t="s">
        <v>941</v>
      </c>
      <c r="C210" s="1064">
        <v>0.15</v>
      </c>
      <c r="D210" s="1064">
        <v>0.15</v>
      </c>
      <c r="E210" s="1064">
        <v>0.15</v>
      </c>
      <c r="F210" s="1065">
        <v>0.13800000000000001</v>
      </c>
    </row>
    <row r="211" spans="1:6" ht="15" thickBot="1">
      <c r="A211" s="840" t="s">
        <v>528</v>
      </c>
      <c r="B211" s="834" t="s">
        <v>942</v>
      </c>
      <c r="C211" s="1064">
        <v>0.13700000000000001</v>
      </c>
      <c r="D211" s="1064">
        <v>0.13500000000000001</v>
      </c>
      <c r="E211" s="1064">
        <v>0.13600000000000001</v>
      </c>
      <c r="F211" s="1065">
        <v>0.1</v>
      </c>
    </row>
    <row r="212" spans="1:6" ht="15" thickBot="1">
      <c r="A212" s="840" t="s">
        <v>528</v>
      </c>
      <c r="B212" s="834" t="s">
        <v>943</v>
      </c>
      <c r="C212" s="1064">
        <v>0.15</v>
      </c>
      <c r="D212" s="1064">
        <v>0.15</v>
      </c>
      <c r="E212" s="1064">
        <v>0.14799999999999999</v>
      </c>
      <c r="F212" s="1065">
        <v>0.13600000000000001</v>
      </c>
    </row>
    <row r="213" spans="1:6" ht="15" thickBot="1">
      <c r="A213" s="840" t="s">
        <v>528</v>
      </c>
      <c r="B213" s="834" t="s">
        <v>265</v>
      </c>
      <c r="C213" s="1064">
        <v>0.15</v>
      </c>
      <c r="D213" s="1064">
        <v>0.15</v>
      </c>
      <c r="E213" s="1064">
        <v>0.15</v>
      </c>
      <c r="F213" s="1065">
        <v>0.13800000000000001</v>
      </c>
    </row>
    <row r="214" spans="1:6" ht="15" thickBot="1">
      <c r="A214" s="840" t="s">
        <v>528</v>
      </c>
      <c r="B214" s="834" t="s">
        <v>277</v>
      </c>
      <c r="C214" s="1064">
        <v>9.0999999999999998E-2</v>
      </c>
      <c r="D214" s="1064">
        <v>0.09</v>
      </c>
      <c r="E214" s="1064">
        <v>9.1999999999999998E-2</v>
      </c>
      <c r="F214" s="1076"/>
    </row>
    <row r="215" spans="1:6" ht="15" thickBot="1">
      <c r="A215" s="840" t="s">
        <v>528</v>
      </c>
      <c r="B215" s="834" t="s">
        <v>944</v>
      </c>
      <c r="C215" s="1064">
        <v>0.15</v>
      </c>
      <c r="D215" s="1064">
        <v>0.15</v>
      </c>
      <c r="E215" s="1064">
        <v>0.15</v>
      </c>
      <c r="F215" s="1065">
        <v>0.15</v>
      </c>
    </row>
    <row r="216" spans="1:6" ht="15" thickBot="1">
      <c r="A216" s="840" t="s">
        <v>528</v>
      </c>
      <c r="B216" s="834" t="s">
        <v>297</v>
      </c>
      <c r="C216" s="1064">
        <v>0.14699999999999999</v>
      </c>
      <c r="D216" s="1064">
        <v>0.14699999999999999</v>
      </c>
      <c r="E216" s="1064">
        <v>0.15</v>
      </c>
      <c r="F216" s="1065">
        <v>0.14000000000000001</v>
      </c>
    </row>
    <row r="217" spans="1:6" ht="15" thickBot="1">
      <c r="A217" s="840" t="s">
        <v>528</v>
      </c>
      <c r="B217" s="834" t="s">
        <v>307</v>
      </c>
      <c r="C217" s="1064">
        <v>0.15</v>
      </c>
      <c r="D217" s="1064">
        <v>0.15</v>
      </c>
      <c r="E217" s="1064">
        <v>0.15</v>
      </c>
      <c r="F217" s="1065">
        <v>0.15</v>
      </c>
    </row>
    <row r="218" spans="1:6" ht="15" thickBot="1">
      <c r="A218" s="840" t="s">
        <v>528</v>
      </c>
      <c r="B218" s="834" t="s">
        <v>945</v>
      </c>
      <c r="C218" s="1064">
        <v>0.15</v>
      </c>
      <c r="D218" s="1064">
        <v>0.15</v>
      </c>
      <c r="E218" s="1064">
        <v>0.15</v>
      </c>
      <c r="F218" s="1065">
        <v>0.15</v>
      </c>
    </row>
    <row r="219" spans="1:6" ht="15" thickBot="1">
      <c r="A219" s="840" t="s">
        <v>528</v>
      </c>
      <c r="B219" s="834" t="s">
        <v>328</v>
      </c>
      <c r="C219" s="1064">
        <v>0.15</v>
      </c>
      <c r="D219" s="1064">
        <v>0.15</v>
      </c>
      <c r="E219" s="1064">
        <v>0.15</v>
      </c>
      <c r="F219" s="1065">
        <v>0.14799999999999999</v>
      </c>
    </row>
    <row r="220" spans="1:6" ht="15" thickBot="1">
      <c r="A220" s="840" t="s">
        <v>528</v>
      </c>
      <c r="B220" s="834" t="s">
        <v>946</v>
      </c>
      <c r="C220" s="1064">
        <v>0.15</v>
      </c>
      <c r="D220" s="1064">
        <v>0.15</v>
      </c>
      <c r="E220" s="1064">
        <v>0.15</v>
      </c>
      <c r="F220" s="1065">
        <v>0.15</v>
      </c>
    </row>
    <row r="221" spans="1:6" ht="15" thickBot="1">
      <c r="A221" s="840" t="s">
        <v>528</v>
      </c>
      <c r="B221" s="834" t="s">
        <v>349</v>
      </c>
      <c r="C221" s="1064"/>
      <c r="D221" s="1077"/>
      <c r="E221" s="1077"/>
      <c r="F221" s="1065">
        <v>0.14799999999999999</v>
      </c>
    </row>
    <row r="222" spans="1:6" ht="15" thickBot="1">
      <c r="A222" s="840" t="s">
        <v>528</v>
      </c>
      <c r="B222" s="834" t="s">
        <v>359</v>
      </c>
      <c r="C222" s="1064"/>
      <c r="D222" s="1077"/>
      <c r="E222" s="1077"/>
      <c r="F222" s="1065">
        <v>0.1</v>
      </c>
    </row>
    <row r="223" spans="1:6" ht="15" thickBot="1">
      <c r="A223" s="840" t="s">
        <v>528</v>
      </c>
      <c r="B223" s="834" t="s">
        <v>369</v>
      </c>
      <c r="C223" s="1064"/>
      <c r="D223" s="1077"/>
      <c r="E223" s="1077"/>
      <c r="F223" s="1065">
        <v>0.15</v>
      </c>
    </row>
    <row r="224" spans="1:6" ht="15" thickBot="1">
      <c r="A224" s="840" t="s">
        <v>528</v>
      </c>
      <c r="B224" s="834" t="s">
        <v>379</v>
      </c>
      <c r="C224" s="1064"/>
      <c r="D224" s="1077"/>
      <c r="E224" s="1077"/>
      <c r="F224" s="1065">
        <v>0.15</v>
      </c>
    </row>
    <row r="225" spans="1:6" ht="15" thickBot="1">
      <c r="A225" s="840" t="s">
        <v>528</v>
      </c>
      <c r="B225" s="834" t="s">
        <v>947</v>
      </c>
      <c r="C225" s="1064">
        <v>0.15</v>
      </c>
      <c r="D225" s="1064">
        <v>0.15</v>
      </c>
      <c r="E225" s="1064">
        <v>0.15</v>
      </c>
      <c r="F225" s="1065">
        <v>0.15</v>
      </c>
    </row>
    <row r="226" spans="1:6" ht="15" thickBot="1">
      <c r="A226" s="840" t="s">
        <v>528</v>
      </c>
      <c r="B226" s="834" t="s">
        <v>397</v>
      </c>
      <c r="C226" s="1064">
        <v>0.15</v>
      </c>
      <c r="D226" s="1064">
        <v>0.15</v>
      </c>
      <c r="E226" s="1064">
        <v>0.15</v>
      </c>
      <c r="F226" s="1065">
        <v>0.14799999999999999</v>
      </c>
    </row>
    <row r="227" spans="1:6" ht="15" thickBot="1">
      <c r="A227" s="840" t="s">
        <v>528</v>
      </c>
      <c r="B227" s="834" t="s">
        <v>948</v>
      </c>
      <c r="C227" s="1064">
        <v>0.15</v>
      </c>
      <c r="D227" s="1064">
        <v>0.15</v>
      </c>
      <c r="E227" s="1064">
        <v>0.15</v>
      </c>
      <c r="F227" s="1065">
        <v>0.15</v>
      </c>
    </row>
    <row r="228" spans="1:6" ht="15" thickBot="1">
      <c r="A228" s="840" t="s">
        <v>528</v>
      </c>
      <c r="B228" s="834" t="s">
        <v>412</v>
      </c>
      <c r="C228" s="1064">
        <v>0.15</v>
      </c>
      <c r="D228" s="1064">
        <v>0.15</v>
      </c>
      <c r="E228" s="1064">
        <v>0.15</v>
      </c>
      <c r="F228" s="1065">
        <v>0.15</v>
      </c>
    </row>
    <row r="229" spans="1:6" ht="15" thickBot="1">
      <c r="A229" s="840" t="s">
        <v>528</v>
      </c>
      <c r="B229" s="834" t="s">
        <v>419</v>
      </c>
      <c r="C229" s="1064">
        <v>0.15</v>
      </c>
      <c r="D229" s="1064">
        <v>0.15</v>
      </c>
      <c r="E229" s="1064">
        <v>0.15</v>
      </c>
      <c r="F229" s="1076"/>
    </row>
    <row r="230" spans="1:6" ht="15" thickBot="1">
      <c r="A230" s="840" t="s">
        <v>528</v>
      </c>
      <c r="B230" s="834" t="s">
        <v>426</v>
      </c>
      <c r="C230" s="1064">
        <v>0.14499999999999999</v>
      </c>
      <c r="D230" s="1064">
        <v>0.14499999999999999</v>
      </c>
      <c r="E230" s="1064">
        <v>0.14399999999999999</v>
      </c>
      <c r="F230" s="1076"/>
    </row>
    <row r="231" spans="1:6" ht="15" thickBot="1">
      <c r="A231" s="840" t="s">
        <v>528</v>
      </c>
      <c r="B231" s="834" t="s">
        <v>949</v>
      </c>
      <c r="C231" s="1064">
        <v>0.128</v>
      </c>
      <c r="D231" s="1064">
        <v>0.125</v>
      </c>
      <c r="E231" s="1064">
        <v>0.13200000000000001</v>
      </c>
      <c r="F231" s="1076"/>
    </row>
    <row r="232" spans="1:6" ht="15" thickBot="1">
      <c r="A232" s="840" t="s">
        <v>528</v>
      </c>
      <c r="B232" s="834" t="s">
        <v>950</v>
      </c>
      <c r="C232" s="1064">
        <v>0.14499999999999999</v>
      </c>
      <c r="D232" s="1064">
        <v>0.14399999999999999</v>
      </c>
      <c r="E232" s="1064">
        <v>0.14599999999999999</v>
      </c>
      <c r="F232" s="1065">
        <v>0.13800000000000001</v>
      </c>
    </row>
    <row r="233" spans="1:6" ht="15" thickBot="1">
      <c r="A233" s="840" t="s">
        <v>528</v>
      </c>
      <c r="B233" s="834" t="s">
        <v>951</v>
      </c>
      <c r="C233" s="1064">
        <v>0.14499999999999999</v>
      </c>
      <c r="D233" s="1064">
        <v>0.14299999999999999</v>
      </c>
      <c r="E233" s="1064">
        <v>0.14199999999999999</v>
      </c>
      <c r="F233" s="1076"/>
    </row>
    <row r="234" spans="1:6" ht="15" thickBot="1">
      <c r="A234" s="840" t="s">
        <v>528</v>
      </c>
      <c r="B234" s="834" t="s">
        <v>952</v>
      </c>
      <c r="C234" s="1064">
        <v>0.14000000000000001</v>
      </c>
      <c r="D234" s="1064">
        <v>0.14000000000000001</v>
      </c>
      <c r="E234" s="1064">
        <v>0.14399999999999999</v>
      </c>
      <c r="F234" s="1076"/>
    </row>
    <row r="235" spans="1:6" ht="15" thickBot="1">
      <c r="A235" s="840" t="s">
        <v>528</v>
      </c>
      <c r="B235" s="834" t="s">
        <v>953</v>
      </c>
      <c r="C235" s="1064">
        <v>0.14099999999999999</v>
      </c>
      <c r="D235" s="1064">
        <v>0.14199999999999999</v>
      </c>
      <c r="E235" s="1064">
        <v>0.14499999999999999</v>
      </c>
      <c r="F235" s="1065">
        <v>0.15</v>
      </c>
    </row>
    <row r="236" spans="1:6" ht="15" thickBot="1">
      <c r="A236" s="840" t="s">
        <v>528</v>
      </c>
      <c r="B236" s="834" t="s">
        <v>461</v>
      </c>
      <c r="C236" s="1077"/>
      <c r="D236" s="1077"/>
      <c r="E236" s="1077"/>
      <c r="F236" s="1065">
        <v>0.14299999999999999</v>
      </c>
    </row>
    <row r="237" spans="1:6" ht="24.6" thickBot="1">
      <c r="A237" s="840" t="s">
        <v>528</v>
      </c>
      <c r="B237" s="834" t="s">
        <v>954</v>
      </c>
      <c r="C237" s="1077"/>
      <c r="D237" s="1077"/>
      <c r="E237" s="1077"/>
      <c r="F237" s="1065">
        <v>0.05</v>
      </c>
    </row>
    <row r="238" spans="1:6" ht="24.6" thickBot="1">
      <c r="A238" s="840" t="s">
        <v>528</v>
      </c>
      <c r="B238" s="834" t="s">
        <v>955</v>
      </c>
      <c r="C238" s="1077"/>
      <c r="D238" s="1077"/>
      <c r="E238" s="1077"/>
      <c r="F238" s="1065">
        <v>0.05</v>
      </c>
    </row>
    <row r="239" spans="1:6" ht="24.6" thickBot="1">
      <c r="A239" s="840" t="s">
        <v>528</v>
      </c>
      <c r="B239" s="834" t="s">
        <v>956</v>
      </c>
      <c r="C239" s="1077"/>
      <c r="D239" s="1077"/>
      <c r="E239" s="1077"/>
      <c r="F239" s="1065">
        <v>0.05</v>
      </c>
    </row>
    <row r="240" spans="1:6" ht="24.6" thickBot="1">
      <c r="A240" s="840" t="s">
        <v>528</v>
      </c>
      <c r="B240" s="834" t="s">
        <v>957</v>
      </c>
      <c r="C240" s="1077"/>
      <c r="D240" s="1077"/>
      <c r="E240" s="1077"/>
      <c r="F240" s="1065">
        <v>0.05</v>
      </c>
    </row>
    <row r="241" spans="1:6" ht="24.6" thickBot="1">
      <c r="A241" s="840" t="s">
        <v>528</v>
      </c>
      <c r="B241" s="834" t="s">
        <v>958</v>
      </c>
      <c r="C241" s="1077"/>
      <c r="D241" s="1077"/>
      <c r="E241" s="1077"/>
      <c r="F241" s="1065">
        <v>0.05</v>
      </c>
    </row>
    <row r="242" spans="1:6" ht="24.6" thickBot="1">
      <c r="A242" s="840" t="s">
        <v>528</v>
      </c>
      <c r="B242" s="834" t="s">
        <v>959</v>
      </c>
      <c r="C242" s="1077"/>
      <c r="D242" s="1077"/>
      <c r="E242" s="1077"/>
      <c r="F242" s="1065">
        <v>0.05</v>
      </c>
    </row>
    <row r="243" spans="1:6" ht="24.6" thickBot="1">
      <c r="A243" s="840" t="s">
        <v>528</v>
      </c>
      <c r="B243" s="834" t="s">
        <v>960</v>
      </c>
      <c r="C243" s="1077"/>
      <c r="D243" s="1077"/>
      <c r="E243" s="1077"/>
      <c r="F243" s="1065">
        <v>0.05</v>
      </c>
    </row>
    <row r="244" spans="1:6" ht="24.6" thickBot="1">
      <c r="A244" s="850" t="s">
        <v>528</v>
      </c>
      <c r="B244" s="846" t="s">
        <v>961</v>
      </c>
      <c r="C244" s="1074"/>
      <c r="D244" s="1074"/>
      <c r="E244" s="1074"/>
      <c r="F244" s="1067">
        <v>0.05</v>
      </c>
    </row>
    <row r="245" spans="1:6" ht="15" thickBot="1">
      <c r="A245" s="840" t="s">
        <v>530</v>
      </c>
      <c r="B245" s="841" t="s">
        <v>962</v>
      </c>
      <c r="C245" s="1062">
        <v>0.15</v>
      </c>
      <c r="D245" s="1062">
        <v>0.15</v>
      </c>
      <c r="E245" s="1062">
        <v>0.15</v>
      </c>
      <c r="F245" s="1063">
        <v>0.14299999999999999</v>
      </c>
    </row>
    <row r="246" spans="1:6" ht="15" thickBot="1">
      <c r="A246" s="840" t="s">
        <v>530</v>
      </c>
      <c r="B246" s="834" t="s">
        <v>195</v>
      </c>
      <c r="C246" s="1064">
        <v>0.15</v>
      </c>
      <c r="D246" s="1064">
        <v>0.15</v>
      </c>
      <c r="E246" s="1064">
        <v>0.15</v>
      </c>
      <c r="F246" s="1065">
        <v>0.114</v>
      </c>
    </row>
    <row r="247" spans="1:6" ht="15" thickBot="1">
      <c r="A247" s="840" t="s">
        <v>530</v>
      </c>
      <c r="B247" s="834" t="s">
        <v>963</v>
      </c>
      <c r="C247" s="1064">
        <v>0.15</v>
      </c>
      <c r="D247" s="1064">
        <v>0.15</v>
      </c>
      <c r="E247" s="1064">
        <v>0.15</v>
      </c>
      <c r="F247" s="1065">
        <v>0.15</v>
      </c>
    </row>
    <row r="248" spans="1:6" ht="15" thickBot="1">
      <c r="A248" s="840" t="s">
        <v>530</v>
      </c>
      <c r="B248" s="834" t="s">
        <v>964</v>
      </c>
      <c r="C248" s="1064">
        <v>0.15</v>
      </c>
      <c r="D248" s="1064">
        <v>0.15</v>
      </c>
      <c r="E248" s="1064">
        <v>0.15</v>
      </c>
      <c r="F248" s="1065">
        <v>0.14000000000000001</v>
      </c>
    </row>
    <row r="249" spans="1:6" ht="15" thickBot="1">
      <c r="A249" s="840" t="s">
        <v>530</v>
      </c>
      <c r="B249" s="834" t="s">
        <v>965</v>
      </c>
      <c r="C249" s="1064">
        <v>0.15</v>
      </c>
      <c r="D249" s="1064">
        <v>0.14899999999999999</v>
      </c>
      <c r="E249" s="1064">
        <v>0.15</v>
      </c>
      <c r="F249" s="1065">
        <v>0.1</v>
      </c>
    </row>
    <row r="250" spans="1:6" ht="15" thickBot="1">
      <c r="A250" s="840" t="s">
        <v>530</v>
      </c>
      <c r="B250" s="834" t="s">
        <v>966</v>
      </c>
      <c r="C250" s="1064">
        <v>0.15</v>
      </c>
      <c r="D250" s="1064">
        <v>0.15</v>
      </c>
      <c r="E250" s="1064">
        <v>0.15</v>
      </c>
      <c r="F250" s="1065">
        <v>0.14399999999999999</v>
      </c>
    </row>
    <row r="251" spans="1:6" ht="15" thickBot="1">
      <c r="A251" s="840" t="s">
        <v>530</v>
      </c>
      <c r="B251" s="834" t="s">
        <v>255</v>
      </c>
      <c r="C251" s="1064">
        <v>0.15</v>
      </c>
      <c r="D251" s="1064">
        <v>0.15</v>
      </c>
      <c r="E251" s="1064">
        <v>0.15</v>
      </c>
      <c r="F251" s="1065">
        <v>0.14299999999999999</v>
      </c>
    </row>
    <row r="252" spans="1:6" ht="15" thickBot="1">
      <c r="A252" s="840" t="s">
        <v>530</v>
      </c>
      <c r="B252" s="834" t="s">
        <v>266</v>
      </c>
      <c r="C252" s="1064">
        <v>0.15</v>
      </c>
      <c r="D252" s="1064">
        <v>0.15</v>
      </c>
      <c r="E252" s="1064">
        <v>0.15</v>
      </c>
      <c r="F252" s="1065">
        <v>0.1</v>
      </c>
    </row>
    <row r="253" spans="1:6" ht="15" thickBot="1">
      <c r="A253" s="840" t="s">
        <v>530</v>
      </c>
      <c r="B253" s="834" t="s">
        <v>278</v>
      </c>
      <c r="C253" s="1064">
        <v>0.15</v>
      </c>
      <c r="D253" s="1064">
        <v>0.15</v>
      </c>
      <c r="E253" s="1064">
        <v>0.15</v>
      </c>
      <c r="F253" s="1065">
        <v>0.1</v>
      </c>
    </row>
    <row r="254" spans="1:6" ht="15" thickBot="1">
      <c r="A254" s="840" t="s">
        <v>530</v>
      </c>
      <c r="B254" s="834" t="s">
        <v>288</v>
      </c>
      <c r="C254" s="1077"/>
      <c r="D254" s="1077"/>
      <c r="E254" s="1077"/>
      <c r="F254" s="1065">
        <v>0.15</v>
      </c>
    </row>
    <row r="255" spans="1:6" ht="15" thickBot="1">
      <c r="A255" s="840" t="s">
        <v>530</v>
      </c>
      <c r="B255" s="834" t="s">
        <v>298</v>
      </c>
      <c r="C255" s="1077"/>
      <c r="D255" s="1077"/>
      <c r="E255" s="1077"/>
      <c r="F255" s="1065">
        <v>0.14299999999999999</v>
      </c>
    </row>
    <row r="256" spans="1:6" ht="15" thickBot="1">
      <c r="A256" s="840" t="s">
        <v>530</v>
      </c>
      <c r="B256" s="834" t="s">
        <v>967</v>
      </c>
      <c r="C256" s="1064">
        <v>0.14599999999999999</v>
      </c>
      <c r="D256" s="1064">
        <v>0.14699999999999999</v>
      </c>
      <c r="E256" s="1064">
        <v>0.15</v>
      </c>
      <c r="F256" s="1065">
        <v>0.13200000000000001</v>
      </c>
    </row>
    <row r="257" spans="1:6" ht="15" thickBot="1">
      <c r="A257" s="840" t="s">
        <v>530</v>
      </c>
      <c r="B257" s="834" t="s">
        <v>318</v>
      </c>
      <c r="C257" s="1064">
        <v>0.15</v>
      </c>
      <c r="D257" s="1064">
        <v>0.15</v>
      </c>
      <c r="E257" s="1064">
        <v>0.15</v>
      </c>
      <c r="F257" s="1065">
        <v>0.13900000000000001</v>
      </c>
    </row>
    <row r="258" spans="1:6" ht="15" thickBot="1">
      <c r="A258" s="840" t="s">
        <v>530</v>
      </c>
      <c r="B258" s="834" t="s">
        <v>329</v>
      </c>
      <c r="C258" s="1064">
        <v>0.15</v>
      </c>
      <c r="D258" s="1064">
        <v>0.15</v>
      </c>
      <c r="E258" s="1064">
        <v>0.15</v>
      </c>
      <c r="F258" s="1065">
        <v>0.13</v>
      </c>
    </row>
    <row r="259" spans="1:6" ht="15" thickBot="1">
      <c r="A259" s="840" t="s">
        <v>530</v>
      </c>
      <c r="B259" s="834" t="s">
        <v>968</v>
      </c>
      <c r="C259" s="1064">
        <v>0.14799999999999999</v>
      </c>
      <c r="D259" s="1064">
        <v>0.14899999999999999</v>
      </c>
      <c r="E259" s="1064">
        <v>0.15</v>
      </c>
      <c r="F259" s="1065">
        <v>0.13700000000000001</v>
      </c>
    </row>
    <row r="260" spans="1:6" ht="15" thickBot="1">
      <c r="A260" s="840" t="s">
        <v>530</v>
      </c>
      <c r="B260" s="834" t="s">
        <v>350</v>
      </c>
      <c r="C260" s="1064">
        <v>0.15</v>
      </c>
      <c r="D260" s="1064">
        <v>0.15</v>
      </c>
      <c r="E260" s="1064">
        <v>0.15</v>
      </c>
      <c r="F260" s="1065">
        <v>0.14199999999999999</v>
      </c>
    </row>
    <row r="261" spans="1:6" ht="15" thickBot="1">
      <c r="A261" s="840" t="s">
        <v>530</v>
      </c>
      <c r="B261" s="834" t="s">
        <v>360</v>
      </c>
      <c r="C261" s="1064">
        <v>0.15</v>
      </c>
      <c r="D261" s="1064">
        <v>0.15</v>
      </c>
      <c r="E261" s="1064">
        <v>0.14899999999999999</v>
      </c>
      <c r="F261" s="1065">
        <v>0.14799999999999999</v>
      </c>
    </row>
    <row r="262" spans="1:6" ht="15" thickBot="1">
      <c r="A262" s="840" t="s">
        <v>530</v>
      </c>
      <c r="B262" s="834" t="s">
        <v>370</v>
      </c>
      <c r="C262" s="1064">
        <v>0.15</v>
      </c>
      <c r="D262" s="1064">
        <v>0.15</v>
      </c>
      <c r="E262" s="1064">
        <v>0.15</v>
      </c>
      <c r="F262" s="1076"/>
    </row>
    <row r="263" spans="1:6" ht="15" thickBot="1">
      <c r="A263" s="840" t="s">
        <v>530</v>
      </c>
      <c r="B263" s="834" t="s">
        <v>969</v>
      </c>
      <c r="C263" s="1064">
        <v>0.14899999999999999</v>
      </c>
      <c r="D263" s="1064">
        <v>0.14899999999999999</v>
      </c>
      <c r="E263" s="1064">
        <v>0.15</v>
      </c>
      <c r="F263" s="1065">
        <v>0.13</v>
      </c>
    </row>
    <row r="264" spans="1:6" ht="15" thickBot="1">
      <c r="A264" s="840" t="s">
        <v>530</v>
      </c>
      <c r="B264" s="834" t="s">
        <v>389</v>
      </c>
      <c r="C264" s="1064">
        <v>0.14799999999999999</v>
      </c>
      <c r="D264" s="1064">
        <v>0.14699999999999999</v>
      </c>
      <c r="E264" s="1064">
        <v>0.15</v>
      </c>
      <c r="F264" s="1065">
        <v>7.8E-2</v>
      </c>
    </row>
    <row r="265" spans="1:6" ht="15" thickBot="1">
      <c r="A265" s="840" t="s">
        <v>530</v>
      </c>
      <c r="B265" s="834" t="s">
        <v>398</v>
      </c>
      <c r="C265" s="1064">
        <v>0.15</v>
      </c>
      <c r="D265" s="1064">
        <v>0.15</v>
      </c>
      <c r="E265" s="1064">
        <v>0.15</v>
      </c>
      <c r="F265" s="1065">
        <v>7.3999999999999996E-2</v>
      </c>
    </row>
    <row r="266" spans="1:6" ht="15" thickBot="1">
      <c r="A266" s="840" t="s">
        <v>530</v>
      </c>
      <c r="B266" s="834" t="s">
        <v>406</v>
      </c>
      <c r="C266" s="1064">
        <v>0.14699999999999999</v>
      </c>
      <c r="D266" s="1064">
        <v>0.14699999999999999</v>
      </c>
      <c r="E266" s="1064">
        <v>0.15</v>
      </c>
      <c r="F266" s="1065">
        <v>0.14299999999999999</v>
      </c>
    </row>
    <row r="267" spans="1:6" ht="15" thickBot="1">
      <c r="A267" s="840" t="s">
        <v>530</v>
      </c>
      <c r="B267" s="834" t="s">
        <v>413</v>
      </c>
      <c r="C267" s="1064">
        <v>0.14199999999999999</v>
      </c>
      <c r="D267" s="1064">
        <v>0.14299999999999999</v>
      </c>
      <c r="E267" s="1064">
        <v>0.15</v>
      </c>
      <c r="F267" s="1076"/>
    </row>
    <row r="268" spans="1:6" ht="15" thickBot="1">
      <c r="A268" s="840" t="s">
        <v>530</v>
      </c>
      <c r="B268" s="834" t="s">
        <v>970</v>
      </c>
      <c r="C268" s="1064">
        <v>0.15</v>
      </c>
      <c r="D268" s="1064">
        <v>0.15</v>
      </c>
      <c r="E268" s="1064">
        <v>0.15</v>
      </c>
      <c r="F268" s="1065">
        <v>0.13</v>
      </c>
    </row>
    <row r="269" spans="1:6" ht="15" thickBot="1">
      <c r="A269" s="840" t="s">
        <v>530</v>
      </c>
      <c r="B269" s="834" t="s">
        <v>427</v>
      </c>
      <c r="C269" s="1064">
        <v>0.15</v>
      </c>
      <c r="D269" s="1064">
        <v>0.15</v>
      </c>
      <c r="E269" s="1064">
        <v>0.15</v>
      </c>
      <c r="F269" s="1065">
        <v>0.14299999999999999</v>
      </c>
    </row>
    <row r="270" spans="1:6" ht="15" thickBot="1">
      <c r="A270" s="840" t="s">
        <v>530</v>
      </c>
      <c r="B270" s="834" t="s">
        <v>434</v>
      </c>
      <c r="C270" s="1064">
        <v>0.14499999999999999</v>
      </c>
      <c r="D270" s="1064">
        <v>0.14499999999999999</v>
      </c>
      <c r="E270" s="1064">
        <v>0.15</v>
      </c>
      <c r="F270" s="1065">
        <v>0.14699999999999999</v>
      </c>
    </row>
    <row r="271" spans="1:6" ht="15" thickBot="1">
      <c r="A271" s="840" t="s">
        <v>530</v>
      </c>
      <c r="B271" s="834" t="s">
        <v>441</v>
      </c>
      <c r="C271" s="1064">
        <v>0.15</v>
      </c>
      <c r="D271" s="1064">
        <v>0.15</v>
      </c>
      <c r="E271" s="1064">
        <v>0.15</v>
      </c>
      <c r="F271" s="1065">
        <v>0.13800000000000001</v>
      </c>
    </row>
    <row r="272" spans="1:6" ht="15" thickBot="1">
      <c r="A272" s="840" t="s">
        <v>530</v>
      </c>
      <c r="B272" s="834" t="s">
        <v>448</v>
      </c>
      <c r="C272" s="1077"/>
      <c r="D272" s="1077"/>
      <c r="E272" s="1077"/>
      <c r="F272" s="1065">
        <v>0.14000000000000001</v>
      </c>
    </row>
    <row r="273" spans="1:6" ht="15" thickBot="1">
      <c r="A273" s="840" t="s">
        <v>530</v>
      </c>
      <c r="B273" s="834" t="s">
        <v>971</v>
      </c>
      <c r="C273" s="1064">
        <v>0.14199999999999999</v>
      </c>
      <c r="D273" s="1064">
        <v>0.14299999999999999</v>
      </c>
      <c r="E273" s="1064">
        <v>0.15</v>
      </c>
      <c r="F273" s="1065">
        <v>0.1</v>
      </c>
    </row>
    <row r="274" spans="1:6" ht="15" thickBot="1">
      <c r="A274" s="840" t="s">
        <v>530</v>
      </c>
      <c r="B274" s="834" t="s">
        <v>972</v>
      </c>
      <c r="C274" s="1064">
        <v>0.14799999999999999</v>
      </c>
      <c r="D274" s="1064">
        <v>0.14799999999999999</v>
      </c>
      <c r="E274" s="1064">
        <v>0.15</v>
      </c>
      <c r="F274" s="1065">
        <v>6.7000000000000004E-2</v>
      </c>
    </row>
    <row r="275" spans="1:6" ht="15" thickBot="1">
      <c r="A275" s="840" t="s">
        <v>530</v>
      </c>
      <c r="B275" s="834" t="s">
        <v>973</v>
      </c>
      <c r="C275" s="1064">
        <v>0.15</v>
      </c>
      <c r="D275" s="1064">
        <v>0.15</v>
      </c>
      <c r="E275" s="1064">
        <v>0.15</v>
      </c>
      <c r="F275" s="1065">
        <v>0.15</v>
      </c>
    </row>
    <row r="276" spans="1:6" ht="15" thickBot="1">
      <c r="A276" s="840" t="s">
        <v>530</v>
      </c>
      <c r="B276" s="834" t="s">
        <v>974</v>
      </c>
      <c r="C276" s="1064">
        <v>0.14499999999999999</v>
      </c>
      <c r="D276" s="1064">
        <v>0.14299999999999999</v>
      </c>
      <c r="E276" s="1064">
        <v>0.15</v>
      </c>
      <c r="F276" s="1065">
        <v>5.8999999999999997E-2</v>
      </c>
    </row>
    <row r="277" spans="1:6" ht="15" thickBot="1">
      <c r="A277" s="840" t="s">
        <v>530</v>
      </c>
      <c r="B277" s="834" t="s">
        <v>975</v>
      </c>
      <c r="C277" s="1064">
        <v>0.15</v>
      </c>
      <c r="D277" s="1064">
        <v>0.15</v>
      </c>
      <c r="E277" s="1064">
        <v>0.15</v>
      </c>
      <c r="F277" s="1065">
        <v>0.121</v>
      </c>
    </row>
    <row r="278" spans="1:6" ht="15" thickBot="1">
      <c r="A278" s="840" t="s">
        <v>530</v>
      </c>
      <c r="B278" s="834" t="s">
        <v>976</v>
      </c>
      <c r="C278" s="1064">
        <v>0.15</v>
      </c>
      <c r="D278" s="1064">
        <v>0.15</v>
      </c>
      <c r="E278" s="1064">
        <v>0.15</v>
      </c>
      <c r="F278" s="1065">
        <v>0.13800000000000001</v>
      </c>
    </row>
    <row r="279" spans="1:6" ht="24.6" thickBot="1">
      <c r="A279" s="840" t="s">
        <v>530</v>
      </c>
      <c r="B279" s="834" t="s">
        <v>977</v>
      </c>
      <c r="C279" s="1077"/>
      <c r="D279" s="1077"/>
      <c r="E279" s="1077"/>
      <c r="F279" s="1065">
        <v>0.05</v>
      </c>
    </row>
    <row r="280" spans="1:6" ht="24.6" thickBot="1">
      <c r="A280" s="840" t="s">
        <v>530</v>
      </c>
      <c r="B280" s="834" t="s">
        <v>978</v>
      </c>
      <c r="C280" s="1077"/>
      <c r="D280" s="1077"/>
      <c r="E280" s="1077"/>
      <c r="F280" s="1065">
        <v>0.05</v>
      </c>
    </row>
    <row r="281" spans="1:6" ht="24.6" thickBot="1">
      <c r="A281" s="840" t="s">
        <v>530</v>
      </c>
      <c r="B281" s="834" t="s">
        <v>979</v>
      </c>
      <c r="C281" s="1077"/>
      <c r="D281" s="1077"/>
      <c r="E281" s="1077"/>
      <c r="F281" s="1065">
        <v>0.05</v>
      </c>
    </row>
    <row r="282" spans="1:6" ht="24.6" thickBot="1">
      <c r="A282" s="840" t="s">
        <v>530</v>
      </c>
      <c r="B282" s="834" t="s">
        <v>980</v>
      </c>
      <c r="C282" s="1077"/>
      <c r="D282" s="1077"/>
      <c r="E282" s="1077"/>
      <c r="F282" s="1065">
        <v>0.05</v>
      </c>
    </row>
    <row r="283" spans="1:6" ht="24.6" thickBot="1">
      <c r="A283" s="840" t="s">
        <v>530</v>
      </c>
      <c r="B283" s="834" t="s">
        <v>981</v>
      </c>
      <c r="C283" s="1077"/>
      <c r="D283" s="1077"/>
      <c r="E283" s="1077"/>
      <c r="F283" s="1065">
        <v>0.05</v>
      </c>
    </row>
    <row r="284" spans="1:6" ht="24.6" thickBot="1">
      <c r="A284" s="840" t="s">
        <v>530</v>
      </c>
      <c r="B284" s="834" t="s">
        <v>982</v>
      </c>
      <c r="C284" s="1077"/>
      <c r="D284" s="1077"/>
      <c r="E284" s="1077"/>
      <c r="F284" s="1065">
        <v>0.05</v>
      </c>
    </row>
    <row r="285" spans="1:6" ht="24.6" thickBot="1">
      <c r="A285" s="840" t="s">
        <v>530</v>
      </c>
      <c r="B285" s="834" t="s">
        <v>983</v>
      </c>
      <c r="C285" s="1077"/>
      <c r="D285" s="1077"/>
      <c r="E285" s="1077"/>
      <c r="F285" s="1065">
        <v>0.05</v>
      </c>
    </row>
    <row r="286" spans="1:6" ht="24.6" thickBot="1">
      <c r="A286" s="840" t="s">
        <v>530</v>
      </c>
      <c r="B286" s="834" t="s">
        <v>984</v>
      </c>
      <c r="C286" s="1077"/>
      <c r="D286" s="1077"/>
      <c r="E286" s="1077"/>
      <c r="F286" s="1065">
        <v>0.05</v>
      </c>
    </row>
    <row r="287" spans="1:6" ht="24.6" thickBot="1">
      <c r="A287" s="840" t="s">
        <v>530</v>
      </c>
      <c r="B287" s="834" t="s">
        <v>985</v>
      </c>
      <c r="C287" s="1077"/>
      <c r="D287" s="1077"/>
      <c r="E287" s="1077"/>
      <c r="F287" s="1065">
        <v>0.05</v>
      </c>
    </row>
    <row r="288" spans="1:6" ht="24.6" thickBot="1">
      <c r="A288" s="840" t="s">
        <v>530</v>
      </c>
      <c r="B288" s="834" t="s">
        <v>986</v>
      </c>
      <c r="C288" s="1077"/>
      <c r="D288" s="1077"/>
      <c r="E288" s="1077"/>
      <c r="F288" s="1065">
        <v>0.05</v>
      </c>
    </row>
    <row r="289" spans="1:6" ht="24.6" thickBot="1">
      <c r="A289" s="850" t="s">
        <v>530</v>
      </c>
      <c r="B289" s="846" t="s">
        <v>987</v>
      </c>
      <c r="C289" s="1074"/>
      <c r="D289" s="1074"/>
      <c r="E289" s="1074"/>
      <c r="F289" s="1067">
        <v>0.05</v>
      </c>
    </row>
    <row r="290" spans="1:6" ht="15" thickBot="1">
      <c r="A290" s="840" t="s">
        <v>534</v>
      </c>
      <c r="B290" s="841" t="s">
        <v>988</v>
      </c>
      <c r="C290" s="1062">
        <v>0.15</v>
      </c>
      <c r="D290" s="1062">
        <v>0.15</v>
      </c>
      <c r="E290" s="1062">
        <v>0.15</v>
      </c>
      <c r="F290" s="1079"/>
    </row>
    <row r="291" spans="1:6" ht="15" thickBot="1">
      <c r="A291" s="840" t="s">
        <v>534</v>
      </c>
      <c r="B291" s="834" t="s">
        <v>196</v>
      </c>
      <c r="C291" s="1064">
        <v>0.15</v>
      </c>
      <c r="D291" s="1064">
        <v>0.15</v>
      </c>
      <c r="E291" s="1064">
        <v>0.15</v>
      </c>
      <c r="F291" s="1076"/>
    </row>
    <row r="292" spans="1:6" ht="15" thickBot="1">
      <c r="A292" s="840" t="s">
        <v>534</v>
      </c>
      <c r="B292" s="834" t="s">
        <v>989</v>
      </c>
      <c r="C292" s="1064">
        <v>0.15</v>
      </c>
      <c r="D292" s="1064">
        <v>0.15</v>
      </c>
      <c r="E292" s="1064">
        <v>0.15</v>
      </c>
      <c r="F292" s="1065">
        <v>0.14699999999999999</v>
      </c>
    </row>
    <row r="293" spans="1:6" ht="15" thickBot="1">
      <c r="A293" s="840" t="s">
        <v>534</v>
      </c>
      <c r="B293" s="834" t="s">
        <v>990</v>
      </c>
      <c r="C293" s="1077"/>
      <c r="D293" s="1077"/>
      <c r="E293" s="1077"/>
      <c r="F293" s="1065">
        <v>0.1</v>
      </c>
    </row>
    <row r="294" spans="1:6" ht="15" thickBot="1">
      <c r="A294" s="840" t="s">
        <v>534</v>
      </c>
      <c r="B294" s="834" t="s">
        <v>991</v>
      </c>
      <c r="C294" s="1064">
        <v>0.15</v>
      </c>
      <c r="D294" s="1064">
        <v>0.15</v>
      </c>
      <c r="E294" s="1064">
        <v>0.15</v>
      </c>
      <c r="F294" s="1065">
        <v>0.15</v>
      </c>
    </row>
    <row r="295" spans="1:6" ht="15" thickBot="1">
      <c r="A295" s="840" t="s">
        <v>534</v>
      </c>
      <c r="B295" s="834" t="s">
        <v>234</v>
      </c>
      <c r="C295" s="1064">
        <v>0.15</v>
      </c>
      <c r="D295" s="1064">
        <v>0.15</v>
      </c>
      <c r="E295" s="1064">
        <v>0.15</v>
      </c>
      <c r="F295" s="1065">
        <v>0.15</v>
      </c>
    </row>
    <row r="296" spans="1:6" ht="15" thickBot="1">
      <c r="A296" s="840" t="s">
        <v>534</v>
      </c>
      <c r="B296" s="834" t="s">
        <v>992</v>
      </c>
      <c r="C296" s="1064">
        <v>0.15</v>
      </c>
      <c r="D296" s="1064">
        <v>0.15</v>
      </c>
      <c r="E296" s="1064">
        <v>0.15</v>
      </c>
      <c r="F296" s="1065">
        <v>0.15</v>
      </c>
    </row>
    <row r="297" spans="1:6" ht="15" thickBot="1">
      <c r="A297" s="840" t="s">
        <v>534</v>
      </c>
      <c r="B297" s="834" t="s">
        <v>993</v>
      </c>
      <c r="C297" s="1064">
        <v>0.14799999999999999</v>
      </c>
      <c r="D297" s="1064">
        <v>0.14899999999999999</v>
      </c>
      <c r="E297" s="1064">
        <v>0.15</v>
      </c>
      <c r="F297" s="1065">
        <v>0.13700000000000001</v>
      </c>
    </row>
    <row r="298" spans="1:6" ht="15" thickBot="1">
      <c r="A298" s="840" t="s">
        <v>534</v>
      </c>
      <c r="B298" s="834" t="s">
        <v>267</v>
      </c>
      <c r="C298" s="1064">
        <v>0.13400000000000001</v>
      </c>
      <c r="D298" s="1064">
        <v>0.13400000000000001</v>
      </c>
      <c r="E298" s="1064">
        <v>0.14499999999999999</v>
      </c>
      <c r="F298" s="1065">
        <v>0.14799999999999999</v>
      </c>
    </row>
    <row r="299" spans="1:6" ht="15" thickBot="1">
      <c r="A299" s="840" t="s">
        <v>534</v>
      </c>
      <c r="B299" s="834" t="s">
        <v>279</v>
      </c>
      <c r="C299" s="1064">
        <v>0.15</v>
      </c>
      <c r="D299" s="1064">
        <v>0.15</v>
      </c>
      <c r="E299" s="1064">
        <v>0.15</v>
      </c>
      <c r="F299" s="1076"/>
    </row>
    <row r="300" spans="1:6" ht="15" thickBot="1">
      <c r="A300" s="840" t="s">
        <v>534</v>
      </c>
      <c r="B300" s="834" t="s">
        <v>994</v>
      </c>
      <c r="C300" s="1064">
        <v>0.15</v>
      </c>
      <c r="D300" s="1064">
        <v>0.15</v>
      </c>
      <c r="E300" s="1064">
        <v>0.15</v>
      </c>
      <c r="F300" s="1065">
        <v>0.15</v>
      </c>
    </row>
    <row r="301" spans="1:6" ht="15" thickBot="1">
      <c r="A301" s="840" t="s">
        <v>534</v>
      </c>
      <c r="B301" s="834" t="s">
        <v>299</v>
      </c>
      <c r="C301" s="1064">
        <v>0.15</v>
      </c>
      <c r="D301" s="1064">
        <v>0.15</v>
      </c>
      <c r="E301" s="1064">
        <v>0.15</v>
      </c>
      <c r="F301" s="1076"/>
    </row>
    <row r="302" spans="1:6" ht="15" thickBot="1">
      <c r="A302" s="840" t="s">
        <v>534</v>
      </c>
      <c r="B302" s="834" t="s">
        <v>995</v>
      </c>
      <c r="C302" s="1064">
        <v>0.15</v>
      </c>
      <c r="D302" s="1064">
        <v>0.15</v>
      </c>
      <c r="E302" s="1064">
        <v>0.15</v>
      </c>
      <c r="F302" s="1065">
        <v>0.15</v>
      </c>
    </row>
    <row r="303" spans="1:6" ht="15" thickBot="1">
      <c r="A303" s="840" t="s">
        <v>534</v>
      </c>
      <c r="B303" s="834" t="s">
        <v>319</v>
      </c>
      <c r="C303" s="1064">
        <v>0.15</v>
      </c>
      <c r="D303" s="1064">
        <v>0.15</v>
      </c>
      <c r="E303" s="1064">
        <v>0.15</v>
      </c>
      <c r="F303" s="1065">
        <v>0.15</v>
      </c>
    </row>
    <row r="304" spans="1:6" ht="15" thickBot="1">
      <c r="A304" s="840" t="s">
        <v>534</v>
      </c>
      <c r="B304" s="834" t="s">
        <v>330</v>
      </c>
      <c r="C304" s="1064">
        <v>0.15</v>
      </c>
      <c r="D304" s="1064">
        <v>0.15</v>
      </c>
      <c r="E304" s="1064">
        <v>0.15</v>
      </c>
      <c r="F304" s="1076"/>
    </row>
    <row r="305" spans="1:6" ht="15" thickBot="1">
      <c r="A305" s="840" t="s">
        <v>534</v>
      </c>
      <c r="B305" s="834" t="s">
        <v>996</v>
      </c>
      <c r="C305" s="1064">
        <v>0.15</v>
      </c>
      <c r="D305" s="1064">
        <v>0.15</v>
      </c>
      <c r="E305" s="1064">
        <v>0.15</v>
      </c>
      <c r="F305" s="1065">
        <v>0.14000000000000001</v>
      </c>
    </row>
    <row r="306" spans="1:6" ht="15" thickBot="1">
      <c r="A306" s="840" t="s">
        <v>534</v>
      </c>
      <c r="B306" s="834" t="s">
        <v>351</v>
      </c>
      <c r="C306" s="1064">
        <v>0.15</v>
      </c>
      <c r="D306" s="1064">
        <v>0.15</v>
      </c>
      <c r="E306" s="1064">
        <v>0.15</v>
      </c>
      <c r="F306" s="1076"/>
    </row>
    <row r="307" spans="1:6" ht="15" thickBot="1">
      <c r="A307" s="840" t="s">
        <v>534</v>
      </c>
      <c r="B307" s="834" t="s">
        <v>997</v>
      </c>
      <c r="C307" s="1064">
        <v>0.15</v>
      </c>
      <c r="D307" s="1064">
        <v>0.15</v>
      </c>
      <c r="E307" s="1064">
        <v>0.15</v>
      </c>
      <c r="F307" s="1065">
        <v>0.14299999999999999</v>
      </c>
    </row>
    <row r="308" spans="1:6" ht="15" thickBot="1">
      <c r="A308" s="840" t="s">
        <v>534</v>
      </c>
      <c r="B308" s="834" t="s">
        <v>371</v>
      </c>
      <c r="C308" s="1064">
        <v>0.15</v>
      </c>
      <c r="D308" s="1064">
        <v>0.15</v>
      </c>
      <c r="E308" s="1064">
        <v>0.15</v>
      </c>
      <c r="F308" s="1065">
        <v>0.15</v>
      </c>
    </row>
    <row r="309" spans="1:6" ht="15" thickBot="1">
      <c r="A309" s="840" t="s">
        <v>534</v>
      </c>
      <c r="B309" s="834" t="s">
        <v>381</v>
      </c>
      <c r="C309" s="1064">
        <v>0.15</v>
      </c>
      <c r="D309" s="1064">
        <v>0.15</v>
      </c>
      <c r="E309" s="1064">
        <v>0.15</v>
      </c>
      <c r="F309" s="1076"/>
    </row>
    <row r="310" spans="1:6" ht="15" thickBot="1">
      <c r="A310" s="840" t="s">
        <v>534</v>
      </c>
      <c r="B310" s="834" t="s">
        <v>998</v>
      </c>
      <c r="C310" s="1064">
        <v>0.15</v>
      </c>
      <c r="D310" s="1064">
        <v>0.15</v>
      </c>
      <c r="E310" s="1064">
        <v>0.15</v>
      </c>
      <c r="F310" s="1065">
        <v>0.13700000000000001</v>
      </c>
    </row>
    <row r="311" spans="1:6" ht="15" thickBot="1">
      <c r="A311" s="840" t="s">
        <v>534</v>
      </c>
      <c r="B311" s="834" t="s">
        <v>999</v>
      </c>
      <c r="C311" s="1064">
        <v>0.15</v>
      </c>
      <c r="D311" s="1064">
        <v>0.15</v>
      </c>
      <c r="E311" s="1064">
        <v>0.15</v>
      </c>
      <c r="F311" s="1065">
        <v>0.15</v>
      </c>
    </row>
    <row r="312" spans="1:6" ht="15" thickBot="1">
      <c r="A312" s="840" t="s">
        <v>534</v>
      </c>
      <c r="B312" s="834" t="s">
        <v>407</v>
      </c>
      <c r="C312" s="1064">
        <v>0.15</v>
      </c>
      <c r="D312" s="1064">
        <v>0.15</v>
      </c>
      <c r="E312" s="1064">
        <v>0.15</v>
      </c>
      <c r="F312" s="1065">
        <v>0.1</v>
      </c>
    </row>
    <row r="313" spans="1:6" ht="15" thickBot="1">
      <c r="A313" s="840" t="s">
        <v>534</v>
      </c>
      <c r="B313" s="834" t="s">
        <v>1000</v>
      </c>
      <c r="C313" s="1064">
        <v>0.15</v>
      </c>
      <c r="D313" s="1064">
        <v>0.15</v>
      </c>
      <c r="E313" s="1064">
        <v>0.15</v>
      </c>
      <c r="F313" s="1065">
        <v>0.15</v>
      </c>
    </row>
    <row r="314" spans="1:6" ht="24.6" thickBot="1">
      <c r="A314" s="840" t="s">
        <v>534</v>
      </c>
      <c r="B314" s="834" t="s">
        <v>1001</v>
      </c>
      <c r="C314" s="1077"/>
      <c r="D314" s="1077"/>
      <c r="E314" s="1077"/>
      <c r="F314" s="1065">
        <v>0.05</v>
      </c>
    </row>
    <row r="315" spans="1:6" ht="24.6" thickBot="1">
      <c r="A315" s="840" t="s">
        <v>534</v>
      </c>
      <c r="B315" s="834" t="s">
        <v>1002</v>
      </c>
      <c r="C315" s="1077"/>
      <c r="D315" s="1077"/>
      <c r="E315" s="1077"/>
      <c r="F315" s="1065">
        <v>0.05</v>
      </c>
    </row>
    <row r="316" spans="1:6" ht="24.6" thickBot="1">
      <c r="A316" s="850" t="s">
        <v>534</v>
      </c>
      <c r="B316" s="846" t="s">
        <v>1003</v>
      </c>
      <c r="C316" s="1074"/>
      <c r="D316" s="1074"/>
      <c r="E316" s="1074"/>
      <c r="F316" s="1067">
        <v>0.05</v>
      </c>
    </row>
    <row r="317" spans="1:6" ht="15" thickBot="1">
      <c r="A317" s="840" t="s">
        <v>1004</v>
      </c>
      <c r="B317" s="841" t="s">
        <v>1005</v>
      </c>
      <c r="C317" s="1062">
        <v>0.15</v>
      </c>
      <c r="D317" s="1062">
        <v>0.15</v>
      </c>
      <c r="E317" s="1062">
        <v>0.15</v>
      </c>
      <c r="F317" s="1063">
        <v>0.15</v>
      </c>
    </row>
    <row r="318" spans="1:6" ht="15" thickBot="1">
      <c r="A318" s="840" t="s">
        <v>1004</v>
      </c>
      <c r="B318" s="834" t="s">
        <v>1006</v>
      </c>
      <c r="C318" s="1064">
        <v>0.107</v>
      </c>
      <c r="D318" s="1064">
        <v>0.11</v>
      </c>
      <c r="E318" s="1064">
        <v>0.112</v>
      </c>
      <c r="F318" s="1076"/>
    </row>
    <row r="319" spans="1:6" ht="15" thickBot="1">
      <c r="A319" s="840" t="s">
        <v>1004</v>
      </c>
      <c r="B319" s="834" t="s">
        <v>1007</v>
      </c>
      <c r="C319" s="1064">
        <v>0.15</v>
      </c>
      <c r="D319" s="1064">
        <v>0.15</v>
      </c>
      <c r="E319" s="1064">
        <v>0.15</v>
      </c>
      <c r="F319" s="1065">
        <v>0.15</v>
      </c>
    </row>
    <row r="320" spans="1:6" ht="15" thickBot="1">
      <c r="A320" s="840" t="s">
        <v>1004</v>
      </c>
      <c r="B320" s="834" t="s">
        <v>223</v>
      </c>
      <c r="C320" s="1064">
        <v>0.15</v>
      </c>
      <c r="D320" s="1064">
        <v>0.15</v>
      </c>
      <c r="E320" s="1064">
        <v>0.15</v>
      </c>
      <c r="F320" s="1076"/>
    </row>
    <row r="321" spans="1:6" ht="15" thickBot="1">
      <c r="A321" s="840" t="s">
        <v>1004</v>
      </c>
      <c r="B321" s="834" t="s">
        <v>1008</v>
      </c>
      <c r="C321" s="1064">
        <v>0.15</v>
      </c>
      <c r="D321" s="1064">
        <v>0.15</v>
      </c>
      <c r="E321" s="1064">
        <v>0.15</v>
      </c>
      <c r="F321" s="1076"/>
    </row>
    <row r="322" spans="1:6" ht="15" thickBot="1">
      <c r="A322" s="840" t="s">
        <v>1004</v>
      </c>
      <c r="B322" s="834" t="s">
        <v>1009</v>
      </c>
      <c r="C322" s="1064">
        <v>0.15</v>
      </c>
      <c r="D322" s="1064">
        <v>0.15</v>
      </c>
      <c r="E322" s="1064">
        <v>0.15</v>
      </c>
      <c r="F322" s="1065">
        <v>0.15</v>
      </c>
    </row>
    <row r="323" spans="1:6" ht="15" thickBot="1">
      <c r="A323" s="840" t="s">
        <v>1004</v>
      </c>
      <c r="B323" s="834" t="s">
        <v>1010</v>
      </c>
      <c r="C323" s="1064">
        <v>0.15</v>
      </c>
      <c r="D323" s="1064">
        <v>0.15</v>
      </c>
      <c r="E323" s="1064">
        <v>0.15</v>
      </c>
      <c r="F323" s="1076"/>
    </row>
    <row r="324" spans="1:6" ht="15" thickBot="1">
      <c r="A324" s="840" t="s">
        <v>1004</v>
      </c>
      <c r="B324" s="834" t="s">
        <v>1011</v>
      </c>
      <c r="C324" s="1064">
        <v>0.15</v>
      </c>
      <c r="D324" s="1064">
        <v>0.15</v>
      </c>
      <c r="E324" s="1064">
        <v>0.15</v>
      </c>
      <c r="F324" s="1076"/>
    </row>
    <row r="325" spans="1:6" ht="15" thickBot="1">
      <c r="A325" s="840" t="s">
        <v>1004</v>
      </c>
      <c r="B325" s="834" t="s">
        <v>1012</v>
      </c>
      <c r="C325" s="1064">
        <v>0.15</v>
      </c>
      <c r="D325" s="1064">
        <v>0.15</v>
      </c>
      <c r="E325" s="1064">
        <v>0.15</v>
      </c>
      <c r="F325" s="1065">
        <v>0.14699999999999999</v>
      </c>
    </row>
    <row r="326" spans="1:6" ht="15" thickBot="1">
      <c r="A326" s="840" t="s">
        <v>1004</v>
      </c>
      <c r="B326" s="834" t="s">
        <v>290</v>
      </c>
      <c r="C326" s="1064">
        <v>0.15</v>
      </c>
      <c r="D326" s="1064">
        <v>0.15</v>
      </c>
      <c r="E326" s="1064">
        <v>0.15</v>
      </c>
      <c r="F326" s="1076"/>
    </row>
    <row r="327" spans="1:6" ht="15" thickBot="1">
      <c r="A327" s="840" t="s">
        <v>1004</v>
      </c>
      <c r="B327" s="834" t="s">
        <v>1013</v>
      </c>
      <c r="C327" s="1064">
        <v>0.15</v>
      </c>
      <c r="D327" s="1064">
        <v>0.15</v>
      </c>
      <c r="E327" s="1064">
        <v>0.15</v>
      </c>
      <c r="F327" s="1065">
        <v>0.15</v>
      </c>
    </row>
    <row r="328" spans="1:6" ht="15" thickBot="1">
      <c r="A328" s="840" t="s">
        <v>1004</v>
      </c>
      <c r="B328" s="834" t="s">
        <v>310</v>
      </c>
      <c r="C328" s="1064">
        <v>0.15</v>
      </c>
      <c r="D328" s="1064">
        <v>0.15</v>
      </c>
      <c r="E328" s="1064">
        <v>0.15</v>
      </c>
      <c r="F328" s="1065">
        <v>0.14099999999999999</v>
      </c>
    </row>
    <row r="329" spans="1:6" ht="15" thickBot="1">
      <c r="A329" s="840" t="s">
        <v>1004</v>
      </c>
      <c r="B329" s="834" t="s">
        <v>320</v>
      </c>
      <c r="C329" s="1064">
        <v>0.15</v>
      </c>
      <c r="D329" s="1064">
        <v>0.15</v>
      </c>
      <c r="E329" s="1064">
        <v>0.15</v>
      </c>
      <c r="F329" s="1065">
        <v>0.15</v>
      </c>
    </row>
    <row r="330" spans="1:6" ht="15" thickBot="1">
      <c r="A330" s="840" t="s">
        <v>1004</v>
      </c>
      <c r="B330" s="834" t="s">
        <v>331</v>
      </c>
      <c r="C330" s="1064">
        <v>0.15</v>
      </c>
      <c r="D330" s="1064">
        <v>0.15</v>
      </c>
      <c r="E330" s="1064">
        <v>0.15</v>
      </c>
      <c r="F330" s="1076"/>
    </row>
    <row r="331" spans="1:6" ht="15" thickBot="1">
      <c r="A331" s="840" t="s">
        <v>1004</v>
      </c>
      <c r="B331" s="834" t="s">
        <v>1014</v>
      </c>
      <c r="C331" s="1064">
        <v>0.15</v>
      </c>
      <c r="D331" s="1064">
        <v>0.15</v>
      </c>
      <c r="E331" s="1064">
        <v>0.15</v>
      </c>
      <c r="F331" s="1065">
        <v>0.15</v>
      </c>
    </row>
    <row r="332" spans="1:6" ht="15" thickBot="1">
      <c r="A332" s="840" t="s">
        <v>1004</v>
      </c>
      <c r="B332" s="834" t="s">
        <v>352</v>
      </c>
      <c r="C332" s="1064">
        <v>0.15</v>
      </c>
      <c r="D332" s="1064">
        <v>0.15</v>
      </c>
      <c r="E332" s="1064">
        <v>0.15</v>
      </c>
      <c r="F332" s="1065">
        <v>0.15</v>
      </c>
    </row>
    <row r="333" spans="1:6" ht="15" thickBot="1">
      <c r="A333" s="840" t="s">
        <v>1004</v>
      </c>
      <c r="B333" s="834" t="s">
        <v>1015</v>
      </c>
      <c r="C333" s="1064">
        <v>0.15</v>
      </c>
      <c r="D333" s="1064">
        <v>0.15</v>
      </c>
      <c r="E333" s="1064">
        <v>0.15</v>
      </c>
      <c r="F333" s="1065">
        <v>0.14099999999999999</v>
      </c>
    </row>
    <row r="334" spans="1:6" ht="15" thickBot="1">
      <c r="A334" s="840" t="s">
        <v>1004</v>
      </c>
      <c r="B334" s="834" t="s">
        <v>372</v>
      </c>
      <c r="C334" s="1064">
        <v>0.15</v>
      </c>
      <c r="D334" s="1064">
        <v>0.15</v>
      </c>
      <c r="E334" s="1064">
        <v>0.15</v>
      </c>
      <c r="F334" s="1065">
        <v>0.15</v>
      </c>
    </row>
    <row r="335" spans="1:6" ht="15" thickBot="1">
      <c r="A335" s="840" t="s">
        <v>1004</v>
      </c>
      <c r="B335" s="834" t="s">
        <v>382</v>
      </c>
      <c r="C335" s="1064">
        <v>0.15</v>
      </c>
      <c r="D335" s="1064">
        <v>0.15</v>
      </c>
      <c r="E335" s="1064">
        <v>0.15</v>
      </c>
      <c r="F335" s="1076"/>
    </row>
    <row r="336" spans="1:6" ht="15" thickBot="1">
      <c r="A336" s="840" t="s">
        <v>1004</v>
      </c>
      <c r="B336" s="834" t="s">
        <v>1016</v>
      </c>
      <c r="C336" s="1064">
        <v>0.15</v>
      </c>
      <c r="D336" s="1064">
        <v>0.15</v>
      </c>
      <c r="E336" s="1064">
        <v>0.15</v>
      </c>
      <c r="F336" s="1065">
        <v>0.11799999999999999</v>
      </c>
    </row>
    <row r="337" spans="1:6" ht="15" thickBot="1">
      <c r="A337" s="850" t="s">
        <v>1004</v>
      </c>
      <c r="B337" s="846" t="s">
        <v>400</v>
      </c>
      <c r="C337" s="1074"/>
      <c r="D337" s="1074"/>
      <c r="E337" s="1074"/>
      <c r="F337" s="1067">
        <v>0.14299999999999999</v>
      </c>
    </row>
    <row r="338" spans="1:6" ht="15" thickBot="1">
      <c r="A338" s="840" t="s">
        <v>1017</v>
      </c>
      <c r="B338" s="841" t="s">
        <v>1018</v>
      </c>
      <c r="C338" s="1062">
        <v>0.15</v>
      </c>
      <c r="D338" s="1062">
        <v>0.15</v>
      </c>
      <c r="E338" s="1062">
        <v>0.15</v>
      </c>
      <c r="F338" s="1079"/>
    </row>
    <row r="339" spans="1:6" ht="15" thickBot="1">
      <c r="A339" s="840" t="s">
        <v>1017</v>
      </c>
      <c r="B339" s="834" t="s">
        <v>1019</v>
      </c>
      <c r="C339" s="1064">
        <v>0.15</v>
      </c>
      <c r="D339" s="1064">
        <v>0.15</v>
      </c>
      <c r="E339" s="1064">
        <v>0.15</v>
      </c>
      <c r="F339" s="1076"/>
    </row>
    <row r="340" spans="1:6" ht="15" thickBot="1">
      <c r="A340" s="840" t="s">
        <v>1017</v>
      </c>
      <c r="B340" s="834" t="s">
        <v>1020</v>
      </c>
      <c r="C340" s="1064">
        <v>0.15</v>
      </c>
      <c r="D340" s="1064">
        <v>0.15</v>
      </c>
      <c r="E340" s="1064">
        <v>0.15</v>
      </c>
      <c r="F340" s="1076"/>
    </row>
    <row r="341" spans="1:6" ht="15" thickBot="1">
      <c r="A341" s="840" t="s">
        <v>1017</v>
      </c>
      <c r="B341" s="834" t="s">
        <v>1021</v>
      </c>
      <c r="C341" s="1064">
        <v>0.15</v>
      </c>
      <c r="D341" s="1064">
        <v>0.15</v>
      </c>
      <c r="E341" s="1064">
        <v>0.15</v>
      </c>
      <c r="F341" s="1065">
        <v>0.15</v>
      </c>
    </row>
    <row r="342" spans="1:6" ht="15" thickBot="1">
      <c r="A342" s="840" t="s">
        <v>1017</v>
      </c>
      <c r="B342" s="834" t="s">
        <v>1022</v>
      </c>
      <c r="C342" s="1064">
        <v>0.15</v>
      </c>
      <c r="D342" s="1064">
        <v>0.15</v>
      </c>
      <c r="E342" s="1064">
        <v>0.15</v>
      </c>
      <c r="F342" s="1065">
        <v>0.15</v>
      </c>
    </row>
    <row r="343" spans="1:6" ht="15" thickBot="1">
      <c r="A343" s="840" t="s">
        <v>1017</v>
      </c>
      <c r="B343" s="834" t="s">
        <v>1023</v>
      </c>
      <c r="C343" s="1064">
        <v>0.15</v>
      </c>
      <c r="D343" s="1064">
        <v>0.15</v>
      </c>
      <c r="E343" s="1064">
        <v>0.15</v>
      </c>
      <c r="F343" s="1065">
        <v>0.15</v>
      </c>
    </row>
    <row r="344" spans="1:6" ht="15" thickBot="1">
      <c r="A344" s="850" t="s">
        <v>1017</v>
      </c>
      <c r="B344" s="846" t="s">
        <v>1024</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37" customWidth="1"/>
    <col min="2" max="2" width="13.21875" style="1643" customWidth="1"/>
    <col min="3" max="3" width="15.6640625" style="1643" customWidth="1"/>
    <col min="4" max="4" width="9.33203125" style="1643" bestFit="1" customWidth="1"/>
    <col min="5" max="5" width="13.44140625" style="1643" customWidth="1"/>
    <col min="6" max="6" width="9" style="1643"/>
    <col min="7" max="7" width="9.33203125" style="1643" bestFit="1" customWidth="1"/>
    <col min="8" max="8" width="12.21875" style="1643" customWidth="1"/>
    <col min="9" max="9" width="9" style="1643"/>
    <col min="10" max="10" width="9.33203125" style="1643" bestFit="1" customWidth="1"/>
    <col min="11" max="11" width="4" style="1637" customWidth="1"/>
    <col min="12" max="12" width="5.109375" style="1643" customWidth="1"/>
    <col min="13" max="13" width="13.77734375" style="1643" customWidth="1"/>
    <col min="14" max="256" width="9" style="1643"/>
    <col min="257" max="257" width="4.88671875" style="1634" customWidth="1"/>
    <col min="258" max="258" width="13.21875" style="1634" customWidth="1"/>
    <col min="259" max="259" width="15.6640625" style="1634" customWidth="1"/>
    <col min="260" max="260" width="9.33203125" style="1634" bestFit="1" customWidth="1"/>
    <col min="261" max="261" width="13.44140625" style="1634" customWidth="1"/>
    <col min="262" max="262" width="9" style="1634"/>
    <col min="263" max="263" width="9.33203125" style="1634" bestFit="1" customWidth="1"/>
    <col min="264" max="265" width="9" style="1634"/>
    <col min="266" max="266" width="9.33203125" style="1634" bestFit="1" customWidth="1"/>
    <col min="267" max="267" width="4" style="1634" customWidth="1"/>
    <col min="268" max="268" width="5.109375" style="1634" customWidth="1"/>
    <col min="269" max="269" width="13.77734375" style="1634" customWidth="1"/>
    <col min="270" max="512" width="9" style="1634"/>
    <col min="513" max="513" width="4.88671875" style="1634" customWidth="1"/>
    <col min="514" max="514" width="13.21875" style="1634" customWidth="1"/>
    <col min="515" max="515" width="15.6640625" style="1634" customWidth="1"/>
    <col min="516" max="516" width="9.33203125" style="1634" bestFit="1" customWidth="1"/>
    <col min="517" max="517" width="13.44140625" style="1634" customWidth="1"/>
    <col min="518" max="518" width="9" style="1634"/>
    <col min="519" max="519" width="9.33203125" style="1634" bestFit="1" customWidth="1"/>
    <col min="520" max="521" width="9" style="1634"/>
    <col min="522" max="522" width="9.33203125" style="1634" bestFit="1" customWidth="1"/>
    <col min="523" max="523" width="4" style="1634" customWidth="1"/>
    <col min="524" max="524" width="5.109375" style="1634" customWidth="1"/>
    <col min="525" max="525" width="13.77734375" style="1634" customWidth="1"/>
    <col min="526" max="768" width="9" style="1634"/>
    <col min="769" max="769" width="4.88671875" style="1634" customWidth="1"/>
    <col min="770" max="770" width="13.21875" style="1634" customWidth="1"/>
    <col min="771" max="771" width="15.6640625" style="1634" customWidth="1"/>
    <col min="772" max="772" width="9.33203125" style="1634" bestFit="1" customWidth="1"/>
    <col min="773" max="773" width="13.44140625" style="1634" customWidth="1"/>
    <col min="774" max="774" width="9" style="1634"/>
    <col min="775" max="775" width="9.33203125" style="1634" bestFit="1" customWidth="1"/>
    <col min="776" max="777" width="9" style="1634"/>
    <col min="778" max="778" width="9.33203125" style="1634" bestFit="1" customWidth="1"/>
    <col min="779" max="779" width="4" style="1634" customWidth="1"/>
    <col min="780" max="780" width="5.109375" style="1634" customWidth="1"/>
    <col min="781" max="781" width="13.77734375" style="1634" customWidth="1"/>
    <col min="782" max="1024" width="9" style="1634"/>
    <col min="1025" max="1025" width="4.88671875" style="1634" customWidth="1"/>
    <col min="1026" max="1026" width="13.21875" style="1634" customWidth="1"/>
    <col min="1027" max="1027" width="15.6640625" style="1634" customWidth="1"/>
    <col min="1028" max="1028" width="9.33203125" style="1634" bestFit="1" customWidth="1"/>
    <col min="1029" max="1029" width="13.44140625" style="1634" customWidth="1"/>
    <col min="1030" max="1030" width="9" style="1634"/>
    <col min="1031" max="1031" width="9.33203125" style="1634" bestFit="1" customWidth="1"/>
    <col min="1032" max="1033" width="9" style="1634"/>
    <col min="1034" max="1034" width="9.33203125" style="1634" bestFit="1" customWidth="1"/>
    <col min="1035" max="1035" width="4" style="1634" customWidth="1"/>
    <col min="1036" max="1036" width="5.109375" style="1634" customWidth="1"/>
    <col min="1037" max="1037" width="13.77734375" style="1634" customWidth="1"/>
    <col min="1038" max="1280" width="9" style="1634"/>
    <col min="1281" max="1281" width="4.88671875" style="1634" customWidth="1"/>
    <col min="1282" max="1282" width="13.21875" style="1634" customWidth="1"/>
    <col min="1283" max="1283" width="15.6640625" style="1634" customWidth="1"/>
    <col min="1284" max="1284" width="9.33203125" style="1634" bestFit="1" customWidth="1"/>
    <col min="1285" max="1285" width="13.44140625" style="1634" customWidth="1"/>
    <col min="1286" max="1286" width="9" style="1634"/>
    <col min="1287" max="1287" width="9.33203125" style="1634" bestFit="1" customWidth="1"/>
    <col min="1288" max="1289" width="9" style="1634"/>
    <col min="1290" max="1290" width="9.33203125" style="1634" bestFit="1" customWidth="1"/>
    <col min="1291" max="1291" width="4" style="1634" customWidth="1"/>
    <col min="1292" max="1292" width="5.109375" style="1634" customWidth="1"/>
    <col min="1293" max="1293" width="13.77734375" style="1634" customWidth="1"/>
    <col min="1294" max="1536" width="9" style="1634"/>
    <col min="1537" max="1537" width="4.88671875" style="1634" customWidth="1"/>
    <col min="1538" max="1538" width="13.21875" style="1634" customWidth="1"/>
    <col min="1539" max="1539" width="15.6640625" style="1634" customWidth="1"/>
    <col min="1540" max="1540" width="9.33203125" style="1634" bestFit="1" customWidth="1"/>
    <col min="1541" max="1541" width="13.44140625" style="1634" customWidth="1"/>
    <col min="1542" max="1542" width="9" style="1634"/>
    <col min="1543" max="1543" width="9.33203125" style="1634" bestFit="1" customWidth="1"/>
    <col min="1544" max="1545" width="9" style="1634"/>
    <col min="1546" max="1546" width="9.33203125" style="1634" bestFit="1" customWidth="1"/>
    <col min="1547" max="1547" width="4" style="1634" customWidth="1"/>
    <col min="1548" max="1548" width="5.109375" style="1634" customWidth="1"/>
    <col min="1549" max="1549" width="13.77734375" style="1634" customWidth="1"/>
    <col min="1550" max="1792" width="9" style="1634"/>
    <col min="1793" max="1793" width="4.88671875" style="1634" customWidth="1"/>
    <col min="1794" max="1794" width="13.21875" style="1634" customWidth="1"/>
    <col min="1795" max="1795" width="15.6640625" style="1634" customWidth="1"/>
    <col min="1796" max="1796" width="9.33203125" style="1634" bestFit="1" customWidth="1"/>
    <col min="1797" max="1797" width="13.44140625" style="1634" customWidth="1"/>
    <col min="1798" max="1798" width="9" style="1634"/>
    <col min="1799" max="1799" width="9.33203125" style="1634" bestFit="1" customWidth="1"/>
    <col min="1800" max="1801" width="9" style="1634"/>
    <col min="1802" max="1802" width="9.33203125" style="1634" bestFit="1" customWidth="1"/>
    <col min="1803" max="1803" width="4" style="1634" customWidth="1"/>
    <col min="1804" max="1804" width="5.109375" style="1634" customWidth="1"/>
    <col min="1805" max="1805" width="13.77734375" style="1634" customWidth="1"/>
    <col min="1806" max="2048" width="9" style="1634"/>
    <col min="2049" max="2049" width="4.88671875" style="1634" customWidth="1"/>
    <col min="2050" max="2050" width="13.21875" style="1634" customWidth="1"/>
    <col min="2051" max="2051" width="15.6640625" style="1634" customWidth="1"/>
    <col min="2052" max="2052" width="9.33203125" style="1634" bestFit="1" customWidth="1"/>
    <col min="2053" max="2053" width="13.44140625" style="1634" customWidth="1"/>
    <col min="2054" max="2054" width="9" style="1634"/>
    <col min="2055" max="2055" width="9.33203125" style="1634" bestFit="1" customWidth="1"/>
    <col min="2056" max="2057" width="9" style="1634"/>
    <col min="2058" max="2058" width="9.33203125" style="1634" bestFit="1" customWidth="1"/>
    <col min="2059" max="2059" width="4" style="1634" customWidth="1"/>
    <col min="2060" max="2060" width="5.109375" style="1634" customWidth="1"/>
    <col min="2061" max="2061" width="13.77734375" style="1634" customWidth="1"/>
    <col min="2062" max="2304" width="9" style="1634"/>
    <col min="2305" max="2305" width="4.88671875" style="1634" customWidth="1"/>
    <col min="2306" max="2306" width="13.21875" style="1634" customWidth="1"/>
    <col min="2307" max="2307" width="15.6640625" style="1634" customWidth="1"/>
    <col min="2308" max="2308" width="9.33203125" style="1634" bestFit="1" customWidth="1"/>
    <col min="2309" max="2309" width="13.44140625" style="1634" customWidth="1"/>
    <col min="2310" max="2310" width="9" style="1634"/>
    <col min="2311" max="2311" width="9.33203125" style="1634" bestFit="1" customWidth="1"/>
    <col min="2312" max="2313" width="9" style="1634"/>
    <col min="2314" max="2314" width="9.33203125" style="1634" bestFit="1" customWidth="1"/>
    <col min="2315" max="2315" width="4" style="1634" customWidth="1"/>
    <col min="2316" max="2316" width="5.109375" style="1634" customWidth="1"/>
    <col min="2317" max="2317" width="13.77734375" style="1634" customWidth="1"/>
    <col min="2318" max="2560" width="9" style="1634"/>
    <col min="2561" max="2561" width="4.88671875" style="1634" customWidth="1"/>
    <col min="2562" max="2562" width="13.21875" style="1634" customWidth="1"/>
    <col min="2563" max="2563" width="15.6640625" style="1634" customWidth="1"/>
    <col min="2564" max="2564" width="9.33203125" style="1634" bestFit="1" customWidth="1"/>
    <col min="2565" max="2565" width="13.44140625" style="1634" customWidth="1"/>
    <col min="2566" max="2566" width="9" style="1634"/>
    <col min="2567" max="2567" width="9.33203125" style="1634" bestFit="1" customWidth="1"/>
    <col min="2568" max="2569" width="9" style="1634"/>
    <col min="2570" max="2570" width="9.33203125" style="1634" bestFit="1" customWidth="1"/>
    <col min="2571" max="2571" width="4" style="1634" customWidth="1"/>
    <col min="2572" max="2572" width="5.109375" style="1634" customWidth="1"/>
    <col min="2573" max="2573" width="13.77734375" style="1634" customWidth="1"/>
    <col min="2574" max="2816" width="9" style="1634"/>
    <col min="2817" max="2817" width="4.88671875" style="1634" customWidth="1"/>
    <col min="2818" max="2818" width="13.21875" style="1634" customWidth="1"/>
    <col min="2819" max="2819" width="15.6640625" style="1634" customWidth="1"/>
    <col min="2820" max="2820" width="9.33203125" style="1634" bestFit="1" customWidth="1"/>
    <col min="2821" max="2821" width="13.44140625" style="1634" customWidth="1"/>
    <col min="2822" max="2822" width="9" style="1634"/>
    <col min="2823" max="2823" width="9.33203125" style="1634" bestFit="1" customWidth="1"/>
    <col min="2824" max="2825" width="9" style="1634"/>
    <col min="2826" max="2826" width="9.33203125" style="1634" bestFit="1" customWidth="1"/>
    <col min="2827" max="2827" width="4" style="1634" customWidth="1"/>
    <col min="2828" max="2828" width="5.109375" style="1634" customWidth="1"/>
    <col min="2829" max="2829" width="13.77734375" style="1634" customWidth="1"/>
    <col min="2830" max="3072" width="9" style="1634"/>
    <col min="3073" max="3073" width="4.88671875" style="1634" customWidth="1"/>
    <col min="3074" max="3074" width="13.21875" style="1634" customWidth="1"/>
    <col min="3075" max="3075" width="15.6640625" style="1634" customWidth="1"/>
    <col min="3076" max="3076" width="9.33203125" style="1634" bestFit="1" customWidth="1"/>
    <col min="3077" max="3077" width="13.44140625" style="1634" customWidth="1"/>
    <col min="3078" max="3078" width="9" style="1634"/>
    <col min="3079" max="3079" width="9.33203125" style="1634" bestFit="1" customWidth="1"/>
    <col min="3080" max="3081" width="9" style="1634"/>
    <col min="3082" max="3082" width="9.33203125" style="1634" bestFit="1" customWidth="1"/>
    <col min="3083" max="3083" width="4" style="1634" customWidth="1"/>
    <col min="3084" max="3084" width="5.109375" style="1634" customWidth="1"/>
    <col min="3085" max="3085" width="13.77734375" style="1634" customWidth="1"/>
    <col min="3086" max="3328" width="9" style="1634"/>
    <col min="3329" max="3329" width="4.88671875" style="1634" customWidth="1"/>
    <col min="3330" max="3330" width="13.21875" style="1634" customWidth="1"/>
    <col min="3331" max="3331" width="15.6640625" style="1634" customWidth="1"/>
    <col min="3332" max="3332" width="9.33203125" style="1634" bestFit="1" customWidth="1"/>
    <col min="3333" max="3333" width="13.44140625" style="1634" customWidth="1"/>
    <col min="3334" max="3334" width="9" style="1634"/>
    <col min="3335" max="3335" width="9.33203125" style="1634" bestFit="1" customWidth="1"/>
    <col min="3336" max="3337" width="9" style="1634"/>
    <col min="3338" max="3338" width="9.33203125" style="1634" bestFit="1" customWidth="1"/>
    <col min="3339" max="3339" width="4" style="1634" customWidth="1"/>
    <col min="3340" max="3340" width="5.109375" style="1634" customWidth="1"/>
    <col min="3341" max="3341" width="13.77734375" style="1634" customWidth="1"/>
    <col min="3342" max="3584" width="9" style="1634"/>
    <col min="3585" max="3585" width="4.88671875" style="1634" customWidth="1"/>
    <col min="3586" max="3586" width="13.21875" style="1634" customWidth="1"/>
    <col min="3587" max="3587" width="15.6640625" style="1634" customWidth="1"/>
    <col min="3588" max="3588" width="9.33203125" style="1634" bestFit="1" customWidth="1"/>
    <col min="3589" max="3589" width="13.44140625" style="1634" customWidth="1"/>
    <col min="3590" max="3590" width="9" style="1634"/>
    <col min="3591" max="3591" width="9.33203125" style="1634" bestFit="1" customWidth="1"/>
    <col min="3592" max="3593" width="9" style="1634"/>
    <col min="3594" max="3594" width="9.33203125" style="1634" bestFit="1" customWidth="1"/>
    <col min="3595" max="3595" width="4" style="1634" customWidth="1"/>
    <col min="3596" max="3596" width="5.109375" style="1634" customWidth="1"/>
    <col min="3597" max="3597" width="13.77734375" style="1634" customWidth="1"/>
    <col min="3598" max="3840" width="9" style="1634"/>
    <col min="3841" max="3841" width="4.88671875" style="1634" customWidth="1"/>
    <col min="3842" max="3842" width="13.21875" style="1634" customWidth="1"/>
    <col min="3843" max="3843" width="15.6640625" style="1634" customWidth="1"/>
    <col min="3844" max="3844" width="9.33203125" style="1634" bestFit="1" customWidth="1"/>
    <col min="3845" max="3845" width="13.44140625" style="1634" customWidth="1"/>
    <col min="3846" max="3846" width="9" style="1634"/>
    <col min="3847" max="3847" width="9.33203125" style="1634" bestFit="1" customWidth="1"/>
    <col min="3848" max="3849" width="9" style="1634"/>
    <col min="3850" max="3850" width="9.33203125" style="1634" bestFit="1" customWidth="1"/>
    <col min="3851" max="3851" width="4" style="1634" customWidth="1"/>
    <col min="3852" max="3852" width="5.109375" style="1634" customWidth="1"/>
    <col min="3853" max="3853" width="13.77734375" style="1634" customWidth="1"/>
    <col min="3854" max="4096" width="9" style="1634"/>
    <col min="4097" max="4097" width="4.88671875" style="1634" customWidth="1"/>
    <col min="4098" max="4098" width="13.21875" style="1634" customWidth="1"/>
    <col min="4099" max="4099" width="15.6640625" style="1634" customWidth="1"/>
    <col min="4100" max="4100" width="9.33203125" style="1634" bestFit="1" customWidth="1"/>
    <col min="4101" max="4101" width="13.44140625" style="1634" customWidth="1"/>
    <col min="4102" max="4102" width="9" style="1634"/>
    <col min="4103" max="4103" width="9.33203125" style="1634" bestFit="1" customWidth="1"/>
    <col min="4104" max="4105" width="9" style="1634"/>
    <col min="4106" max="4106" width="9.33203125" style="1634" bestFit="1" customWidth="1"/>
    <col min="4107" max="4107" width="4" style="1634" customWidth="1"/>
    <col min="4108" max="4108" width="5.109375" style="1634" customWidth="1"/>
    <col min="4109" max="4109" width="13.77734375" style="1634" customWidth="1"/>
    <col min="4110" max="4352" width="9" style="1634"/>
    <col min="4353" max="4353" width="4.88671875" style="1634" customWidth="1"/>
    <col min="4354" max="4354" width="13.21875" style="1634" customWidth="1"/>
    <col min="4355" max="4355" width="15.6640625" style="1634" customWidth="1"/>
    <col min="4356" max="4356" width="9.33203125" style="1634" bestFit="1" customWidth="1"/>
    <col min="4357" max="4357" width="13.44140625" style="1634" customWidth="1"/>
    <col min="4358" max="4358" width="9" style="1634"/>
    <col min="4359" max="4359" width="9.33203125" style="1634" bestFit="1" customWidth="1"/>
    <col min="4360" max="4361" width="9" style="1634"/>
    <col min="4362" max="4362" width="9.33203125" style="1634" bestFit="1" customWidth="1"/>
    <col min="4363" max="4363" width="4" style="1634" customWidth="1"/>
    <col min="4364" max="4364" width="5.109375" style="1634" customWidth="1"/>
    <col min="4365" max="4365" width="13.77734375" style="1634" customWidth="1"/>
    <col min="4366" max="4608" width="9" style="1634"/>
    <col min="4609" max="4609" width="4.88671875" style="1634" customWidth="1"/>
    <col min="4610" max="4610" width="13.21875" style="1634" customWidth="1"/>
    <col min="4611" max="4611" width="15.6640625" style="1634" customWidth="1"/>
    <col min="4612" max="4612" width="9.33203125" style="1634" bestFit="1" customWidth="1"/>
    <col min="4613" max="4613" width="13.44140625" style="1634" customWidth="1"/>
    <col min="4614" max="4614" width="9" style="1634"/>
    <col min="4615" max="4615" width="9.33203125" style="1634" bestFit="1" customWidth="1"/>
    <col min="4616" max="4617" width="9" style="1634"/>
    <col min="4618" max="4618" width="9.33203125" style="1634" bestFit="1" customWidth="1"/>
    <col min="4619" max="4619" width="4" style="1634" customWidth="1"/>
    <col min="4620" max="4620" width="5.109375" style="1634" customWidth="1"/>
    <col min="4621" max="4621" width="13.77734375" style="1634" customWidth="1"/>
    <col min="4622" max="4864" width="9" style="1634"/>
    <col min="4865" max="4865" width="4.88671875" style="1634" customWidth="1"/>
    <col min="4866" max="4866" width="13.21875" style="1634" customWidth="1"/>
    <col min="4867" max="4867" width="15.6640625" style="1634" customWidth="1"/>
    <col min="4868" max="4868" width="9.33203125" style="1634" bestFit="1" customWidth="1"/>
    <col min="4869" max="4869" width="13.44140625" style="1634" customWidth="1"/>
    <col min="4870" max="4870" width="9" style="1634"/>
    <col min="4871" max="4871" width="9.33203125" style="1634" bestFit="1" customWidth="1"/>
    <col min="4872" max="4873" width="9" style="1634"/>
    <col min="4874" max="4874" width="9.33203125" style="1634" bestFit="1" customWidth="1"/>
    <col min="4875" max="4875" width="4" style="1634" customWidth="1"/>
    <col min="4876" max="4876" width="5.109375" style="1634" customWidth="1"/>
    <col min="4877" max="4877" width="13.77734375" style="1634" customWidth="1"/>
    <col min="4878" max="5120" width="9" style="1634"/>
    <col min="5121" max="5121" width="4.88671875" style="1634" customWidth="1"/>
    <col min="5122" max="5122" width="13.21875" style="1634" customWidth="1"/>
    <col min="5123" max="5123" width="15.6640625" style="1634" customWidth="1"/>
    <col min="5124" max="5124" width="9.33203125" style="1634" bestFit="1" customWidth="1"/>
    <col min="5125" max="5125" width="13.44140625" style="1634" customWidth="1"/>
    <col min="5126" max="5126" width="9" style="1634"/>
    <col min="5127" max="5127" width="9.33203125" style="1634" bestFit="1" customWidth="1"/>
    <col min="5128" max="5129" width="9" style="1634"/>
    <col min="5130" max="5130" width="9.33203125" style="1634" bestFit="1" customWidth="1"/>
    <col min="5131" max="5131" width="4" style="1634" customWidth="1"/>
    <col min="5132" max="5132" width="5.109375" style="1634" customWidth="1"/>
    <col min="5133" max="5133" width="13.77734375" style="1634" customWidth="1"/>
    <col min="5134" max="5376" width="9" style="1634"/>
    <col min="5377" max="5377" width="4.88671875" style="1634" customWidth="1"/>
    <col min="5378" max="5378" width="13.21875" style="1634" customWidth="1"/>
    <col min="5379" max="5379" width="15.6640625" style="1634" customWidth="1"/>
    <col min="5380" max="5380" width="9.33203125" style="1634" bestFit="1" customWidth="1"/>
    <col min="5381" max="5381" width="13.44140625" style="1634" customWidth="1"/>
    <col min="5382" max="5382" width="9" style="1634"/>
    <col min="5383" max="5383" width="9.33203125" style="1634" bestFit="1" customWidth="1"/>
    <col min="5384" max="5385" width="9" style="1634"/>
    <col min="5386" max="5386" width="9.33203125" style="1634" bestFit="1" customWidth="1"/>
    <col min="5387" max="5387" width="4" style="1634" customWidth="1"/>
    <col min="5388" max="5388" width="5.109375" style="1634" customWidth="1"/>
    <col min="5389" max="5389" width="13.77734375" style="1634" customWidth="1"/>
    <col min="5390" max="5632" width="9" style="1634"/>
    <col min="5633" max="5633" width="4.88671875" style="1634" customWidth="1"/>
    <col min="5634" max="5634" width="13.21875" style="1634" customWidth="1"/>
    <col min="5635" max="5635" width="15.6640625" style="1634" customWidth="1"/>
    <col min="5636" max="5636" width="9.33203125" style="1634" bestFit="1" customWidth="1"/>
    <col min="5637" max="5637" width="13.44140625" style="1634" customWidth="1"/>
    <col min="5638" max="5638" width="9" style="1634"/>
    <col min="5639" max="5639" width="9.33203125" style="1634" bestFit="1" customWidth="1"/>
    <col min="5640" max="5641" width="9" style="1634"/>
    <col min="5642" max="5642" width="9.33203125" style="1634" bestFit="1" customWidth="1"/>
    <col min="5643" max="5643" width="4" style="1634" customWidth="1"/>
    <col min="5644" max="5644" width="5.109375" style="1634" customWidth="1"/>
    <col min="5645" max="5645" width="13.77734375" style="1634" customWidth="1"/>
    <col min="5646" max="5888" width="9" style="1634"/>
    <col min="5889" max="5889" width="4.88671875" style="1634" customWidth="1"/>
    <col min="5890" max="5890" width="13.21875" style="1634" customWidth="1"/>
    <col min="5891" max="5891" width="15.6640625" style="1634" customWidth="1"/>
    <col min="5892" max="5892" width="9.33203125" style="1634" bestFit="1" customWidth="1"/>
    <col min="5893" max="5893" width="13.44140625" style="1634" customWidth="1"/>
    <col min="5894" max="5894" width="9" style="1634"/>
    <col min="5895" max="5895" width="9.33203125" style="1634" bestFit="1" customWidth="1"/>
    <col min="5896" max="5897" width="9" style="1634"/>
    <col min="5898" max="5898" width="9.33203125" style="1634" bestFit="1" customWidth="1"/>
    <col min="5899" max="5899" width="4" style="1634" customWidth="1"/>
    <col min="5900" max="5900" width="5.109375" style="1634" customWidth="1"/>
    <col min="5901" max="5901" width="13.77734375" style="1634" customWidth="1"/>
    <col min="5902" max="6144" width="9" style="1634"/>
    <col min="6145" max="6145" width="4.88671875" style="1634" customWidth="1"/>
    <col min="6146" max="6146" width="13.21875" style="1634" customWidth="1"/>
    <col min="6147" max="6147" width="15.6640625" style="1634" customWidth="1"/>
    <col min="6148" max="6148" width="9.33203125" style="1634" bestFit="1" customWidth="1"/>
    <col min="6149" max="6149" width="13.44140625" style="1634" customWidth="1"/>
    <col min="6150" max="6150" width="9" style="1634"/>
    <col min="6151" max="6151" width="9.33203125" style="1634" bestFit="1" customWidth="1"/>
    <col min="6152" max="6153" width="9" style="1634"/>
    <col min="6154" max="6154" width="9.33203125" style="1634" bestFit="1" customWidth="1"/>
    <col min="6155" max="6155" width="4" style="1634" customWidth="1"/>
    <col min="6156" max="6156" width="5.109375" style="1634" customWidth="1"/>
    <col min="6157" max="6157" width="13.77734375" style="1634" customWidth="1"/>
    <col min="6158" max="6400" width="9" style="1634"/>
    <col min="6401" max="6401" width="4.88671875" style="1634" customWidth="1"/>
    <col min="6402" max="6402" width="13.21875" style="1634" customWidth="1"/>
    <col min="6403" max="6403" width="15.6640625" style="1634" customWidth="1"/>
    <col min="6404" max="6404" width="9.33203125" style="1634" bestFit="1" customWidth="1"/>
    <col min="6405" max="6405" width="13.44140625" style="1634" customWidth="1"/>
    <col min="6406" max="6406" width="9" style="1634"/>
    <col min="6407" max="6407" width="9.33203125" style="1634" bestFit="1" customWidth="1"/>
    <col min="6408" max="6409" width="9" style="1634"/>
    <col min="6410" max="6410" width="9.33203125" style="1634" bestFit="1" customWidth="1"/>
    <col min="6411" max="6411" width="4" style="1634" customWidth="1"/>
    <col min="6412" max="6412" width="5.109375" style="1634" customWidth="1"/>
    <col min="6413" max="6413" width="13.77734375" style="1634" customWidth="1"/>
    <col min="6414" max="6656" width="9" style="1634"/>
    <col min="6657" max="6657" width="4.88671875" style="1634" customWidth="1"/>
    <col min="6658" max="6658" width="13.21875" style="1634" customWidth="1"/>
    <col min="6659" max="6659" width="15.6640625" style="1634" customWidth="1"/>
    <col min="6660" max="6660" width="9.33203125" style="1634" bestFit="1" customWidth="1"/>
    <col min="6661" max="6661" width="13.44140625" style="1634" customWidth="1"/>
    <col min="6662" max="6662" width="9" style="1634"/>
    <col min="6663" max="6663" width="9.33203125" style="1634" bestFit="1" customWidth="1"/>
    <col min="6664" max="6665" width="9" style="1634"/>
    <col min="6666" max="6666" width="9.33203125" style="1634" bestFit="1" customWidth="1"/>
    <col min="6667" max="6667" width="4" style="1634" customWidth="1"/>
    <col min="6668" max="6668" width="5.109375" style="1634" customWidth="1"/>
    <col min="6669" max="6669" width="13.77734375" style="1634" customWidth="1"/>
    <col min="6670" max="6912" width="9" style="1634"/>
    <col min="6913" max="6913" width="4.88671875" style="1634" customWidth="1"/>
    <col min="6914" max="6914" width="13.21875" style="1634" customWidth="1"/>
    <col min="6915" max="6915" width="15.6640625" style="1634" customWidth="1"/>
    <col min="6916" max="6916" width="9.33203125" style="1634" bestFit="1" customWidth="1"/>
    <col min="6917" max="6917" width="13.44140625" style="1634" customWidth="1"/>
    <col min="6918" max="6918" width="9" style="1634"/>
    <col min="6919" max="6919" width="9.33203125" style="1634" bestFit="1" customWidth="1"/>
    <col min="6920" max="6921" width="9" style="1634"/>
    <col min="6922" max="6922" width="9.33203125" style="1634" bestFit="1" customWidth="1"/>
    <col min="6923" max="6923" width="4" style="1634" customWidth="1"/>
    <col min="6924" max="6924" width="5.109375" style="1634" customWidth="1"/>
    <col min="6925" max="6925" width="13.77734375" style="1634" customWidth="1"/>
    <col min="6926" max="7168" width="9" style="1634"/>
    <col min="7169" max="7169" width="4.88671875" style="1634" customWidth="1"/>
    <col min="7170" max="7170" width="13.21875" style="1634" customWidth="1"/>
    <col min="7171" max="7171" width="15.6640625" style="1634" customWidth="1"/>
    <col min="7172" max="7172" width="9.33203125" style="1634" bestFit="1" customWidth="1"/>
    <col min="7173" max="7173" width="13.44140625" style="1634" customWidth="1"/>
    <col min="7174" max="7174" width="9" style="1634"/>
    <col min="7175" max="7175" width="9.33203125" style="1634" bestFit="1" customWidth="1"/>
    <col min="7176" max="7177" width="9" style="1634"/>
    <col min="7178" max="7178" width="9.33203125" style="1634" bestFit="1" customWidth="1"/>
    <col min="7179" max="7179" width="4" style="1634" customWidth="1"/>
    <col min="7180" max="7180" width="5.109375" style="1634" customWidth="1"/>
    <col min="7181" max="7181" width="13.77734375" style="1634" customWidth="1"/>
    <col min="7182" max="7424" width="9" style="1634"/>
    <col min="7425" max="7425" width="4.88671875" style="1634" customWidth="1"/>
    <col min="7426" max="7426" width="13.21875" style="1634" customWidth="1"/>
    <col min="7427" max="7427" width="15.6640625" style="1634" customWidth="1"/>
    <col min="7428" max="7428" width="9.33203125" style="1634" bestFit="1" customWidth="1"/>
    <col min="7429" max="7429" width="13.44140625" style="1634" customWidth="1"/>
    <col min="7430" max="7430" width="9" style="1634"/>
    <col min="7431" max="7431" width="9.33203125" style="1634" bestFit="1" customWidth="1"/>
    <col min="7432" max="7433" width="9" style="1634"/>
    <col min="7434" max="7434" width="9.33203125" style="1634" bestFit="1" customWidth="1"/>
    <col min="7435" max="7435" width="4" style="1634" customWidth="1"/>
    <col min="7436" max="7436" width="5.109375" style="1634" customWidth="1"/>
    <col min="7437" max="7437" width="13.77734375" style="1634" customWidth="1"/>
    <col min="7438" max="7680" width="9" style="1634"/>
    <col min="7681" max="7681" width="4.88671875" style="1634" customWidth="1"/>
    <col min="7682" max="7682" width="13.21875" style="1634" customWidth="1"/>
    <col min="7683" max="7683" width="15.6640625" style="1634" customWidth="1"/>
    <col min="7684" max="7684" width="9.33203125" style="1634" bestFit="1" customWidth="1"/>
    <col min="7685" max="7685" width="13.44140625" style="1634" customWidth="1"/>
    <col min="7686" max="7686" width="9" style="1634"/>
    <col min="7687" max="7687" width="9.33203125" style="1634" bestFit="1" customWidth="1"/>
    <col min="7688" max="7689" width="9" style="1634"/>
    <col min="7690" max="7690" width="9.33203125" style="1634" bestFit="1" customWidth="1"/>
    <col min="7691" max="7691" width="4" style="1634" customWidth="1"/>
    <col min="7692" max="7692" width="5.109375" style="1634" customWidth="1"/>
    <col min="7693" max="7693" width="13.77734375" style="1634" customWidth="1"/>
    <col min="7694" max="7936" width="9" style="1634"/>
    <col min="7937" max="7937" width="4.88671875" style="1634" customWidth="1"/>
    <col min="7938" max="7938" width="13.21875" style="1634" customWidth="1"/>
    <col min="7939" max="7939" width="15.6640625" style="1634" customWidth="1"/>
    <col min="7940" max="7940" width="9.33203125" style="1634" bestFit="1" customWidth="1"/>
    <col min="7941" max="7941" width="13.44140625" style="1634" customWidth="1"/>
    <col min="7942" max="7942" width="9" style="1634"/>
    <col min="7943" max="7943" width="9.33203125" style="1634" bestFit="1" customWidth="1"/>
    <col min="7944" max="7945" width="9" style="1634"/>
    <col min="7946" max="7946" width="9.33203125" style="1634" bestFit="1" customWidth="1"/>
    <col min="7947" max="7947" width="4" style="1634" customWidth="1"/>
    <col min="7948" max="7948" width="5.109375" style="1634" customWidth="1"/>
    <col min="7949" max="7949" width="13.77734375" style="1634" customWidth="1"/>
    <col min="7950" max="8192" width="9" style="1634"/>
    <col min="8193" max="8193" width="4.88671875" style="1634" customWidth="1"/>
    <col min="8194" max="8194" width="13.21875" style="1634" customWidth="1"/>
    <col min="8195" max="8195" width="15.6640625" style="1634" customWidth="1"/>
    <col min="8196" max="8196" width="9.33203125" style="1634" bestFit="1" customWidth="1"/>
    <col min="8197" max="8197" width="13.44140625" style="1634" customWidth="1"/>
    <col min="8198" max="8198" width="9" style="1634"/>
    <col min="8199" max="8199" width="9.33203125" style="1634" bestFit="1" customWidth="1"/>
    <col min="8200" max="8201" width="9" style="1634"/>
    <col min="8202" max="8202" width="9.33203125" style="1634" bestFit="1" customWidth="1"/>
    <col min="8203" max="8203" width="4" style="1634" customWidth="1"/>
    <col min="8204" max="8204" width="5.109375" style="1634" customWidth="1"/>
    <col min="8205" max="8205" width="13.77734375" style="1634" customWidth="1"/>
    <col min="8206" max="8448" width="9" style="1634"/>
    <col min="8449" max="8449" width="4.88671875" style="1634" customWidth="1"/>
    <col min="8450" max="8450" width="13.21875" style="1634" customWidth="1"/>
    <col min="8451" max="8451" width="15.6640625" style="1634" customWidth="1"/>
    <col min="8452" max="8452" width="9.33203125" style="1634" bestFit="1" customWidth="1"/>
    <col min="8453" max="8453" width="13.44140625" style="1634" customWidth="1"/>
    <col min="8454" max="8454" width="9" style="1634"/>
    <col min="8455" max="8455" width="9.33203125" style="1634" bestFit="1" customWidth="1"/>
    <col min="8456" max="8457" width="9" style="1634"/>
    <col min="8458" max="8458" width="9.33203125" style="1634" bestFit="1" customWidth="1"/>
    <col min="8459" max="8459" width="4" style="1634" customWidth="1"/>
    <col min="8460" max="8460" width="5.109375" style="1634" customWidth="1"/>
    <col min="8461" max="8461" width="13.77734375" style="1634" customWidth="1"/>
    <col min="8462" max="8704" width="9" style="1634"/>
    <col min="8705" max="8705" width="4.88671875" style="1634" customWidth="1"/>
    <col min="8706" max="8706" width="13.21875" style="1634" customWidth="1"/>
    <col min="8707" max="8707" width="15.6640625" style="1634" customWidth="1"/>
    <col min="8708" max="8708" width="9.33203125" style="1634" bestFit="1" customWidth="1"/>
    <col min="8709" max="8709" width="13.44140625" style="1634" customWidth="1"/>
    <col min="8710" max="8710" width="9" style="1634"/>
    <col min="8711" max="8711" width="9.33203125" style="1634" bestFit="1" customWidth="1"/>
    <col min="8712" max="8713" width="9" style="1634"/>
    <col min="8714" max="8714" width="9.33203125" style="1634" bestFit="1" customWidth="1"/>
    <col min="8715" max="8715" width="4" style="1634" customWidth="1"/>
    <col min="8716" max="8716" width="5.109375" style="1634" customWidth="1"/>
    <col min="8717" max="8717" width="13.77734375" style="1634" customWidth="1"/>
    <col min="8718" max="8960" width="9" style="1634"/>
    <col min="8961" max="8961" width="4.88671875" style="1634" customWidth="1"/>
    <col min="8962" max="8962" width="13.21875" style="1634" customWidth="1"/>
    <col min="8963" max="8963" width="15.6640625" style="1634" customWidth="1"/>
    <col min="8964" max="8964" width="9.33203125" style="1634" bestFit="1" customWidth="1"/>
    <col min="8965" max="8965" width="13.44140625" style="1634" customWidth="1"/>
    <col min="8966" max="8966" width="9" style="1634"/>
    <col min="8967" max="8967" width="9.33203125" style="1634" bestFit="1" customWidth="1"/>
    <col min="8968" max="8969" width="9" style="1634"/>
    <col min="8970" max="8970" width="9.33203125" style="1634" bestFit="1" customWidth="1"/>
    <col min="8971" max="8971" width="4" style="1634" customWidth="1"/>
    <col min="8972" max="8972" width="5.109375" style="1634" customWidth="1"/>
    <col min="8973" max="8973" width="13.77734375" style="1634" customWidth="1"/>
    <col min="8974" max="9216" width="9" style="1634"/>
    <col min="9217" max="9217" width="4.88671875" style="1634" customWidth="1"/>
    <col min="9218" max="9218" width="13.21875" style="1634" customWidth="1"/>
    <col min="9219" max="9219" width="15.6640625" style="1634" customWidth="1"/>
    <col min="9220" max="9220" width="9.33203125" style="1634" bestFit="1" customWidth="1"/>
    <col min="9221" max="9221" width="13.44140625" style="1634" customWidth="1"/>
    <col min="9222" max="9222" width="9" style="1634"/>
    <col min="9223" max="9223" width="9.33203125" style="1634" bestFit="1" customWidth="1"/>
    <col min="9224" max="9225" width="9" style="1634"/>
    <col min="9226" max="9226" width="9.33203125" style="1634" bestFit="1" customWidth="1"/>
    <col min="9227" max="9227" width="4" style="1634" customWidth="1"/>
    <col min="9228" max="9228" width="5.109375" style="1634" customWidth="1"/>
    <col min="9229" max="9229" width="13.77734375" style="1634" customWidth="1"/>
    <col min="9230" max="9472" width="9" style="1634"/>
    <col min="9473" max="9473" width="4.88671875" style="1634" customWidth="1"/>
    <col min="9474" max="9474" width="13.21875" style="1634" customWidth="1"/>
    <col min="9475" max="9475" width="15.6640625" style="1634" customWidth="1"/>
    <col min="9476" max="9476" width="9.33203125" style="1634" bestFit="1" customWidth="1"/>
    <col min="9477" max="9477" width="13.44140625" style="1634" customWidth="1"/>
    <col min="9478" max="9478" width="9" style="1634"/>
    <col min="9479" max="9479" width="9.33203125" style="1634" bestFit="1" customWidth="1"/>
    <col min="9480" max="9481" width="9" style="1634"/>
    <col min="9482" max="9482" width="9.33203125" style="1634" bestFit="1" customWidth="1"/>
    <col min="9483" max="9483" width="4" style="1634" customWidth="1"/>
    <col min="9484" max="9484" width="5.109375" style="1634" customWidth="1"/>
    <col min="9485" max="9485" width="13.77734375" style="1634" customWidth="1"/>
    <col min="9486" max="9728" width="9" style="1634"/>
    <col min="9729" max="9729" width="4.88671875" style="1634" customWidth="1"/>
    <col min="9730" max="9730" width="13.21875" style="1634" customWidth="1"/>
    <col min="9731" max="9731" width="15.6640625" style="1634" customWidth="1"/>
    <col min="9732" max="9732" width="9.33203125" style="1634" bestFit="1" customWidth="1"/>
    <col min="9733" max="9733" width="13.44140625" style="1634" customWidth="1"/>
    <col min="9734" max="9734" width="9" style="1634"/>
    <col min="9735" max="9735" width="9.33203125" style="1634" bestFit="1" customWidth="1"/>
    <col min="9736" max="9737" width="9" style="1634"/>
    <col min="9738" max="9738" width="9.33203125" style="1634" bestFit="1" customWidth="1"/>
    <col min="9739" max="9739" width="4" style="1634" customWidth="1"/>
    <col min="9740" max="9740" width="5.109375" style="1634" customWidth="1"/>
    <col min="9741" max="9741" width="13.77734375" style="1634" customWidth="1"/>
    <col min="9742" max="9984" width="9" style="1634"/>
    <col min="9985" max="9985" width="4.88671875" style="1634" customWidth="1"/>
    <col min="9986" max="9986" width="13.21875" style="1634" customWidth="1"/>
    <col min="9987" max="9987" width="15.6640625" style="1634" customWidth="1"/>
    <col min="9988" max="9988" width="9.33203125" style="1634" bestFit="1" customWidth="1"/>
    <col min="9989" max="9989" width="13.44140625" style="1634" customWidth="1"/>
    <col min="9990" max="9990" width="9" style="1634"/>
    <col min="9991" max="9991" width="9.33203125" style="1634" bestFit="1" customWidth="1"/>
    <col min="9992" max="9993" width="9" style="1634"/>
    <col min="9994" max="9994" width="9.33203125" style="1634" bestFit="1" customWidth="1"/>
    <col min="9995" max="9995" width="4" style="1634" customWidth="1"/>
    <col min="9996" max="9996" width="5.109375" style="1634" customWidth="1"/>
    <col min="9997" max="9997" width="13.77734375" style="1634" customWidth="1"/>
    <col min="9998" max="10240" width="9" style="1634"/>
    <col min="10241" max="10241" width="4.88671875" style="1634" customWidth="1"/>
    <col min="10242" max="10242" width="13.21875" style="1634" customWidth="1"/>
    <col min="10243" max="10243" width="15.6640625" style="1634" customWidth="1"/>
    <col min="10244" max="10244" width="9.33203125" style="1634" bestFit="1" customWidth="1"/>
    <col min="10245" max="10245" width="13.44140625" style="1634" customWidth="1"/>
    <col min="10246" max="10246" width="9" style="1634"/>
    <col min="10247" max="10247" width="9.33203125" style="1634" bestFit="1" customWidth="1"/>
    <col min="10248" max="10249" width="9" style="1634"/>
    <col min="10250" max="10250" width="9.33203125" style="1634" bestFit="1" customWidth="1"/>
    <col min="10251" max="10251" width="4" style="1634" customWidth="1"/>
    <col min="10252" max="10252" width="5.109375" style="1634" customWidth="1"/>
    <col min="10253" max="10253" width="13.77734375" style="1634" customWidth="1"/>
    <col min="10254" max="10496" width="9" style="1634"/>
    <col min="10497" max="10497" width="4.88671875" style="1634" customWidth="1"/>
    <col min="10498" max="10498" width="13.21875" style="1634" customWidth="1"/>
    <col min="10499" max="10499" width="15.6640625" style="1634" customWidth="1"/>
    <col min="10500" max="10500" width="9.33203125" style="1634" bestFit="1" customWidth="1"/>
    <col min="10501" max="10501" width="13.44140625" style="1634" customWidth="1"/>
    <col min="10502" max="10502" width="9" style="1634"/>
    <col min="10503" max="10503" width="9.33203125" style="1634" bestFit="1" customWidth="1"/>
    <col min="10504" max="10505" width="9" style="1634"/>
    <col min="10506" max="10506" width="9.33203125" style="1634" bestFit="1" customWidth="1"/>
    <col min="10507" max="10507" width="4" style="1634" customWidth="1"/>
    <col min="10508" max="10508" width="5.109375" style="1634" customWidth="1"/>
    <col min="10509" max="10509" width="13.77734375" style="1634" customWidth="1"/>
    <col min="10510" max="10752" width="9" style="1634"/>
    <col min="10753" max="10753" width="4.88671875" style="1634" customWidth="1"/>
    <col min="10754" max="10754" width="13.21875" style="1634" customWidth="1"/>
    <col min="10755" max="10755" width="15.6640625" style="1634" customWidth="1"/>
    <col min="10756" max="10756" width="9.33203125" style="1634" bestFit="1" customWidth="1"/>
    <col min="10757" max="10757" width="13.44140625" style="1634" customWidth="1"/>
    <col min="10758" max="10758" width="9" style="1634"/>
    <col min="10759" max="10759" width="9.33203125" style="1634" bestFit="1" customWidth="1"/>
    <col min="10760" max="10761" width="9" style="1634"/>
    <col min="10762" max="10762" width="9.33203125" style="1634" bestFit="1" customWidth="1"/>
    <col min="10763" max="10763" width="4" style="1634" customWidth="1"/>
    <col min="10764" max="10764" width="5.109375" style="1634" customWidth="1"/>
    <col min="10765" max="10765" width="13.77734375" style="1634" customWidth="1"/>
    <col min="10766" max="11008" width="9" style="1634"/>
    <col min="11009" max="11009" width="4.88671875" style="1634" customWidth="1"/>
    <col min="11010" max="11010" width="13.21875" style="1634" customWidth="1"/>
    <col min="11011" max="11011" width="15.6640625" style="1634" customWidth="1"/>
    <col min="11012" max="11012" width="9.33203125" style="1634" bestFit="1" customWidth="1"/>
    <col min="11013" max="11013" width="13.44140625" style="1634" customWidth="1"/>
    <col min="11014" max="11014" width="9" style="1634"/>
    <col min="11015" max="11015" width="9.33203125" style="1634" bestFit="1" customWidth="1"/>
    <col min="11016" max="11017" width="9" style="1634"/>
    <col min="11018" max="11018" width="9.33203125" style="1634" bestFit="1" customWidth="1"/>
    <col min="11019" max="11019" width="4" style="1634" customWidth="1"/>
    <col min="11020" max="11020" width="5.109375" style="1634" customWidth="1"/>
    <col min="11021" max="11021" width="13.77734375" style="1634" customWidth="1"/>
    <col min="11022" max="11264" width="9" style="1634"/>
    <col min="11265" max="11265" width="4.88671875" style="1634" customWidth="1"/>
    <col min="11266" max="11266" width="13.21875" style="1634" customWidth="1"/>
    <col min="11267" max="11267" width="15.6640625" style="1634" customWidth="1"/>
    <col min="11268" max="11268" width="9.33203125" style="1634" bestFit="1" customWidth="1"/>
    <col min="11269" max="11269" width="13.44140625" style="1634" customWidth="1"/>
    <col min="11270" max="11270" width="9" style="1634"/>
    <col min="11271" max="11271" width="9.33203125" style="1634" bestFit="1" customWidth="1"/>
    <col min="11272" max="11273" width="9" style="1634"/>
    <col min="11274" max="11274" width="9.33203125" style="1634" bestFit="1" customWidth="1"/>
    <col min="11275" max="11275" width="4" style="1634" customWidth="1"/>
    <col min="11276" max="11276" width="5.109375" style="1634" customWidth="1"/>
    <col min="11277" max="11277" width="13.77734375" style="1634" customWidth="1"/>
    <col min="11278" max="11520" width="9" style="1634"/>
    <col min="11521" max="11521" width="4.88671875" style="1634" customWidth="1"/>
    <col min="11522" max="11522" width="13.21875" style="1634" customWidth="1"/>
    <col min="11523" max="11523" width="15.6640625" style="1634" customWidth="1"/>
    <col min="11524" max="11524" width="9.33203125" style="1634" bestFit="1" customWidth="1"/>
    <col min="11525" max="11525" width="13.44140625" style="1634" customWidth="1"/>
    <col min="11526" max="11526" width="9" style="1634"/>
    <col min="11527" max="11527" width="9.33203125" style="1634" bestFit="1" customWidth="1"/>
    <col min="11528" max="11529" width="9" style="1634"/>
    <col min="11530" max="11530" width="9.33203125" style="1634" bestFit="1" customWidth="1"/>
    <col min="11531" max="11531" width="4" style="1634" customWidth="1"/>
    <col min="11532" max="11532" width="5.109375" style="1634" customWidth="1"/>
    <col min="11533" max="11533" width="13.77734375" style="1634" customWidth="1"/>
    <col min="11534" max="11776" width="9" style="1634"/>
    <col min="11777" max="11777" width="4.88671875" style="1634" customWidth="1"/>
    <col min="11778" max="11778" width="13.21875" style="1634" customWidth="1"/>
    <col min="11779" max="11779" width="15.6640625" style="1634" customWidth="1"/>
    <col min="11780" max="11780" width="9.33203125" style="1634" bestFit="1" customWidth="1"/>
    <col min="11781" max="11781" width="13.44140625" style="1634" customWidth="1"/>
    <col min="11782" max="11782" width="9" style="1634"/>
    <col min="11783" max="11783" width="9.33203125" style="1634" bestFit="1" customWidth="1"/>
    <col min="11784" max="11785" width="9" style="1634"/>
    <col min="11786" max="11786" width="9.33203125" style="1634" bestFit="1" customWidth="1"/>
    <col min="11787" max="11787" width="4" style="1634" customWidth="1"/>
    <col min="11788" max="11788" width="5.109375" style="1634" customWidth="1"/>
    <col min="11789" max="11789" width="13.77734375" style="1634" customWidth="1"/>
    <col min="11790" max="12032" width="9" style="1634"/>
    <col min="12033" max="12033" width="4.88671875" style="1634" customWidth="1"/>
    <col min="12034" max="12034" width="13.21875" style="1634" customWidth="1"/>
    <col min="12035" max="12035" width="15.6640625" style="1634" customWidth="1"/>
    <col min="12036" max="12036" width="9.33203125" style="1634" bestFit="1" customWidth="1"/>
    <col min="12037" max="12037" width="13.44140625" style="1634" customWidth="1"/>
    <col min="12038" max="12038" width="9" style="1634"/>
    <col min="12039" max="12039" width="9.33203125" style="1634" bestFit="1" customWidth="1"/>
    <col min="12040" max="12041" width="9" style="1634"/>
    <col min="12042" max="12042" width="9.33203125" style="1634" bestFit="1" customWidth="1"/>
    <col min="12043" max="12043" width="4" style="1634" customWidth="1"/>
    <col min="12044" max="12044" width="5.109375" style="1634" customWidth="1"/>
    <col min="12045" max="12045" width="13.77734375" style="1634" customWidth="1"/>
    <col min="12046" max="12288" width="9" style="1634"/>
    <col min="12289" max="12289" width="4.88671875" style="1634" customWidth="1"/>
    <col min="12290" max="12290" width="13.21875" style="1634" customWidth="1"/>
    <col min="12291" max="12291" width="15.6640625" style="1634" customWidth="1"/>
    <col min="12292" max="12292" width="9.33203125" style="1634" bestFit="1" customWidth="1"/>
    <col min="12293" max="12293" width="13.44140625" style="1634" customWidth="1"/>
    <col min="12294" max="12294" width="9" style="1634"/>
    <col min="12295" max="12295" width="9.33203125" style="1634" bestFit="1" customWidth="1"/>
    <col min="12296" max="12297" width="9" style="1634"/>
    <col min="12298" max="12298" width="9.33203125" style="1634" bestFit="1" customWidth="1"/>
    <col min="12299" max="12299" width="4" style="1634" customWidth="1"/>
    <col min="12300" max="12300" width="5.109375" style="1634" customWidth="1"/>
    <col min="12301" max="12301" width="13.77734375" style="1634" customWidth="1"/>
    <col min="12302" max="12544" width="9" style="1634"/>
    <col min="12545" max="12545" width="4.88671875" style="1634" customWidth="1"/>
    <col min="12546" max="12546" width="13.21875" style="1634" customWidth="1"/>
    <col min="12547" max="12547" width="15.6640625" style="1634" customWidth="1"/>
    <col min="12548" max="12548" width="9.33203125" style="1634" bestFit="1" customWidth="1"/>
    <col min="12549" max="12549" width="13.44140625" style="1634" customWidth="1"/>
    <col min="12550" max="12550" width="9" style="1634"/>
    <col min="12551" max="12551" width="9.33203125" style="1634" bestFit="1" customWidth="1"/>
    <col min="12552" max="12553" width="9" style="1634"/>
    <col min="12554" max="12554" width="9.33203125" style="1634" bestFit="1" customWidth="1"/>
    <col min="12555" max="12555" width="4" style="1634" customWidth="1"/>
    <col min="12556" max="12556" width="5.109375" style="1634" customWidth="1"/>
    <col min="12557" max="12557" width="13.77734375" style="1634" customWidth="1"/>
    <col min="12558" max="12800" width="9" style="1634"/>
    <col min="12801" max="12801" width="4.88671875" style="1634" customWidth="1"/>
    <col min="12802" max="12802" width="13.21875" style="1634" customWidth="1"/>
    <col min="12803" max="12803" width="15.6640625" style="1634" customWidth="1"/>
    <col min="12804" max="12804" width="9.33203125" style="1634" bestFit="1" customWidth="1"/>
    <col min="12805" max="12805" width="13.44140625" style="1634" customWidth="1"/>
    <col min="12806" max="12806" width="9" style="1634"/>
    <col min="12807" max="12807" width="9.33203125" style="1634" bestFit="1" customWidth="1"/>
    <col min="12808" max="12809" width="9" style="1634"/>
    <col min="12810" max="12810" width="9.33203125" style="1634" bestFit="1" customWidth="1"/>
    <col min="12811" max="12811" width="4" style="1634" customWidth="1"/>
    <col min="12812" max="12812" width="5.109375" style="1634" customWidth="1"/>
    <col min="12813" max="12813" width="13.77734375" style="1634" customWidth="1"/>
    <col min="12814" max="13056" width="9" style="1634"/>
    <col min="13057" max="13057" width="4.88671875" style="1634" customWidth="1"/>
    <col min="13058" max="13058" width="13.21875" style="1634" customWidth="1"/>
    <col min="13059" max="13059" width="15.6640625" style="1634" customWidth="1"/>
    <col min="13060" max="13060" width="9.33203125" style="1634" bestFit="1" customWidth="1"/>
    <col min="13061" max="13061" width="13.44140625" style="1634" customWidth="1"/>
    <col min="13062" max="13062" width="9" style="1634"/>
    <col min="13063" max="13063" width="9.33203125" style="1634" bestFit="1" customWidth="1"/>
    <col min="13064" max="13065" width="9" style="1634"/>
    <col min="13066" max="13066" width="9.33203125" style="1634" bestFit="1" customWidth="1"/>
    <col min="13067" max="13067" width="4" style="1634" customWidth="1"/>
    <col min="13068" max="13068" width="5.109375" style="1634" customWidth="1"/>
    <col min="13069" max="13069" width="13.77734375" style="1634" customWidth="1"/>
    <col min="13070" max="13312" width="9" style="1634"/>
    <col min="13313" max="13313" width="4.88671875" style="1634" customWidth="1"/>
    <col min="13314" max="13314" width="13.21875" style="1634" customWidth="1"/>
    <col min="13315" max="13315" width="15.6640625" style="1634" customWidth="1"/>
    <col min="13316" max="13316" width="9.33203125" style="1634" bestFit="1" customWidth="1"/>
    <col min="13317" max="13317" width="13.44140625" style="1634" customWidth="1"/>
    <col min="13318" max="13318" width="9" style="1634"/>
    <col min="13319" max="13319" width="9.33203125" style="1634" bestFit="1" customWidth="1"/>
    <col min="13320" max="13321" width="9" style="1634"/>
    <col min="13322" max="13322" width="9.33203125" style="1634" bestFit="1" customWidth="1"/>
    <col min="13323" max="13323" width="4" style="1634" customWidth="1"/>
    <col min="13324" max="13324" width="5.109375" style="1634" customWidth="1"/>
    <col min="13325" max="13325" width="13.77734375" style="1634" customWidth="1"/>
    <col min="13326" max="13568" width="9" style="1634"/>
    <col min="13569" max="13569" width="4.88671875" style="1634" customWidth="1"/>
    <col min="13570" max="13570" width="13.21875" style="1634" customWidth="1"/>
    <col min="13571" max="13571" width="15.6640625" style="1634" customWidth="1"/>
    <col min="13572" max="13572" width="9.33203125" style="1634" bestFit="1" customWidth="1"/>
    <col min="13573" max="13573" width="13.44140625" style="1634" customWidth="1"/>
    <col min="13574" max="13574" width="9" style="1634"/>
    <col min="13575" max="13575" width="9.33203125" style="1634" bestFit="1" customWidth="1"/>
    <col min="13576" max="13577" width="9" style="1634"/>
    <col min="13578" max="13578" width="9.33203125" style="1634" bestFit="1" customWidth="1"/>
    <col min="13579" max="13579" width="4" style="1634" customWidth="1"/>
    <col min="13580" max="13580" width="5.109375" style="1634" customWidth="1"/>
    <col min="13581" max="13581" width="13.77734375" style="1634" customWidth="1"/>
    <col min="13582" max="13824" width="9" style="1634"/>
    <col min="13825" max="13825" width="4.88671875" style="1634" customWidth="1"/>
    <col min="13826" max="13826" width="13.21875" style="1634" customWidth="1"/>
    <col min="13827" max="13827" width="15.6640625" style="1634" customWidth="1"/>
    <col min="13828" max="13828" width="9.33203125" style="1634" bestFit="1" customWidth="1"/>
    <col min="13829" max="13829" width="13.44140625" style="1634" customWidth="1"/>
    <col min="13830" max="13830" width="9" style="1634"/>
    <col min="13831" max="13831" width="9.33203125" style="1634" bestFit="1" customWidth="1"/>
    <col min="13832" max="13833" width="9" style="1634"/>
    <col min="13834" max="13834" width="9.33203125" style="1634" bestFit="1" customWidth="1"/>
    <col min="13835" max="13835" width="4" style="1634" customWidth="1"/>
    <col min="13836" max="13836" width="5.109375" style="1634" customWidth="1"/>
    <col min="13837" max="13837" width="13.77734375" style="1634" customWidth="1"/>
    <col min="13838" max="14080" width="9" style="1634"/>
    <col min="14081" max="14081" width="4.88671875" style="1634" customWidth="1"/>
    <col min="14082" max="14082" width="13.21875" style="1634" customWidth="1"/>
    <col min="14083" max="14083" width="15.6640625" style="1634" customWidth="1"/>
    <col min="14084" max="14084" width="9.33203125" style="1634" bestFit="1" customWidth="1"/>
    <col min="14085" max="14085" width="13.44140625" style="1634" customWidth="1"/>
    <col min="14086" max="14086" width="9" style="1634"/>
    <col min="14087" max="14087" width="9.33203125" style="1634" bestFit="1" customWidth="1"/>
    <col min="14088" max="14089" width="9" style="1634"/>
    <col min="14090" max="14090" width="9.33203125" style="1634" bestFit="1" customWidth="1"/>
    <col min="14091" max="14091" width="4" style="1634" customWidth="1"/>
    <col min="14092" max="14092" width="5.109375" style="1634" customWidth="1"/>
    <col min="14093" max="14093" width="13.77734375" style="1634" customWidth="1"/>
    <col min="14094" max="14336" width="9" style="1634"/>
    <col min="14337" max="14337" width="4.88671875" style="1634" customWidth="1"/>
    <col min="14338" max="14338" width="13.21875" style="1634" customWidth="1"/>
    <col min="14339" max="14339" width="15.6640625" style="1634" customWidth="1"/>
    <col min="14340" max="14340" width="9.33203125" style="1634" bestFit="1" customWidth="1"/>
    <col min="14341" max="14341" width="13.44140625" style="1634" customWidth="1"/>
    <col min="14342" max="14342" width="9" style="1634"/>
    <col min="14343" max="14343" width="9.33203125" style="1634" bestFit="1" customWidth="1"/>
    <col min="14344" max="14345" width="9" style="1634"/>
    <col min="14346" max="14346" width="9.33203125" style="1634" bestFit="1" customWidth="1"/>
    <col min="14347" max="14347" width="4" style="1634" customWidth="1"/>
    <col min="14348" max="14348" width="5.109375" style="1634" customWidth="1"/>
    <col min="14349" max="14349" width="13.77734375" style="1634" customWidth="1"/>
    <col min="14350" max="14592" width="9" style="1634"/>
    <col min="14593" max="14593" width="4.88671875" style="1634" customWidth="1"/>
    <col min="14594" max="14594" width="13.21875" style="1634" customWidth="1"/>
    <col min="14595" max="14595" width="15.6640625" style="1634" customWidth="1"/>
    <col min="14596" max="14596" width="9.33203125" style="1634" bestFit="1" customWidth="1"/>
    <col min="14597" max="14597" width="13.44140625" style="1634" customWidth="1"/>
    <col min="14598" max="14598" width="9" style="1634"/>
    <col min="14599" max="14599" width="9.33203125" style="1634" bestFit="1" customWidth="1"/>
    <col min="14600" max="14601" width="9" style="1634"/>
    <col min="14602" max="14602" width="9.33203125" style="1634" bestFit="1" customWidth="1"/>
    <col min="14603" max="14603" width="4" style="1634" customWidth="1"/>
    <col min="14604" max="14604" width="5.109375" style="1634" customWidth="1"/>
    <col min="14605" max="14605" width="13.77734375" style="1634" customWidth="1"/>
    <col min="14606" max="14848" width="9" style="1634"/>
    <col min="14849" max="14849" width="4.88671875" style="1634" customWidth="1"/>
    <col min="14850" max="14850" width="13.21875" style="1634" customWidth="1"/>
    <col min="14851" max="14851" width="15.6640625" style="1634" customWidth="1"/>
    <col min="14852" max="14852" width="9.33203125" style="1634" bestFit="1" customWidth="1"/>
    <col min="14853" max="14853" width="13.44140625" style="1634" customWidth="1"/>
    <col min="14854" max="14854" width="9" style="1634"/>
    <col min="14855" max="14855" width="9.33203125" style="1634" bestFit="1" customWidth="1"/>
    <col min="14856" max="14857" width="9" style="1634"/>
    <col min="14858" max="14858" width="9.33203125" style="1634" bestFit="1" customWidth="1"/>
    <col min="14859" max="14859" width="4" style="1634" customWidth="1"/>
    <col min="14860" max="14860" width="5.109375" style="1634" customWidth="1"/>
    <col min="14861" max="14861" width="13.77734375" style="1634" customWidth="1"/>
    <col min="14862" max="15104" width="9" style="1634"/>
    <col min="15105" max="15105" width="4.88671875" style="1634" customWidth="1"/>
    <col min="15106" max="15106" width="13.21875" style="1634" customWidth="1"/>
    <col min="15107" max="15107" width="15.6640625" style="1634" customWidth="1"/>
    <col min="15108" max="15108" width="9.33203125" style="1634" bestFit="1" customWidth="1"/>
    <col min="15109" max="15109" width="13.44140625" style="1634" customWidth="1"/>
    <col min="15110" max="15110" width="9" style="1634"/>
    <col min="15111" max="15111" width="9.33203125" style="1634" bestFit="1" customWidth="1"/>
    <col min="15112" max="15113" width="9" style="1634"/>
    <col min="15114" max="15114" width="9.33203125" style="1634" bestFit="1" customWidth="1"/>
    <col min="15115" max="15115" width="4" style="1634" customWidth="1"/>
    <col min="15116" max="15116" width="5.109375" style="1634" customWidth="1"/>
    <col min="15117" max="15117" width="13.77734375" style="1634" customWidth="1"/>
    <col min="15118" max="15360" width="9" style="1634"/>
    <col min="15361" max="15361" width="4.88671875" style="1634" customWidth="1"/>
    <col min="15362" max="15362" width="13.21875" style="1634" customWidth="1"/>
    <col min="15363" max="15363" width="15.6640625" style="1634" customWidth="1"/>
    <col min="15364" max="15364" width="9.33203125" style="1634" bestFit="1" customWidth="1"/>
    <col min="15365" max="15365" width="13.44140625" style="1634" customWidth="1"/>
    <col min="15366" max="15366" width="9" style="1634"/>
    <col min="15367" max="15367" width="9.33203125" style="1634" bestFit="1" customWidth="1"/>
    <col min="15368" max="15369" width="9" style="1634"/>
    <col min="15370" max="15370" width="9.33203125" style="1634" bestFit="1" customWidth="1"/>
    <col min="15371" max="15371" width="4" style="1634" customWidth="1"/>
    <col min="15372" max="15372" width="5.109375" style="1634" customWidth="1"/>
    <col min="15373" max="15373" width="13.77734375" style="1634" customWidth="1"/>
    <col min="15374" max="15616" width="9" style="1634"/>
    <col min="15617" max="15617" width="4.88671875" style="1634" customWidth="1"/>
    <col min="15618" max="15618" width="13.21875" style="1634" customWidth="1"/>
    <col min="15619" max="15619" width="15.6640625" style="1634" customWidth="1"/>
    <col min="15620" max="15620" width="9.33203125" style="1634" bestFit="1" customWidth="1"/>
    <col min="15621" max="15621" width="13.44140625" style="1634" customWidth="1"/>
    <col min="15622" max="15622" width="9" style="1634"/>
    <col min="15623" max="15623" width="9.33203125" style="1634" bestFit="1" customWidth="1"/>
    <col min="15624" max="15625" width="9" style="1634"/>
    <col min="15626" max="15626" width="9.33203125" style="1634" bestFit="1" customWidth="1"/>
    <col min="15627" max="15627" width="4" style="1634" customWidth="1"/>
    <col min="15628" max="15628" width="5.109375" style="1634" customWidth="1"/>
    <col min="15629" max="15629" width="13.77734375" style="1634" customWidth="1"/>
    <col min="15630" max="15872" width="9" style="1634"/>
    <col min="15873" max="15873" width="4.88671875" style="1634" customWidth="1"/>
    <col min="15874" max="15874" width="13.21875" style="1634" customWidth="1"/>
    <col min="15875" max="15875" width="15.6640625" style="1634" customWidth="1"/>
    <col min="15876" max="15876" width="9.33203125" style="1634" bestFit="1" customWidth="1"/>
    <col min="15877" max="15877" width="13.44140625" style="1634" customWidth="1"/>
    <col min="15878" max="15878" width="9" style="1634"/>
    <col min="15879" max="15879" width="9.33203125" style="1634" bestFit="1" customWidth="1"/>
    <col min="15880" max="15881" width="9" style="1634"/>
    <col min="15882" max="15882" width="9.33203125" style="1634" bestFit="1" customWidth="1"/>
    <col min="15883" max="15883" width="4" style="1634" customWidth="1"/>
    <col min="15884" max="15884" width="5.109375" style="1634" customWidth="1"/>
    <col min="15885" max="15885" width="13.77734375" style="1634" customWidth="1"/>
    <col min="15886" max="16128" width="9" style="1634"/>
    <col min="16129" max="16129" width="4.88671875" style="1634" customWidth="1"/>
    <col min="16130" max="16130" width="13.21875" style="1634" customWidth="1"/>
    <col min="16131" max="16131" width="15.6640625" style="1634" customWidth="1"/>
    <col min="16132" max="16132" width="9.33203125" style="1634" bestFit="1" customWidth="1"/>
    <col min="16133" max="16133" width="13.44140625" style="1634" customWidth="1"/>
    <col min="16134" max="16134" width="9" style="1634"/>
    <col min="16135" max="16135" width="9.33203125" style="1634" bestFit="1" customWidth="1"/>
    <col min="16136" max="16137" width="9" style="1634"/>
    <col min="16138" max="16138" width="9.33203125" style="1634" bestFit="1" customWidth="1"/>
    <col min="16139" max="16139" width="4" style="1634" customWidth="1"/>
    <col min="16140" max="16140" width="5.109375" style="1634" customWidth="1"/>
    <col min="16141" max="16141" width="13.77734375" style="1634" customWidth="1"/>
    <col min="16142" max="16384" width="9" style="1634"/>
  </cols>
  <sheetData>
    <row r="1" spans="1:257" s="1698" customFormat="1" ht="15" thickBot="1">
      <c r="A1" s="1692"/>
      <c r="B1" s="1699" t="s">
        <v>1295</v>
      </c>
      <c r="C1" s="1693">
        <f>项目基本情况!D3</f>
        <v>43999</v>
      </c>
      <c r="D1" s="1699" t="s">
        <v>1296</v>
      </c>
      <c r="E1" s="1694">
        <f>'数据-取费表'!B22</f>
        <v>3</v>
      </c>
      <c r="F1" s="1699" t="s">
        <v>1297</v>
      </c>
      <c r="G1" s="1695">
        <f ca="1">INDIRECT("d"&amp;$K$1)/100</f>
        <v>4.7500000000000001E-2</v>
      </c>
      <c r="H1" s="1699" t="s">
        <v>1327</v>
      </c>
      <c r="I1" s="1695">
        <f ca="1">F4/100</f>
        <v>1.4999999999999999E-2</v>
      </c>
      <c r="J1" s="1700">
        <f>IF(C1&gt;C13,0,MATCH(C1,C$13:C$100,-1))+IF(SUMIF(C13:C100,C1,D13:D100)=0,13,12)</f>
        <v>13</v>
      </c>
      <c r="K1" s="1700">
        <f ca="1">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6" thickTop="1" thickBot="1">
      <c r="A2" s="1635"/>
      <c r="B2" s="1635"/>
      <c r="C2" s="1635"/>
      <c r="D2" s="1635" t="s">
        <v>1298</v>
      </c>
      <c r="E2" s="1635"/>
      <c r="F2" s="1635" t="s">
        <v>1299</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1300</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1301</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1302</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1303</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5" thickBot="1">
      <c r="B7" s="1649" t="s">
        <v>1304</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399999999999999">
      <c r="A9" s="1657"/>
      <c r="B9" s="1658" t="s">
        <v>1305</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2">
      <c r="A10" s="1663"/>
      <c r="B10" s="1664" t="s">
        <v>1306</v>
      </c>
      <c r="C10" s="1663"/>
      <c r="D10" s="1663"/>
      <c r="E10" s="1663"/>
      <c r="F10" s="1663"/>
      <c r="G10" s="1663"/>
      <c r="H10" s="1663"/>
      <c r="I10" s="1637"/>
      <c r="J10" s="1637"/>
      <c r="K10" s="1663"/>
      <c r="L10" s="1664" t="s">
        <v>1307</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1308</v>
      </c>
      <c r="C11" s="1668" t="s">
        <v>1309</v>
      </c>
      <c r="D11" s="1669" t="s">
        <v>1310</v>
      </c>
      <c r="E11" s="1670"/>
      <c r="F11" s="1669" t="s">
        <v>1311</v>
      </c>
      <c r="G11" s="1671"/>
      <c r="H11" s="1670"/>
      <c r="I11" s="1669" t="s">
        <v>1312</v>
      </c>
      <c r="J11" s="1670"/>
      <c r="K11" s="1666"/>
      <c r="L11" s="1667" t="s">
        <v>1308</v>
      </c>
      <c r="M11" s="1668" t="s">
        <v>1309</v>
      </c>
      <c r="N11" s="1667" t="s">
        <v>1313</v>
      </c>
      <c r="O11" s="1669" t="s">
        <v>1314</v>
      </c>
      <c r="P11" s="1671"/>
      <c r="Q11" s="1671"/>
      <c r="R11" s="1671"/>
      <c r="S11" s="1671"/>
      <c r="T11" s="1670"/>
      <c r="U11" s="1669" t="s">
        <v>1315</v>
      </c>
      <c r="V11" s="1671"/>
      <c r="W11" s="1670"/>
      <c r="X11" s="1667" t="s">
        <v>1316</v>
      </c>
      <c r="Y11" s="1667" t="s">
        <v>1317</v>
      </c>
      <c r="Z11" s="1667" t="s">
        <v>1318</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1319</v>
      </c>
      <c r="E12" s="1676" t="s">
        <v>1320</v>
      </c>
      <c r="F12" s="1676" t="s">
        <v>1321</v>
      </c>
      <c r="G12" s="1676" t="s">
        <v>1322</v>
      </c>
      <c r="H12" s="1676" t="s">
        <v>1304</v>
      </c>
      <c r="I12" s="1677" t="s">
        <v>1323</v>
      </c>
      <c r="J12" s="1677" t="s">
        <v>1323</v>
      </c>
      <c r="K12" s="1673"/>
      <c r="L12" s="1674"/>
      <c r="M12" s="1675"/>
      <c r="N12" s="1674"/>
      <c r="O12" s="1677" t="s">
        <v>1324</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31.2">
      <c r="A13" s="1679"/>
      <c r="B13" s="1680" t="s">
        <v>1325</v>
      </c>
      <c r="C13" s="1681">
        <v>42301</v>
      </c>
      <c r="D13" s="1682">
        <v>4.3499999999999996</v>
      </c>
      <c r="E13" s="1682">
        <v>4.3499999999999996</v>
      </c>
      <c r="F13" s="1682">
        <v>4.75</v>
      </c>
      <c r="G13" s="1682">
        <v>4.75</v>
      </c>
      <c r="H13" s="1682">
        <v>4.9000000000000004</v>
      </c>
      <c r="I13" s="1682">
        <v>2.75</v>
      </c>
      <c r="J13" s="1682">
        <v>3.25</v>
      </c>
      <c r="K13" s="1679"/>
      <c r="L13" s="1680" t="s">
        <v>1325</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6.8">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1326</v>
      </c>
      <c r="Y42" s="1686" t="s">
        <v>1326</v>
      </c>
      <c r="Z42" s="1686" t="s">
        <v>1326</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1326</v>
      </c>
      <c r="Y43" s="1686" t="s">
        <v>1326</v>
      </c>
      <c r="Z43" s="1686" t="s">
        <v>1326</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1326</v>
      </c>
      <c r="Y44" s="1686" t="s">
        <v>1326</v>
      </c>
      <c r="Z44" s="1686" t="s">
        <v>1326</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1326</v>
      </c>
      <c r="Y45" s="1686" t="s">
        <v>1326</v>
      </c>
      <c r="Z45" s="1686" t="s">
        <v>1326</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1326</v>
      </c>
      <c r="Y46" s="1686" t="s">
        <v>1326</v>
      </c>
      <c r="Z46" s="1686" t="s">
        <v>1326</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1326</v>
      </c>
      <c r="Y47" s="1686" t="s">
        <v>1326</v>
      </c>
      <c r="Z47" s="1686" t="s">
        <v>1326</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1326</v>
      </c>
      <c r="Y48" s="1686" t="s">
        <v>1326</v>
      </c>
      <c r="Z48" s="1686" t="s">
        <v>1326</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1326</v>
      </c>
      <c r="Y49" s="1686" t="s">
        <v>1326</v>
      </c>
      <c r="Z49" s="1686" t="s">
        <v>1326</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1326</v>
      </c>
      <c r="Y50" s="1686" t="s">
        <v>1326</v>
      </c>
      <c r="Z50" s="1686" t="s">
        <v>1326</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1326</v>
      </c>
      <c r="V51" s="1686" t="s">
        <v>1326</v>
      </c>
      <c r="W51" s="1686" t="s">
        <v>1326</v>
      </c>
      <c r="X51" s="1686" t="s">
        <v>1326</v>
      </c>
      <c r="Y51" s="1686" t="s">
        <v>1326</v>
      </c>
      <c r="Z51" s="1686" t="s">
        <v>1326</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1326</v>
      </c>
      <c r="J55" s="1686" t="s">
        <v>1326</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72" t="s">
        <v>1367</v>
      </c>
      <c r="E1" s="1766" t="s">
        <v>1371</v>
      </c>
      <c r="F1" s="1767" t="s">
        <v>1375</v>
      </c>
    </row>
    <row r="2" spans="1:13" ht="19.8">
      <c r="A2" s="1773" t="s">
        <v>1368</v>
      </c>
    </row>
    <row r="3" spans="1:13" ht="15.6">
      <c r="A3" s="1774" t="s">
        <v>1369</v>
      </c>
    </row>
    <row r="4" spans="1:13">
      <c r="A4" s="1764" t="s">
        <v>1370</v>
      </c>
      <c r="B4" s="1769" t="s">
        <v>1372</v>
      </c>
      <c r="C4" s="1770"/>
      <c r="D4" s="1771"/>
      <c r="E4" s="1769" t="s">
        <v>27</v>
      </c>
      <c r="F4" s="1770"/>
      <c r="G4" s="1771"/>
      <c r="H4" s="1769" t="s">
        <v>1373</v>
      </c>
      <c r="I4" s="1770"/>
      <c r="J4" s="1771"/>
      <c r="K4" s="1769" t="s">
        <v>6</v>
      </c>
      <c r="L4" s="1770"/>
      <c r="M4" s="1771"/>
    </row>
    <row r="5" spans="1:13">
      <c r="A5" s="1765" t="s">
        <v>1374</v>
      </c>
      <c r="B5" s="1764" t="s">
        <v>1376</v>
      </c>
      <c r="C5" s="1764" t="s">
        <v>1377</v>
      </c>
      <c r="D5" s="1764" t="s">
        <v>1378</v>
      </c>
      <c r="E5" s="1764" t="s">
        <v>1376</v>
      </c>
      <c r="F5" s="1764" t="s">
        <v>1377</v>
      </c>
      <c r="G5" s="1764" t="s">
        <v>1378</v>
      </c>
      <c r="H5" s="1764" t="s">
        <v>1376</v>
      </c>
      <c r="I5" s="1764" t="s">
        <v>1377</v>
      </c>
      <c r="J5" s="1764" t="s">
        <v>1378</v>
      </c>
      <c r="K5" s="1764" t="s">
        <v>1376</v>
      </c>
      <c r="L5" s="1764" t="s">
        <v>1377</v>
      </c>
      <c r="M5" s="1764" t="s">
        <v>1378</v>
      </c>
    </row>
    <row r="6" spans="1:13">
      <c r="A6" s="1768" t="s">
        <v>212</v>
      </c>
      <c r="B6" s="1775">
        <v>26980</v>
      </c>
      <c r="C6" s="1775">
        <v>32980</v>
      </c>
      <c r="D6" s="1775">
        <v>29980</v>
      </c>
      <c r="E6" s="1775">
        <v>26170</v>
      </c>
      <c r="F6" s="1775">
        <v>31990</v>
      </c>
      <c r="G6" s="1775">
        <v>29080</v>
      </c>
      <c r="H6" s="1775">
        <v>25850</v>
      </c>
      <c r="I6" s="1775">
        <v>31590</v>
      </c>
      <c r="J6" s="1775">
        <v>28720</v>
      </c>
      <c r="K6" s="1775">
        <v>9860</v>
      </c>
      <c r="L6" s="1776">
        <v>13340</v>
      </c>
      <c r="M6" s="1775">
        <v>11600</v>
      </c>
    </row>
    <row r="7" spans="1:13">
      <c r="A7" s="1768" t="s">
        <v>269</v>
      </c>
      <c r="B7" s="1775">
        <v>21970</v>
      </c>
      <c r="C7" s="1775">
        <v>28730</v>
      </c>
      <c r="D7" s="1775">
        <v>25350</v>
      </c>
      <c r="E7" s="1775">
        <v>21480</v>
      </c>
      <c r="F7" s="1775">
        <v>28080</v>
      </c>
      <c r="G7" s="1775">
        <v>24780</v>
      </c>
      <c r="H7" s="1775">
        <v>21250</v>
      </c>
      <c r="I7" s="1775">
        <v>27790</v>
      </c>
      <c r="J7" s="1775">
        <v>24520</v>
      </c>
      <c r="K7" s="1775">
        <v>6660</v>
      </c>
      <c r="L7" s="1776">
        <v>10000</v>
      </c>
      <c r="M7" s="1775">
        <v>8330</v>
      </c>
    </row>
    <row r="8" spans="1:13">
      <c r="A8" s="1768" t="s">
        <v>442</v>
      </c>
      <c r="B8" s="1775">
        <v>17430</v>
      </c>
      <c r="C8" s="1775">
        <v>24410</v>
      </c>
      <c r="D8" s="1775">
        <v>20920</v>
      </c>
      <c r="E8" s="1775">
        <v>17140</v>
      </c>
      <c r="F8" s="1775">
        <v>24000</v>
      </c>
      <c r="G8" s="1775">
        <v>20570</v>
      </c>
      <c r="H8" s="1775">
        <v>16990</v>
      </c>
      <c r="I8" s="1775">
        <v>23790</v>
      </c>
      <c r="J8" s="1775">
        <v>20390</v>
      </c>
      <c r="K8" s="1775">
        <v>4530</v>
      </c>
      <c r="L8" s="1776">
        <v>6790</v>
      </c>
      <c r="M8" s="1775">
        <v>5660</v>
      </c>
    </row>
    <row r="9" spans="1:13">
      <c r="A9" s="1768" t="s">
        <v>137</v>
      </c>
      <c r="B9" s="1775">
        <v>13330</v>
      </c>
      <c r="C9" s="1775">
        <v>19990</v>
      </c>
      <c r="D9" s="1775">
        <v>16660</v>
      </c>
      <c r="E9" s="1775">
        <v>13160</v>
      </c>
      <c r="F9" s="1775">
        <v>19740</v>
      </c>
      <c r="G9" s="1775">
        <v>16450</v>
      </c>
      <c r="H9" s="1775">
        <v>13060</v>
      </c>
      <c r="I9" s="1775">
        <v>19600</v>
      </c>
      <c r="J9" s="1775">
        <v>16330</v>
      </c>
      <c r="K9" s="1775">
        <v>3090</v>
      </c>
      <c r="L9" s="1776">
        <v>4650</v>
      </c>
      <c r="M9" s="1775">
        <v>3870</v>
      </c>
    </row>
    <row r="10" spans="1:13">
      <c r="A10" s="1768" t="s">
        <v>523</v>
      </c>
      <c r="B10" s="1775">
        <v>10420</v>
      </c>
      <c r="C10" s="1775">
        <v>15620</v>
      </c>
      <c r="D10" s="1775">
        <v>13020</v>
      </c>
      <c r="E10" s="1775">
        <v>10310</v>
      </c>
      <c r="F10" s="1775">
        <v>15470</v>
      </c>
      <c r="G10" s="1775">
        <v>12890</v>
      </c>
      <c r="H10" s="1775">
        <v>10250</v>
      </c>
      <c r="I10" s="1775">
        <v>15370</v>
      </c>
      <c r="J10" s="1775">
        <v>12810</v>
      </c>
      <c r="K10" s="1775">
        <v>2140</v>
      </c>
      <c r="L10" s="1776">
        <v>3200</v>
      </c>
      <c r="M10" s="1775">
        <v>2670</v>
      </c>
    </row>
    <row r="11" spans="1:13">
      <c r="A11" s="1768" t="s">
        <v>56</v>
      </c>
      <c r="B11" s="1775">
        <v>8130</v>
      </c>
      <c r="C11" s="1775">
        <v>12190</v>
      </c>
      <c r="D11" s="1775">
        <v>10160</v>
      </c>
      <c r="E11" s="1775">
        <v>8060</v>
      </c>
      <c r="F11" s="1775">
        <v>12080</v>
      </c>
      <c r="G11" s="1775">
        <v>10070</v>
      </c>
      <c r="H11" s="1775">
        <v>8010</v>
      </c>
      <c r="I11" s="1775">
        <v>12010</v>
      </c>
      <c r="J11" s="1775">
        <v>10010</v>
      </c>
      <c r="K11" s="1775">
        <v>1490</v>
      </c>
      <c r="L11" s="1776">
        <v>2250</v>
      </c>
      <c r="M11" s="1775">
        <v>1870</v>
      </c>
    </row>
    <row r="12" spans="1:13">
      <c r="A12" s="1768" t="s">
        <v>526</v>
      </c>
      <c r="B12" s="1775">
        <v>5940</v>
      </c>
      <c r="C12" s="1775">
        <v>8900</v>
      </c>
      <c r="D12" s="1775">
        <v>7420</v>
      </c>
      <c r="E12" s="1775">
        <v>5880</v>
      </c>
      <c r="F12" s="1775">
        <v>8820</v>
      </c>
      <c r="G12" s="1775">
        <v>7350</v>
      </c>
      <c r="H12" s="1775">
        <v>5840</v>
      </c>
      <c r="I12" s="1775">
        <v>8760</v>
      </c>
      <c r="J12" s="1775">
        <v>7300</v>
      </c>
      <c r="K12" s="1775">
        <v>1060</v>
      </c>
      <c r="L12" s="1776">
        <v>1600</v>
      </c>
      <c r="M12" s="1775">
        <v>1330</v>
      </c>
    </row>
    <row r="13" spans="1:13">
      <c r="A13" s="1768" t="s">
        <v>528</v>
      </c>
      <c r="B13" s="1775">
        <v>3970</v>
      </c>
      <c r="C13" s="1775">
        <v>6330</v>
      </c>
      <c r="D13" s="1775">
        <v>5150</v>
      </c>
      <c r="E13" s="1775">
        <v>3920</v>
      </c>
      <c r="F13" s="1775">
        <v>6260</v>
      </c>
      <c r="G13" s="1775">
        <v>5090</v>
      </c>
      <c r="H13" s="1775">
        <v>3890</v>
      </c>
      <c r="I13" s="1775">
        <v>6210</v>
      </c>
      <c r="J13" s="1775">
        <v>5050</v>
      </c>
      <c r="K13" s="1775">
        <v>780</v>
      </c>
      <c r="L13" s="1776">
        <v>1160</v>
      </c>
      <c r="M13" s="1775">
        <v>970</v>
      </c>
    </row>
    <row r="14" spans="1:13">
      <c r="A14" s="1768" t="s">
        <v>530</v>
      </c>
      <c r="B14" s="1775">
        <v>2680</v>
      </c>
      <c r="C14" s="1775">
        <v>4280</v>
      </c>
      <c r="D14" s="1775">
        <v>3480</v>
      </c>
      <c r="E14" s="1775">
        <v>2640</v>
      </c>
      <c r="F14" s="1775">
        <v>4220</v>
      </c>
      <c r="G14" s="1775">
        <v>3430</v>
      </c>
      <c r="H14" s="1775">
        <v>2620</v>
      </c>
      <c r="I14" s="1775">
        <v>4180</v>
      </c>
      <c r="J14" s="1775">
        <v>3400</v>
      </c>
      <c r="K14" s="1775">
        <v>580</v>
      </c>
      <c r="L14" s="1776">
        <v>880</v>
      </c>
      <c r="M14" s="1775">
        <v>730</v>
      </c>
    </row>
    <row r="15" spans="1:13">
      <c r="A15" s="1768" t="s">
        <v>534</v>
      </c>
      <c r="B15" s="1775">
        <v>1700</v>
      </c>
      <c r="C15" s="1775">
        <v>2840</v>
      </c>
      <c r="D15" s="1775">
        <v>2270</v>
      </c>
      <c r="E15" s="1775">
        <v>1670</v>
      </c>
      <c r="F15" s="1775">
        <v>2790</v>
      </c>
      <c r="G15" s="1775">
        <v>2230</v>
      </c>
      <c r="H15" s="1775">
        <v>1650</v>
      </c>
      <c r="I15" s="1775">
        <v>2750</v>
      </c>
      <c r="J15" s="1775">
        <v>2200</v>
      </c>
      <c r="K15" s="1775">
        <v>450</v>
      </c>
      <c r="L15" s="1776">
        <v>670</v>
      </c>
      <c r="M15" s="1775">
        <v>560</v>
      </c>
    </row>
    <row r="16" spans="1:13">
      <c r="A16" s="1768" t="s">
        <v>814</v>
      </c>
      <c r="B16" s="1775">
        <v>1070</v>
      </c>
      <c r="C16" s="1775">
        <v>1790</v>
      </c>
      <c r="D16" s="1775">
        <v>1430</v>
      </c>
      <c r="E16" s="1775">
        <v>1050</v>
      </c>
      <c r="F16" s="1775">
        <v>1750</v>
      </c>
      <c r="G16" s="1775">
        <v>1400</v>
      </c>
      <c r="H16" s="1775">
        <v>1030</v>
      </c>
      <c r="I16" s="1775">
        <v>1730</v>
      </c>
      <c r="J16" s="1775">
        <v>1380</v>
      </c>
      <c r="K16" s="1775">
        <v>350</v>
      </c>
      <c r="L16" s="1776">
        <v>530</v>
      </c>
      <c r="M16" s="1775">
        <v>440</v>
      </c>
    </row>
    <row r="17" spans="1:13">
      <c r="A17" s="1768" t="s">
        <v>815</v>
      </c>
      <c r="B17" s="1775">
        <v>680</v>
      </c>
      <c r="C17" s="1775">
        <v>1120</v>
      </c>
      <c r="D17" s="1775">
        <v>900</v>
      </c>
      <c r="E17" s="1775">
        <v>650</v>
      </c>
      <c r="F17" s="1775">
        <v>1090</v>
      </c>
      <c r="G17" s="1775">
        <v>870</v>
      </c>
      <c r="H17" s="1775">
        <v>630</v>
      </c>
      <c r="I17" s="1775">
        <v>1070</v>
      </c>
      <c r="J17" s="1775">
        <v>850</v>
      </c>
      <c r="K17" s="1775">
        <v>280</v>
      </c>
      <c r="L17" s="1776">
        <v>420</v>
      </c>
      <c r="M17" s="1775">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D1" workbookViewId="0">
      <selection activeCell="O25" sqref="O25"/>
    </sheetView>
  </sheetViews>
  <sheetFormatPr defaultRowHeight="14.4"/>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Sheet2</vt:lpstr>
      <vt:lpstr>数据-汇总表</vt:lpstr>
      <vt:lpstr>数据-取费表</vt:lpstr>
      <vt:lpstr>估价对象房地状况</vt:lpstr>
      <vt:lpstr>系统读取表</vt:lpstr>
      <vt:lpstr>结果表</vt:lpstr>
      <vt:lpstr>成本法</vt:lpstr>
      <vt:lpstr>成本法 (元)</vt:lpstr>
      <vt:lpstr>假设开发法</vt:lpstr>
      <vt:lpstr>收益法</vt:lpstr>
      <vt:lpstr>结果表-基准</vt:lpstr>
      <vt:lpstr>收益法（汇总）</vt:lpstr>
      <vt:lpstr>酒店收入计算</vt:lpstr>
      <vt:lpstr>比较法-住宅</vt:lpstr>
      <vt:lpstr>比较法-商业</vt:lpstr>
      <vt:lpstr>比较法-办公</vt:lpstr>
      <vt:lpstr>收益法 (元)</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Sheet3</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2020-07-28T01:38:16Z</dcterms:modified>
</cp:coreProperties>
</file>