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<sst xmlns="http://schemas.openxmlformats.org/spreadsheetml/2006/main" count="5778" uniqueCount="1142">
  <si>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</si>
  <si>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</si>
  <si>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</si>
  <si>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</si>
  <si>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</si>
  <si>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</si>
  <si>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</si>
  <si>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</si>
  <si>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</si>
  <si>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</si>
  <si>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</si>
  <si>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</si>
  <si>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</si>
  <si>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</si>
  <si>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</si>
  <si>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</si>
  <si>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</si>
  <si>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</si>
  <si>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</si>
  <si>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</si>
  <si>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</si>
  <si>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</si>
  <si>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</si>
  <si>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</si>
  <si>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</si>
  <si>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</si>
  <si>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</si>
  <si>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</si>
  <si>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</si>
  <si>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</si>
  <si>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</si>
  <si>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</si>
  <si>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</si>
  <si>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</si>
  <si>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</si>
  <si>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</si>
  <si>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</si>
  <si>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</si>
  <si>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</si>
  <si>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</si>
  <si>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</si>
  <si>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</si>
  <si>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</si>
  <si>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</si>
  <si>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</si>
  <si>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</si>
  <si>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</si>
  <si>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</si>
  <si>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</si>
  <si>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</si>
  <si>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</si>
  <si>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</si>
  <si>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</si>
  <si>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</si>
  <si>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</si>
  <si>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</si>
  <si>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</si>
  <si>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</si>
  <si>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</si>
  <si>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</si>
  <si>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</si>
  <si>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</si>
  <si>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</si>
  <si>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</si>
  <si>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</si>
  <si>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</si>
  <si>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</si>
  <si>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</si>
  <si>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</si>
  <si>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</si>
  <si>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</si>
  <si>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</si>
  <si>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</si>
  <si>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</si>
  <si>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</si>
  <si>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</si>
  <si>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</si>
  <si>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</si>
  <si>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</si>
  <si>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</si>
  <si>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</si>
  <si>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</si>
  <si>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</si>
  <si>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</si>
  <si>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</si>
  <si>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</si>
  <si>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</si>
  <si>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</si>
  <si>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</si>
  <si>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</si>
  <si>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</si>
  <si>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</si>
  <si>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</si>
  <si>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</si>
  <si>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</si>
  <si>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</si>
  <si>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</si>
  <si>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</si>
  <si>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</si>
  <si>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</si>
  <si>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</si>
  <si>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</si>
  <si>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</si>
  <si>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</si>
  <si>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</si>
  <si>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</si>
  <si>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</si>
  <si>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</si>
  <si>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</si>
  <si>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</si>
  <si>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</si>
  <si>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</si>
  <si>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</si>
  <si>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</si>
  <si>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</si>
  <si>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</si>
  <si>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</si>
  <si>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</si>
  <si>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</si>
  <si>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</si>
  <si>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</si>
  <si>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</si>
  <si>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</si>
  <si>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</si>
  <si>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</si>
  <si>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</si>
  <si>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</si>
  <si>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</si>
  <si>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</si>
  <si>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</si>
  <si>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</si>
  <si>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</si>
  <si>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</si>
  <si>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</si>
  <si>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</si>
  <si>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</si>
  <si>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</si>
  <si>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</si>
  <si>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</si>
  <si>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</si>
  <si>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</si>
  <si>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</si>
  <si>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</si>
  <si>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</si>
  <si>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</si>
  <si>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</si>
  <si>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</si>
  <si>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</si>
  <si>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</si>
  <si>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</si>
  <si>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</si>
  <si>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</si>
  <si>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</si>
  <si>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</si>
  <si>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</si>
  <si>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</si>
  <si>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</si>
  <si>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</si>
  <si>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</si>
  <si>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</si>
  <si>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</si>
  <si>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</si>
  <si>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</si>
  <si>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</si>
  <si>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</si>
  <si>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</si>
  <si>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</si>
  <si>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</si>
  <si>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</si>
  <si>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</si>
  <si>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</si>
  <si>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</si>
  <si>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</si>
  <si>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</si>
  <si>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</si>
  <si>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</si>
  <si>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</si>
  <si>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</si>
  <si>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</si>
  <si>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</si>
  <si>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</si>
  <si>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</si>
  <si>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</si>
  <si>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</si>
  <si>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</si>
  <si>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</si>
  <si>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</si>
  <si>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</si>
  <si>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</si>
  <si>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</si>
  <si>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</si>
  <si>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</si>
  <si>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</si>
  <si>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</si>
  <si>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</si>
  <si>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</si>
  <si>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</si>
  <si>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</si>
  <si>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</si>
  <si>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</si>
  <si>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</si>
  <si>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</si>
  <si>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</si>
  <si>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</si>
  <si>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</si>
  <si>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</si>
  <si>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</si>
  <si>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</si>
  <si>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</si>
  <si>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</si>
  <si>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</si>
  <si>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</si>
  <si>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</si>
  <si>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</si>
  <si>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</si>
  <si>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</si>
  <si>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</si>
  <si>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</si>
  <si>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</si>
  <si>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</si>
  <si>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</si>
  <si>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</si>
  <si>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</si>
  <si>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</si>
  <si>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</si>
  <si>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</si>
  <si>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</si>
  <si>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</si>
  <si>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</si>
  <si>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</si>
  <si>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</si>
  <si>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</si>
  <si>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</si>
  <si>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</si>
  <si>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</si>
  <si>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</si>
  <si>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</si>
  <si>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</si>
  <si>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</si>
  <si>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</si>
  <si>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</si>
  <si>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</si>
  <si>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</si>
  <si>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</si>
  <si>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</si>
  <si>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</si>
  <si>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</si>
  <si>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</si>
  <si>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</si>
  <si>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</si>
  <si>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</si>
  <si>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</si>
  <si>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</si>
  <si>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</si>
  <si>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</si>
  <si>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</si>
  <si>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</si>
  <si>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</si>
  <si>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</si>
  <si>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</si>
  <si>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</si>
  <si>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</si>
  <si>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</si>
  <si>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</si>
  <si>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</si>
  <si>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</si>
  <si>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</si>
  <si>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</si>
  <si>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</si>
  <si>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</si>
  <si>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</si>
  <si>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</si>
  <si>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</si>
  <si>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</si>
  <si>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</si>
  <si>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</si>
  <si>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</si>
  <si>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</si>
  <si>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</si>
  <si>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</si>
  <si>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</si>
  <si>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</si>
  <si>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</si>
  <si>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</si>
  <si>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</si>
  <si>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</si>
  <si>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</si>
  <si>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</si>
  <si>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</si>
  <si>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</si>
  <si>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</si>
  <si>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</si>
  <si>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</si>
  <si>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</si>
  <si>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</si>
  <si>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</si>
  <si>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</si>
  <si>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</si>
  <si>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</si>
  <si>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</si>
  <si>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</si>
  <si>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</si>
  <si>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</si>
  <si>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</si>
  <si>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</si>
  <si>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</si>
  <si>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</si>
  <si>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</si>
  <si>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</si>
  <si>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</si>
  <si>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</si>
  <si>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</si>
  <si>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</si>
  <si>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</si>
  <si>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</si>
  <si>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</si>
  <si>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</si>
  <si>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</si>
  <si>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</si>
  <si>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</si>
  <si>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</si>
  <si>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</si>
  <si>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</si>
  <si>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</si>
  <si>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</si>
  <si>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</si>
  <si>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</si>
  <si>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</si>
  <si>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</si>
  <si>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</si>
  <si>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</si>
  <si>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</si>
  <si>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</si>
  <si>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</si>
  <si>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</si>
  <si>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</si>
  <si>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</si>
  <si>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</si>
  <si>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</si>
  <si>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</si>
  <si>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</si>
  <si>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</si>
  <si>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</si>
  <si>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</si>
  <si>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</si>
  <si>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</si>
  <si>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</si>
  <si>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</si>
  <si>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</si>
  <si>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</si>
  <si>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</si>
  <si>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</si>
  <si>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</si>
  <si>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</si>
  <si>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</si>
  <si>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</si>
  <si>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</si>
  <si>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</si>
  <si>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</si>
  <si>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</si>
  <si>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</si>
  <si>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</si>
  <si>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</si>
  <si>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</si>
  <si>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</si>
  <si>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</si>
  <si>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</si>
  <si>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</si>
  <si>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</si>
  <si>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</si>
  <si>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</si>
  <si>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</si>
  <si>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</si>
  <si>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</si>
  <si>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</si>
  <si>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</si>
  <si>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</si>
  <si>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</si>
  <si>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</si>
  <si>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</si>
  <si>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</si>
  <si>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</si>
  <si>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</si>
  <si>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</si>
  <si>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</si>
  <si>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</si>
  <si>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</si>
  <si>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</si>
  <si>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</si>
  <si>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</si>
  <si>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</si>
  <si>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</si>
  <si>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</si>
  <si>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</si>
  <si>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</si>
  <si>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</si>
  <si>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</si>
  <si>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</si>
  <si>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</si>
  <si>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</si>
  <si>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</si>
  <si>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</si>
  <si>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</si>
  <si>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</si>
  <si>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</si>
  <si>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</si>
  <si>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</si>
  <si>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</si>
  <si>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</si>
  <si>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</si>
  <si>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</si>
  <si>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</si>
  <si>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</si>
  <si>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</si>
  <si>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</si>
  <si>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</si>
  <si>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</si>
  <si>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</si>
  <si>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</si>
  <si>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</si>
  <si>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</si>
  <si>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</si>
  <si>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</si>
  <si>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</si>
  <si>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</si>
  <si>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</si>
  <si>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</si>
  <si>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</si>
  <si>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</si>
  <si>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</si>
  <si>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</si>
  <si>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</si>
  <si>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</si>
  <si>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</si>
  <si>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</si>
  <si>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</si>
  <si>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</si>
  <si>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</si>
  <si>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</si>
  <si>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</si>
  <si>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</si>
  <si>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</si>
  <si>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</si>
  <si>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</si>
  <si>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</si>
  <si>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</si>
  <si>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</si>
  <si>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</si>
  <si>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</si>
  <si>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</si>
  <si>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</si>
  <si>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</si>
  <si>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</si>
  <si>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</si>
  <si>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</si>
  <si>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</si>
  <si>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</si>
  <si>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</si>
  <si>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</si>
  <si>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</si>
  <si>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</si>
  <si>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</si>
  <si>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</si>
  <si>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</si>
  <si>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</si>
  <si>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</si>
  <si>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</si>
  <si>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</si>
  <si>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</si>
  <si>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</si>
  <si>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</si>
  <si>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</si>
  <si>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</si>
  <si>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</si>
  <si>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</si>
  <si>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</si>
  <si>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</si>
  <si>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</si>
  <si>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</si>
  <si>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</si>
  <si>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</si>
  <si>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</si>
  <si>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</si>
  <si>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</si>
  <si>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</si>
  <si>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</si>
  <si>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</si>
  <si>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</si>
  <si>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</si>
  <si>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</si>
  <si>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</si>
  <si>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</si>
  <si>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</si>
  <si>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</si>
  <si>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</si>
  <si>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</si>
  <si>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</si>
  <si>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</si>
  <si>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</si>
  <si>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</si>
  <si>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</si>
  <si>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</si>
  <si>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</si>
  <si>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</si>
  <si>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</si>
  <si>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</si>
  <si>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</si>
  <si>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</si>
  <si>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</si>
  <si>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</si>
  <si>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</si>
  <si>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</si>
  <si>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</si>
  <si>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</si>
  <si>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</si>
  <si>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</si>
  <si>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</si>
  <si>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</si>
  <si>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</si>
  <si>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</si>
  <si>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</si>
  <si>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</si>
  <si>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</si>
  <si>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</si>
  <si>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</si>
  <si>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</si>
  <si>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</si>
  <si>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</si>
  <si>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</si>
  <si>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</si>
  <si>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</si>
  <si>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</si>
  <si>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</si>
  <si>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</si>
  <si>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</si>
  <si>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</si>
  <si>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</si>
  <si>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</si>
  <si>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</si>
  <si>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</si>
  <si>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</si>
  <si>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</si>
  <si>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</si>
  <si>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</si>
  <si>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</si>
  <si>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</si>
  <si>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</si>
  <si>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</si>
  <si>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</si>
  <si>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</si>
  <si>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</si>
  <si>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</si>
  <si>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</si>
  <si>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</si>
  <si>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</si>
  <si>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</si>
  <si>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</si>
  <si>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</si>
  <si>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</si>
  <si>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</si>
  <si>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</si>
  <si>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</si>
  <si>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</si>
  <si>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</si>
  <si>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</si>
  <si>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</si>
  <si>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</si>
  <si>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</si>
  <si>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</si>
  <si>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</si>
  <si>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</si>
  <si>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</si>
  <si>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</si>
  <si>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</si>
  <si>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</si>
  <si>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</si>
  <si>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</si>
  <si>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</si>
  <si>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</si>
  <si>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</si>
  <si>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</si>
  <si>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</si>
  <si>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</si>
  <si>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</si>
  <si>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</si>
  <si>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</si>
  <si>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</si>
  <si>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</si>
  <si>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</si>
  <si>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</si>
  <si>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</si>
  <si>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</si>
  <si>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</si>
  <si>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</si>
  <si>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</si>
  <si>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</si>
  <si>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</si>
  <si>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</si>
  <si>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</si>
  <si>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</si>
  <si>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</si>
  <si>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</si>
  <si>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</si>
  <si>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</si>
  <si>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</si>
  <si>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</si>
  <si>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</si>
  <si>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</si>
  <si>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</si>
  <si>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</si>
  <si>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</si>
  <si>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</si>
  <si>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</si>
  <si>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</si>
  <si>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</si>
  <si>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</si>
  <si>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</si>
  <si>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</si>
  <si>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</si>
  <si>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</si>
  <si>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</si>
  <si>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</si>
  <si>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</si>
  <si>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</si>
  <si>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</si>
  <si>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</si>
  <si>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</si>
  <si>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</si>
  <si>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</si>
  <si>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</si>
  <si>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</si>
  <si>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</si>
  <si>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</si>
  <si>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</si>
  <si>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</si>
  <si>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</si>
  <si>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</si>
  <si>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</si>
  <si>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</si>
  <si>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</si>
  <si>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</si>
  <si>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</si>
  <si>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</si>
  <si>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</si>
  <si>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</si>
  <si>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</si>
  <si>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</si>
  <si>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</si>
  <si>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</si>
  <si>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</si>
  <si>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</si>
  <si>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</si>
  <si>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</si>
  <si>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</si>
  <si>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</si>
  <si>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</si>
  <si>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</si>
  <si>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</si>
  <si>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</si>
  <si>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</si>
  <si>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</si>
  <si>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</si>
  <si>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</si>
  <si>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</si>
  <si>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</si>
  <si>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</si>
  <si>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</si>
  <si>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</si>
  <si>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</si>
  <si>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</si>
  <si>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</si>
  <si>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</si>
  <si>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</si>
  <si>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</si>
  <si>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</si>
  <si>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</si>
  <si>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</si>
  <si>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</si>
  <si>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</si>
  <si>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</si>
  <si>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</si>
  <si>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</si>
  <si>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</si>
  <si>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</si>
  <si>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</si>
  <si>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</si>
  <si>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</si>
  <si>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</si>
  <si>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</si>
  <si>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</si>
  <si>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</si>
  <si>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</si>
  <si>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</si>
  <si>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</si>
  <si>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</si>
  <si>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</si>
  <si>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</si>
  <si>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</si>
  <si>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</si>
  <si>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</si>
  <si>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</si>
  <si>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</si>
  <si>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</si>
  <si>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</si>
  <si>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</si>
  <si>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</si>
  <si>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</si>
  <si>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</si>
  <si>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</si>
  <si>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</si>
  <si>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</si>
  <si>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</si>
  <si>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</si>
  <si>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</si>
  <si>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</si>
  <si>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</si>
  <si>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</si>
  <si>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</si>
  <si>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</si>
  <si>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</si>
  <si>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</si>
  <si>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</si>
  <si>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</si>
  <si>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</si>
  <si>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</si>
  <si>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</si>
  <si>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</si>
  <si>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</si>
  <si>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</si>
  <si>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</si>
  <si>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</si>
  <si>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</si>
  <si>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</si>
  <si>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</si>
  <si>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</si>
  <si>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</si>
  <si>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</si>
  <si>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</si>
  <si>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</si>
  <si>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</si>
  <si>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</si>
  <si>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</si>
  <si>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</si>
  <si>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</si>
  <si>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</si>
  <si>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</si>
  <si>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</si>
  <si>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</si>
  <si>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</si>
  <si>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</si>
  <si>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</si>
  <si>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</si>
  <si>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</si>
  <si>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</si>
  <si>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</si>
  <si>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</si>
  <si>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</si>
  <si>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</si>
  <si>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</si>
  <si>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</si>
  <si>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</si>
  <si>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</si>
  <si>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</si>
  <si>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</si>
  <si>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</si>
  <si>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</si>
  <si>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</si>
  <si>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</si>
  <si>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</si>
  <si>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</si>
  <si>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</si>
  <si>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</si>
  <si>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</si>
  <si>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</si>
  <si>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</si>
  <si>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</si>
  <si>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</si>
  <si>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</si>
  <si>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</si>
  <si>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</si>
  <si>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</si>
  <si>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</si>
  <si>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</si>
  <si>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</si>
  <si>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</si>
  <si>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</si>
  <si>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</si>
  <si>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</si>
  <si>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</si>
  <si>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</si>
  <si>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</si>
  <si>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</si>
  <si>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</si>
  <si>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</si>
  <si>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</si>
  <si>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</si>
  <si>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</si>
  <si>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</si>
  <si>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</si>
  <si>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</si>
  <si>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</si>
  <si>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</si>
  <si>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</si>
  <si>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</si>
  <si>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</si>
  <si>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</si>
  <si>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</si>
  <si>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</si>
  <si>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</si>
  <si>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</si>
  <si>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</si>
  <si>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</si>
  <si>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</si>
  <si>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</si>
  <si>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</si>
  <si>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</si>
  <si>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</si>
  <si>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</si>
  <si>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</si>
  <si>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</si>
  <si>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</si>
  <si>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</si>
  <si>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</si>
  <si>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</si>
  <si>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</si>
  <si>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</si>
  <si>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</si>
  <si>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</si>
  <si>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</si>
  <si>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</si>
  <si>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</si>
  <si>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</si>
  <si>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</si>
  <si>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</si>
  <si>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</si>
  <si>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</si>
  <si>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</si>
  <si>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</si>
  <si>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</si>
  <si>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</si>
  <si>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</si>
  <si>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</si>
  <si>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</si>
  <si>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</si>
  <si>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</si>
  <si>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</si>
  <si>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</si>
  <si>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</si>
  <si>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</si>
  <si>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</si>
  <si>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</si>
  <si>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</si>
  <si>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</si>
  <si>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</si>
  <si>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</si>
  <si>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</si>
  <si>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</si>
  <si>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</si>
  <si>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</si>
  <si>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</si>
  <si>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王北义</t>
  </si>
  <si>
    <t>坐落：</t>
  </si>
  <si>
    <t>容城县赵村</t>
  </si>
  <si>
    <t>调查编号：</t>
  </si>
  <si>
    <t>0207109-01-02-1023</t>
  </si>
  <si>
    <t>价值时点：</t>
  </si>
  <si>
    <t>2023年11月18日</t>
  </si>
  <si>
    <t>报告编号：</t>
  </si>
  <si>
    <t>康正（容城）2023评字第4号-赵村-</t>
  </si>
  <si>
    <t>2-18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</si>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</sst>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0207109-01-02-1023</v>
      </c>
      <c r="C2" s="323">
        <f>输机表!P2</f>
        <v>0</v>
      </c>
      <c r="D2" s="323" t="str">
        <f>输机表!U2&amp;输机表!Y2</f>
        <v>康正（容城）2023评字第4号-赵村-2-18</v>
      </c>
      <c r="E2" s="323" t="str">
        <f>输机表!D2</f>
        <v>王北义</v>
      </c>
      <c r="F2" s="323" t="str">
        <f>输机表!F2</f>
        <v>容城县赵村</v>
      </c>
      <c r="G2" s="323">
        <f ca="1">结果通知单!C12</f>
        <v>250.82</v>
      </c>
      <c r="H2" s="323"/>
      <c r="I2" s="323"/>
      <c r="J2" s="323">
        <f ca="1">结果通知单!G12</f>
        <v>234685</v>
      </c>
      <c r="K2" s="323">
        <f ca="1">结果通知单!G41</f>
        <v>20097</v>
      </c>
      <c r="L2" s="323">
        <f ca="1">IF(J2+K2=结果通知单!C42,J2+K2,"请检查")</f>
        <v>254782</v>
      </c>
      <c r="M2" s="323"/>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7" workbookViewId="0">
      <selection activeCell="G205" sqref="G205:H20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3.2</v>
      </c>
      <c r="F4" s="92" t="s">
        <v>964</v>
      </c>
      <c r="G4" s="92" t="s">
        <v>965</v>
      </c>
      <c r="H4" s="92" t="s">
        <v>966</v>
      </c>
      <c r="I4" s="92">
        <v>37</v>
      </c>
      <c r="J4" s="92">
        <v>3</v>
      </c>
      <c r="K4" s="92" t="s">
        <v>967</v>
      </c>
      <c r="L4" s="92" t="s">
        <v>968</v>
      </c>
      <c r="M4" s="92">
        <v>0.6</v>
      </c>
      <c r="N4" s="92">
        <v>0.2</v>
      </c>
      <c r="O4" s="92" t="s">
        <v>969</v>
      </c>
      <c r="P4" s="92" t="s">
        <v>969</v>
      </c>
      <c r="Q4" s="92" t="s">
        <v>970</v>
      </c>
      <c r="R4" s="92" t="s">
        <v>969</v>
      </c>
      <c r="S4" s="125">
        <v>90.09</v>
      </c>
      <c r="T4" s="125" t="s">
        <v>971</v>
      </c>
      <c r="U4" s="125"/>
      <c r="V4" s="126"/>
      <c r="W4" s="96">
        <f>ROUND(F5*ROUND(E5+G5+H5+I5+J5+K5+L5+M5+N5+O5+P5+Q5+R5+U5+T5+1,3)*V5,0)</f>
        <v>993</v>
      </c>
      <c r="X4" s="127">
        <f>ROUND(L60/S4,0)</f>
        <v>199</v>
      </c>
      <c r="Y4" s="127">
        <f>W4+X4</f>
        <v>1192</v>
      </c>
      <c r="Z4" s="143">
        <f>ROUND(Y4*S4,0)</f>
        <v>107387</v>
      </c>
      <c r="AA4" s="144">
        <f>IF(Q4="无",0,IF(Q4="地暖",0,S4))</f>
        <v>90.09</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4</v>
      </c>
      <c r="E6" s="92">
        <v>3.1</v>
      </c>
      <c r="F6" s="92" t="s">
        <v>1010</v>
      </c>
      <c r="G6" s="92" t="s">
        <v>965</v>
      </c>
      <c r="H6" s="92" t="s">
        <v>985</v>
      </c>
      <c r="I6" s="92">
        <v>37</v>
      </c>
      <c r="J6" s="92"/>
      <c r="K6" s="92" t="s">
        <v>967</v>
      </c>
      <c r="L6" s="92" t="s">
        <v>968</v>
      </c>
      <c r="M6" s="92">
        <v>0.3</v>
      </c>
      <c r="N6" s="92">
        <v>0.2</v>
      </c>
      <c r="O6" s="92" t="s">
        <v>968</v>
      </c>
      <c r="P6" s="92" t="s">
        <v>968</v>
      </c>
      <c r="Q6" s="92" t="s">
        <v>968</v>
      </c>
      <c r="R6" s="92" t="s">
        <v>969</v>
      </c>
      <c r="S6" s="125">
        <v>90.89</v>
      </c>
      <c r="T6" s="125" t="s">
        <v>971</v>
      </c>
      <c r="U6" s="125"/>
      <c r="V6" s="126"/>
      <c r="W6" s="129">
        <f>ROUND(F7*ROUND(E7+G7+H7+I7+J7+K7+L7+M7+N7+O7+P7+Q7+R7+U7+T7+1,3)*V7,0)</f>
        <v>792</v>
      </c>
      <c r="X6" s="130">
        <f>ROUND(X60/S6,0)</f>
        <v>0</v>
      </c>
      <c r="Y6" s="127">
        <f t="shared" ref="Y6" si="3">W6+X6</f>
        <v>792</v>
      </c>
      <c r="Z6" s="143">
        <f t="shared" ref="Z6" si="4">ROUND(Y6*S6,0)</f>
        <v>71985</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4</v>
      </c>
      <c r="E8" s="92">
        <v>3.1</v>
      </c>
      <c r="F8" s="92" t="s">
        <v>1010</v>
      </c>
      <c r="G8" s="92" t="s">
        <v>965</v>
      </c>
      <c r="H8" s="92" t="s">
        <v>985</v>
      </c>
      <c r="I8" s="92">
        <v>37</v>
      </c>
      <c r="J8" s="92"/>
      <c r="K8" s="92" t="s">
        <v>967</v>
      </c>
      <c r="L8" s="92" t="s">
        <v>968</v>
      </c>
      <c r="M8" s="92">
        <v>0.3</v>
      </c>
      <c r="N8" s="92">
        <v>0.2</v>
      </c>
      <c r="O8" s="92" t="s">
        <v>968</v>
      </c>
      <c r="P8" s="92" t="s">
        <v>968</v>
      </c>
      <c r="Q8" s="92" t="s">
        <v>968</v>
      </c>
      <c r="R8" s="92" t="s">
        <v>969</v>
      </c>
      <c r="S8" s="125">
        <v>69.84</v>
      </c>
      <c r="T8" s="125" t="s">
        <v>971</v>
      </c>
      <c r="U8" s="125"/>
      <c r="V8" s="126"/>
      <c r="W8" s="129">
        <f>ROUND(F9*ROUND(E9+G9+H9+I9+J9+K9+L9+M9+N9+O9+P9+Q9+R9+U9+T9+1,3)*V9,0)</f>
        <v>792</v>
      </c>
      <c r="X8" s="130">
        <f>ROUND(L92/S8,0)</f>
        <v>0</v>
      </c>
      <c r="Y8" s="127">
        <f t="shared" ref="Y8" si="7">W8+X8</f>
        <v>792</v>
      </c>
      <c r="Z8" s="143">
        <f t="shared" ref="Z8" si="8">ROUND(Y8*S8,0)</f>
        <v>55313</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1020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0.03</v>
      </c>
      <c r="J9" s="95">
        <f t="array" ref="J9">IF($D8=1,0,VLOOKUP(F8,系数区域,VLOOKUP(INDEX($AQ$15:$AQ$21,MATCH(MIN(ABS($AQ$15:$AQ$21--(J8-(D8-1))/(D8-1))),ABS($AQ$15:$AQ$21--(J8-(D8-1))/(D8-1)),0)),隔墙列数,2,0),0))</f>
        <v>-0.06</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43</v>
      </c>
      <c r="E30" s="107"/>
      <c r="F30" s="108" t="str">
        <f>+D30</f>
        <v>80地砖</v>
      </c>
      <c r="G30" s="109">
        <f>3/4*S4</f>
        <v>67.5675</v>
      </c>
      <c r="H30" s="109"/>
      <c r="I30" s="96" t="str">
        <f t="shared" ref="I30:I59" si="48">VLOOKUP(F30,价格表,2,0)</f>
        <v>㎡</v>
      </c>
      <c r="J30" s="108">
        <f t="shared" ref="J30:J59" si="49">VLOOKUP(F30,价格表,5,0)</f>
        <v>110</v>
      </c>
      <c r="K30" s="119">
        <f>$V$5</f>
        <v>0.85</v>
      </c>
      <c r="L30" s="108">
        <f>ROUND(IFERROR(ROUND(G30,2)*J30*K30,),0)</f>
        <v>6318</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1/4*S4</f>
        <v>22.5225</v>
      </c>
      <c r="H31" s="109"/>
      <c r="I31" s="96" t="str">
        <f t="shared" si="48"/>
        <v>㎡</v>
      </c>
      <c r="J31" s="108">
        <f t="shared" si="49"/>
        <v>80</v>
      </c>
      <c r="K31" s="119">
        <f t="shared" ref="K31:K59" si="53">$V$5</f>
        <v>0.85</v>
      </c>
      <c r="L31" s="108">
        <f t="shared" ref="L31:L59" si="54">ROUND(IFERROR(ROUND(G31,2)*J31*K31,),0)</f>
        <v>1531</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报告编号：康正（容城）2023评字第4号-赵村-2-18</v>
      </c>
      <c r="EZ31" s="262"/>
      <c r="FA31" s="262"/>
      <c r="FB31" s="262"/>
      <c r="FC31" s="262"/>
    </row>
    <row r="32" ht="22.15" customHeight="1" spans="1:159">
      <c r="A32" s="105"/>
      <c r="B32" s="106">
        <v>3</v>
      </c>
      <c r="C32" s="107" t="s">
        <v>81</v>
      </c>
      <c r="D32" s="107" t="s">
        <v>96</v>
      </c>
      <c r="E32" s="107"/>
      <c r="F32" s="108" t="str">
        <f t="shared" si="52"/>
        <v>窗帘附件</v>
      </c>
      <c r="G32" s="109">
        <v>2</v>
      </c>
      <c r="H32" s="109"/>
      <c r="I32" s="96" t="str">
        <f t="shared" si="48"/>
        <v>套</v>
      </c>
      <c r="J32" s="108">
        <f t="shared" si="49"/>
        <v>200</v>
      </c>
      <c r="K32" s="119">
        <f t="shared" si="53"/>
        <v>0.85</v>
      </c>
      <c r="L32" s="108">
        <f t="shared" si="54"/>
        <v>340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1045</v>
      </c>
      <c r="EW32" s="39" t="str">
        <f>D2</f>
        <v>王北义</v>
      </c>
      <c r="EX32" s="40"/>
      <c r="EY32" s="41" t="s">
        <v>1046</v>
      </c>
      <c r="EZ32" s="42"/>
      <c r="FA32" s="39">
        <f>G2</f>
        <v>0</v>
      </c>
      <c r="FB32" s="43"/>
      <c r="FC32" s="40"/>
    </row>
    <row r="33" ht="21.6" customHeight="1" spans="1:159">
      <c r="A33" s="105"/>
      <c r="B33" s="106">
        <v>4</v>
      </c>
      <c r="C33" s="107" t="s">
        <v>102</v>
      </c>
      <c r="D33" s="107" t="s">
        <v>109</v>
      </c>
      <c r="E33" s="107"/>
      <c r="F33" s="108" t="str">
        <f t="shared" si="52"/>
        <v>普通壁纸</v>
      </c>
      <c r="G33" s="109">
        <f>(3.2+5)*2*2.8*4-1.8*2.1*4-3.2*1.8*4</f>
        <v>145.52</v>
      </c>
      <c r="H33" s="109"/>
      <c r="I33" s="96" t="str">
        <f t="shared" si="48"/>
        <v>㎡</v>
      </c>
      <c r="J33" s="108">
        <f t="shared" si="49"/>
        <v>40</v>
      </c>
      <c r="K33" s="119">
        <f t="shared" si="53"/>
        <v>0.85</v>
      </c>
      <c r="L33" s="108">
        <f t="shared" si="54"/>
        <v>4948</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168</v>
      </c>
      <c r="D34" s="107" t="s">
        <v>175</v>
      </c>
      <c r="E34" s="107"/>
      <c r="F34" s="108" t="str">
        <f t="shared" si="52"/>
        <v>立柱洗手盆</v>
      </c>
      <c r="G34" s="109">
        <v>2</v>
      </c>
      <c r="H34" s="109"/>
      <c r="I34" s="96" t="str">
        <f t="shared" si="48"/>
        <v>个</v>
      </c>
      <c r="J34" s="108">
        <f t="shared" si="49"/>
        <v>200</v>
      </c>
      <c r="K34" s="119">
        <f t="shared" si="53"/>
        <v>0.85</v>
      </c>
      <c r="L34" s="108">
        <f t="shared" si="54"/>
        <v>340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168</v>
      </c>
      <c r="D35" s="107" t="s">
        <v>180</v>
      </c>
      <c r="E35" s="107"/>
      <c r="F35" s="108" t="str">
        <f t="shared" si="52"/>
        <v>水池（水泥、水磨石、陶瓷水池）</v>
      </c>
      <c r="G35" s="109">
        <v>1</v>
      </c>
      <c r="H35" s="109"/>
      <c r="I35" s="96" t="str">
        <f t="shared" si="48"/>
        <v>个</v>
      </c>
      <c r="J35" s="108">
        <f t="shared" si="49"/>
        <v>80</v>
      </c>
      <c r="K35" s="119">
        <f t="shared" si="53"/>
        <v>0.85</v>
      </c>
      <c r="L35" s="108">
        <f t="shared" si="54"/>
        <v>68</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133</v>
      </c>
      <c r="D36" s="107" t="s">
        <v>140</v>
      </c>
      <c r="E36" s="107"/>
      <c r="F36" s="108" t="str">
        <f t="shared" si="52"/>
        <v>普通整体厨房</v>
      </c>
      <c r="G36" s="109">
        <v>3</v>
      </c>
      <c r="H36" s="109"/>
      <c r="I36" s="96" t="str">
        <f t="shared" si="48"/>
        <v>m</v>
      </c>
      <c r="J36" s="108">
        <f t="shared" si="49"/>
        <v>350</v>
      </c>
      <c r="K36" s="119">
        <f t="shared" si="53"/>
        <v>0.85</v>
      </c>
      <c r="L36" s="108">
        <f t="shared" si="54"/>
        <v>893</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61</v>
      </c>
      <c r="D37" s="107" t="s">
        <v>63</v>
      </c>
      <c r="E37" s="107"/>
      <c r="F37" s="108" t="str">
        <f t="shared" si="52"/>
        <v>PVC吊顶</v>
      </c>
      <c r="G37" s="109">
        <f>S4/2</f>
        <v>45.045</v>
      </c>
      <c r="H37" s="109"/>
      <c r="I37" s="96" t="str">
        <f t="shared" si="48"/>
        <v>㎡</v>
      </c>
      <c r="J37" s="108">
        <f t="shared" si="49"/>
        <v>60</v>
      </c>
      <c r="K37" s="119">
        <f t="shared" si="53"/>
        <v>0.85</v>
      </c>
      <c r="L37" s="108">
        <f t="shared" si="54"/>
        <v>2298</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61</v>
      </c>
      <c r="D38" s="107" t="s">
        <v>66</v>
      </c>
      <c r="E38" s="107"/>
      <c r="F38" s="108" t="str">
        <f t="shared" si="52"/>
        <v>普通石膏板吊顶</v>
      </c>
      <c r="G38" s="109">
        <f>S4/2</f>
        <v>45.045</v>
      </c>
      <c r="H38" s="109"/>
      <c r="I38" s="96" t="str">
        <f t="shared" si="48"/>
        <v>㎡</v>
      </c>
      <c r="J38" s="108">
        <f t="shared" si="49"/>
        <v>30</v>
      </c>
      <c r="K38" s="119">
        <f t="shared" si="53"/>
        <v>0.85</v>
      </c>
      <c r="L38" s="108">
        <f t="shared" si="54"/>
        <v>1149</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5.04</v>
      </c>
      <c r="BI38" s="171" t="str">
        <f t="shared" ref="BI38:BI51" si="67">I186</f>
        <v>㎡</v>
      </c>
      <c r="BJ38" s="171">
        <f ca="1" t="shared" ref="BJ38:BJ51" si="68">L186</f>
        <v>907</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20.16</v>
      </c>
      <c r="BI39" s="171" t="str">
        <f t="shared" si="67"/>
        <v>㎡</v>
      </c>
      <c r="BJ39" s="171">
        <f ca="1" t="shared" si="68"/>
        <v>4032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100.1</v>
      </c>
      <c r="BI40" s="171" t="str">
        <f t="shared" si="67"/>
        <v>㎡</v>
      </c>
      <c r="BJ40" s="171">
        <f ca="1" t="shared" si="68"/>
        <v>2503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IF(BJ41=0,0,IF(COUNTIF($BG41:$BG$107,BG41)&lt;2,1,0))</f>
        <v>1</v>
      </c>
      <c r="BF41" s="171">
        <v>4</v>
      </c>
      <c r="BG41" s="171" t="str">
        <f t="shared" si="66"/>
        <v>厕所</v>
      </c>
      <c r="BH41" s="219">
        <f t="shared" si="69"/>
        <v>1</v>
      </c>
      <c r="BI41" s="171" t="str">
        <f t="shared" si="67"/>
        <v>个</v>
      </c>
      <c r="BJ41" s="171">
        <f t="shared" si="68"/>
        <v>1100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2</v>
      </c>
      <c r="BI42" s="171" t="str">
        <f t="shared" si="67"/>
        <v>台</v>
      </c>
      <c r="BJ42" s="171">
        <f ca="1" t="shared" si="68"/>
        <v>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10.92</v>
      </c>
      <c r="BI44" s="171" t="str">
        <f t="shared" si="67"/>
        <v>㎡</v>
      </c>
      <c r="BJ44" s="171">
        <f ca="1" t="shared" si="68"/>
        <v>3822</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火炕</v>
      </c>
      <c r="BH45" s="219">
        <f t="shared" si="69"/>
        <v>1</v>
      </c>
      <c r="BI45" s="171" t="str">
        <f t="shared" si="67"/>
        <v>个</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灶台</v>
      </c>
      <c r="BH46" s="219">
        <f t="shared" si="69"/>
        <v>1</v>
      </c>
      <c r="BI46" s="171" t="str">
        <f t="shared" si="67"/>
        <v>个</v>
      </c>
      <c r="BJ46" s="171">
        <f ca="1" t="shared" si="68"/>
        <v>300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5.04</v>
      </c>
      <c r="EX46" s="58" t="str">
        <f ca="1">IFERROR(VLOOKUP(FE46,$BD$38:$BJ$92,6,0),"")</f>
        <v>㎡</v>
      </c>
      <c r="EY46" s="59">
        <f ca="1">IF(EV46="","",SUMIF($BG$38:$BG$107,EV46,$BJ$38:$BJ$107))</f>
        <v>907</v>
      </c>
      <c r="EZ46" s="59" t="str">
        <f ca="1">IFERROR(VLOOKUP(FF46,$BD$38:$BJ$92,4,0),"")</f>
        <v>砖墙</v>
      </c>
      <c r="FA46" s="58">
        <f ca="1">IF(EZ46="","",SUMIF($BG$38:$BG$107,EZ46,$BH$38:$BH$107))</f>
        <v>20.16</v>
      </c>
      <c r="FB46" s="58" t="str">
        <f ca="1">IFERROR(VLOOKUP(FF46,$BD$38:$BJ$92,6,0),"")</f>
        <v>㎡</v>
      </c>
      <c r="FC46" s="59">
        <f ca="1">IF(EZ46="","",SUMIF($BG$38:$BG$107,EZ46,$BJ$38:$BJ$107))</f>
        <v>4032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化粪池</v>
      </c>
      <c r="BH47" s="219">
        <f t="shared" si="69"/>
        <v>1</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100.1</v>
      </c>
      <c r="EX47" s="58" t="str">
        <f ca="1">IFERROR(VLOOKUP(FE47,$BD$38:$BJ$92,6,0),"")</f>
        <v>㎡</v>
      </c>
      <c r="EY47" s="59">
        <f ca="1">IF(EV47="","",SUMIF($BG$38:$BG$107,EV47,$BJ$38:$BJ$107))</f>
        <v>2503</v>
      </c>
      <c r="EZ47" s="59" t="str">
        <f ca="1">IFERROR(VLOOKUP(FF47,$BD$38:$BJ$92,4,0),"")</f>
        <v>厕所</v>
      </c>
      <c r="FA47" s="58">
        <f ca="1">IF(EZ47="","",SUMIF($BG$38:$BG$107,EZ47,$BH$38:$BH$107))</f>
        <v>1</v>
      </c>
      <c r="FB47" s="58" t="str">
        <f ca="1">IFERROR(VLOOKUP(FF47,$BD$38:$BJ$92,6,0),"")</f>
        <v>个</v>
      </c>
      <c r="FC47" s="59">
        <f ca="1">IF(EZ47="","",SUMIF($BG$38:$BG$107,EZ47,$BJ$38:$BJ$107))</f>
        <v>1100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IF(BJ48=0,0,IF(COUNTIF($BG48:$BG$107,BG48)&lt;2,1,0))</f>
        <v>0</v>
      </c>
      <c r="BF48" s="171">
        <v>11</v>
      </c>
      <c r="BG48" s="171">
        <f t="shared" si="66"/>
        <v>0</v>
      </c>
      <c r="BH48" s="219">
        <f t="shared" si="69"/>
        <v>0</v>
      </c>
      <c r="BI48" s="171">
        <f t="shared" si="67"/>
        <v>0</v>
      </c>
      <c r="BJ48" s="171">
        <f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3</v>
      </c>
      <c r="BI49" s="171" t="str">
        <f t="shared" si="67"/>
        <v>棵</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10.92</v>
      </c>
      <c r="EX49" s="58" t="str">
        <f ca="1">IFERROR(VLOOKUP(FE49,$BD$38:$BJ$92,6,0),"")</f>
        <v>㎡</v>
      </c>
      <c r="EY49" s="59">
        <f ca="1">IF(EV49="","",SUMIF($BG$38:$BG$107,EV49,$BJ$38:$BJ$107))</f>
        <v>3822</v>
      </c>
      <c r="EZ49" s="59" t="str">
        <f ca="1">IFERROR(VLOOKUP(FF49,$BD$38:$BJ$92,4,0),"")</f>
        <v>火炕</v>
      </c>
      <c r="FA49" s="58">
        <f ca="1">IF(EZ49="","",SUMIF($BG$38:$BG$107,EZ49,$BH$38:$BH$107))</f>
        <v>1</v>
      </c>
      <c r="FB49" s="58" t="str">
        <f ca="1">IFERROR(VLOOKUP(FF49,$BD$38:$BJ$92,6,0),"")</f>
        <v>个</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果树</v>
      </c>
      <c r="BH50" s="219">
        <f t="shared" si="69"/>
        <v>1</v>
      </c>
      <c r="BI50" s="171" t="str">
        <f t="shared" si="67"/>
        <v>棵</v>
      </c>
      <c r="BJ50" s="171">
        <f ca="1" t="shared" si="68"/>
        <v>500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香椿树</v>
      </c>
      <c r="BH51" s="219">
        <f t="shared" si="69"/>
        <v>2</v>
      </c>
      <c r="BI51" s="171" t="str">
        <f t="shared" si="67"/>
        <v>棵</v>
      </c>
      <c r="BJ51" s="171">
        <f ca="1" t="shared" si="68"/>
        <v>800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监控摄像头</v>
      </c>
      <c r="BH52" s="219">
        <f t="shared" si="69"/>
        <v>3</v>
      </c>
      <c r="BI52" s="171" t="str">
        <f t="shared" ref="BI52:BI71" si="72">I200</f>
        <v>个</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热水器</v>
      </c>
      <c r="BH53" s="219">
        <f t="shared" si="69"/>
        <v>1</v>
      </c>
      <c r="BI53" s="171" t="str">
        <f t="shared" si="72"/>
        <v>台</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17885</v>
      </c>
      <c r="M60" s="121"/>
      <c r="N60" s="111"/>
      <c r="O60" s="107" t="s">
        <v>1062</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4</v>
      </c>
      <c r="EX60" s="58" t="str">
        <f ca="1" t="shared" ref="EX60:EX71" si="77">IFERROR(VLOOKUP(FE60,$BD$38:$BJ$92,6,0),"")</f>
        <v>棵</v>
      </c>
      <c r="EY60" s="59">
        <f ca="1" t="shared" ref="EY60:EY71" si="78">IF(EV60="","",SUMIF($BG$38:$BG$107,EV60,$BJ$38:$BJ$107))</f>
        <v>1100</v>
      </c>
      <c r="EZ60" s="59" t="str">
        <f ca="1" t="shared" ref="EZ60:EZ70" si="79">IFERROR(VLOOKUP(FF60,$BD$38:$BJ$92,4,0),"")</f>
        <v>香椿树</v>
      </c>
      <c r="FA60" s="58">
        <f ca="1" t="shared" ref="FA60:FA70" si="80">IF(EZ60="","",SUMIF($BG$38:$BG$107,EZ60,$BH$38:$BH$107))</f>
        <v>2</v>
      </c>
      <c r="FB60" s="58" t="str">
        <f ca="1" t="shared" ref="FB60:FB70" si="81">IFERROR(VLOOKUP(FF60,$BD$38:$BJ$92,6,0),"")</f>
        <v>棵</v>
      </c>
      <c r="FC60" s="59">
        <f ca="1" t="shared" ref="FC60:FC70" si="82">IF(EZ60="","",SUMIF($BG$38:$BG$107,EZ60,$BJ$38:$BJ$107))</f>
        <v>800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监控摄像头</v>
      </c>
      <c r="EW61" s="58">
        <f ca="1" t="shared" si="76"/>
        <v>3</v>
      </c>
      <c r="EX61" s="58" t="str">
        <f ca="1" t="shared" si="77"/>
        <v>个</v>
      </c>
      <c r="EY61" s="59">
        <f ca="1" t="shared" si="78"/>
        <v>600</v>
      </c>
      <c r="EZ61" s="59" t="str">
        <f ca="1" t="shared" si="79"/>
        <v>热水器</v>
      </c>
      <c r="FA61" s="58">
        <f ca="1" t="shared" si="80"/>
        <v>1</v>
      </c>
      <c r="FB61" s="58" t="str">
        <f ca="1" t="shared" si="81"/>
        <v>台</v>
      </c>
      <c r="FC61" s="59">
        <f ca="1" t="shared" si="82"/>
        <v>500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12.74</v>
      </c>
      <c r="EX62" s="58" t="str">
        <f ca="1" t="shared" si="77"/>
        <v>㎡</v>
      </c>
      <c r="EY62" s="59">
        <f ca="1" t="shared" si="78"/>
        <v>764</v>
      </c>
      <c r="EZ62" s="59" t="str">
        <f ca="1" t="shared" si="79"/>
        <v>门垛</v>
      </c>
      <c r="FA62" s="58">
        <f ca="1" t="shared" si="80"/>
        <v>1</v>
      </c>
      <c r="FB62" s="58" t="str">
        <f ca="1" t="shared" si="81"/>
        <v>对</v>
      </c>
      <c r="FC62" s="59">
        <f ca="1" t="shared" si="82"/>
        <v>1369</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20097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P1</v>
      </c>
      <c r="BH72" s="219">
        <f>ROUND(T186,2)</f>
        <v>12.74</v>
      </c>
      <c r="BI72" s="171" t="str">
        <f>U186</f>
        <v>㎡</v>
      </c>
      <c r="BJ72" s="171">
        <f>X186</f>
        <v>764</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20097</v>
      </c>
      <c r="EY72" s="61"/>
      <c r="EZ72" s="63" t="s">
        <v>1065</v>
      </c>
      <c r="FA72" s="64" t="str">
        <f ca="1">TEXT(EX72,"[DBnum2]")&amp;"元整"</f>
        <v>贰万零玖拾柒元整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门垛</v>
      </c>
      <c r="BH73" s="219">
        <f t="shared" ref="BH73:BH104" si="93">ROUND(T187,2)</f>
        <v>1</v>
      </c>
      <c r="BI73" s="171" t="str">
        <f>U187</f>
        <v>对</v>
      </c>
      <c r="BJ73" s="171">
        <f>X187</f>
        <v>1369</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王北义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20097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贰万零玖拾柒元整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2.1*2.4</f>
        <v>5.04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907</v>
      </c>
      <c r="M186" s="114"/>
      <c r="N186" s="106">
        <v>35</v>
      </c>
      <c r="O186" s="107"/>
      <c r="P186" s="107"/>
      <c r="Q186" s="292"/>
      <c r="R186" s="299" t="s">
        <v>1118</v>
      </c>
      <c r="S186" s="300"/>
      <c r="T186" s="296">
        <v>12.74</v>
      </c>
      <c r="U186" s="301" t="s">
        <v>12</v>
      </c>
      <c r="V186" s="302" t="e">
        <f ca="1">IF(Q186="",VLOOKUP(R186,价格表,5,0),VLOOKUP(Q186,INDIRECT("价格引用表!K"&amp;MATCH(R186,价格引用表!H:H,0)&amp;":L1200"),2,0))</f>
        <v>#N/A</v>
      </c>
      <c r="W186" s="298">
        <v>1</v>
      </c>
      <c r="X186" s="302">
        <f>ROUND(60*T186,0)</f>
        <v>764</v>
      </c>
    </row>
    <row r="187" ht="18" customHeight="1" spans="1:24">
      <c r="A187" s="114"/>
      <c r="B187" s="106">
        <v>2</v>
      </c>
      <c r="C187" s="107" t="s">
        <v>29</v>
      </c>
      <c r="D187" s="107" t="s">
        <v>207</v>
      </c>
      <c r="E187" s="292" t="s">
        <v>221</v>
      </c>
      <c r="F187" s="108" t="str">
        <f t="shared" si="141"/>
        <v>砖墙</v>
      </c>
      <c r="G187" s="293">
        <f>3.6*3.1+3*3</f>
        <v>20.16</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4032</v>
      </c>
      <c r="M187" s="114"/>
      <c r="N187" s="106">
        <v>36</v>
      </c>
      <c r="O187" s="107"/>
      <c r="P187" s="107"/>
      <c r="Q187" s="292"/>
      <c r="R187" s="299" t="s">
        <v>228</v>
      </c>
      <c r="S187" s="300"/>
      <c r="T187" s="109">
        <v>1</v>
      </c>
      <c r="U187" s="301" t="str">
        <f>IFERROR(IF(Q187="",VLOOKUP(R187,价格表,2,0),(VLOOKUP(Q187,IF({1,0},价格引用表!K:K,价格引用表!I:I),2,0))),"")</f>
        <v>对</v>
      </c>
      <c r="V187" s="302"/>
      <c r="W187" s="298">
        <v>1</v>
      </c>
      <c r="X187" s="302">
        <f>ROUND(0.5*0.5*3.1*2*583+0.5*3.1*2*85+65*0.5*3.1*2,0)</f>
        <v>1369</v>
      </c>
    </row>
    <row r="188" ht="18" customHeight="1" spans="1:24">
      <c r="A188" s="114"/>
      <c r="B188" s="106">
        <v>3</v>
      </c>
      <c r="C188" s="107" t="s">
        <v>32</v>
      </c>
      <c r="D188" s="107" t="s">
        <v>247</v>
      </c>
      <c r="E188" s="292"/>
      <c r="F188" s="108" t="str">
        <f t="shared" si="141"/>
        <v>平砖地面</v>
      </c>
      <c r="G188" s="293">
        <f>15.4*6.5</f>
        <v>100.1</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2503</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271</v>
      </c>
      <c r="E189" s="292"/>
      <c r="F189" s="108" t="str">
        <f t="shared" si="141"/>
        <v>厕所</v>
      </c>
      <c r="G189" s="295">
        <v>1</v>
      </c>
      <c r="H189" s="296"/>
      <c r="I189" s="96" t="s">
        <v>84</v>
      </c>
      <c r="J189" s="108">
        <f ca="1">IF(E189="",VLOOKUP(F189,价格表,5,0),VLOOKUP(E189,INDIRECT("价格引用表!K"&amp;MATCH(D189,价格引用表!H:H,0)&amp;":L1200"),2,0))</f>
        <v>315</v>
      </c>
      <c r="K189" s="298">
        <v>1</v>
      </c>
      <c r="L189" s="108">
        <f>ROUND(600+500,0)</f>
        <v>1100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2</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800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334</v>
      </c>
      <c r="E191" s="292"/>
      <c r="F191" s="108" t="str">
        <f t="shared" si="141"/>
        <v>宽带</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337</v>
      </c>
      <c r="F192" s="108" t="str">
        <f t="shared" si="141"/>
        <v>台阶</v>
      </c>
      <c r="G192" s="295">
        <f>1.3*1.2*2+1.3*3*2</f>
        <v>10.92</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3822</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305</v>
      </c>
      <c r="E193" s="292"/>
      <c r="F193" s="108" t="str">
        <f t="shared" si="141"/>
        <v>火炕</v>
      </c>
      <c r="G193" s="295">
        <v>1</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303</v>
      </c>
      <c r="E194" s="292"/>
      <c r="F194" s="108" t="str">
        <f t="shared" si="141"/>
        <v>灶台</v>
      </c>
      <c r="G194" s="295">
        <v>1</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300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283</v>
      </c>
      <c r="E195" s="292"/>
      <c r="F195" s="108" t="str">
        <f t="shared" si="141"/>
        <v>化粪池</v>
      </c>
      <c r="G195" s="293">
        <v>1</v>
      </c>
      <c r="H195" s="294"/>
      <c r="I195" s="96" t="str">
        <f>IFERROR(IF(E195="",VLOOKUP(F195,价格表,2,0),(VLOOKUP(E195,IF({1,0},价格引用表!K:K,价格引用表!I:I),2,0))),"")</f>
        <v>个</v>
      </c>
      <c r="J195" s="108">
        <f ca="1">IF(E195="",VLOOKUP(F195,价格表,5,0),VLOOKUP(E195,INDIRECT("价格引用表!K"&amp;MATCH(D195,价格引用表!H:H,0)&amp;":L1200"),2,0))</f>
        <v>400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c r="J196" s="108"/>
      <c r="K196" s="298">
        <v>1</v>
      </c>
      <c r="L196" s="108">
        <f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405</v>
      </c>
      <c r="F197" s="108" t="str">
        <f t="shared" si="141"/>
        <v>果树</v>
      </c>
      <c r="G197" s="295">
        <v>3</v>
      </c>
      <c r="H197" s="296"/>
      <c r="I197" s="96" t="str">
        <f>IFERROR(IF(E197="",VLOOKUP(F197,价格表,2,0),(VLOOKUP(E197,IF({1,0},价格引用表!K:K,价格引用表!I:I),2,0))),"")</f>
        <v>棵</v>
      </c>
      <c r="J197" s="108">
        <f ca="1">IF(E197="",VLOOKUP(F197,价格表,5,0),VLOOKUP(E197,INDIRECT("价格引用表!K"&amp;MATCH(D197,价格引用表!H:H,0)&amp;":L1200"),2,0))</f>
        <v>200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407</v>
      </c>
      <c r="F198" s="108" t="str">
        <f t="shared" si="141"/>
        <v>果树</v>
      </c>
      <c r="G198" s="295">
        <v>1</v>
      </c>
      <c r="H198" s="296"/>
      <c r="I198" s="96" t="str">
        <f>IFERROR(IF(E198="",VLOOKUP(F198,价格表,2,0),(VLOOKUP(E198,IF({1,0},价格引用表!K:K,价格引用表!I:I),2,0))),"")</f>
        <v>棵</v>
      </c>
      <c r="J198" s="108">
        <f ca="1">IF(E198="",VLOOKUP(F198,价格表,5,0),VLOOKUP(E198,INDIRECT("价格引用表!K"&amp;MATCH(D198,价格引用表!H:H,0)&amp;":L1200"),2,0))</f>
        <v>500</v>
      </c>
      <c r="K198" s="298">
        <v>1</v>
      </c>
      <c r="L198" s="108">
        <f ca="1" t="shared" si="142"/>
        <v>500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352</v>
      </c>
      <c r="E199" s="292" t="s">
        <v>422</v>
      </c>
      <c r="F199" s="108" t="str">
        <f t="shared" si="141"/>
        <v>香椿树</v>
      </c>
      <c r="G199" s="295">
        <v>2</v>
      </c>
      <c r="H199" s="296"/>
      <c r="I199" s="96" t="str">
        <f>IFERROR(IF(E199="",VLOOKUP(F199,价格表,2,0),(VLOOKUP(E199,IF({1,0},价格引用表!K:K,价格引用表!I:I),2,0))),"")</f>
        <v>棵</v>
      </c>
      <c r="J199" s="108">
        <f ca="1">IF(E199="",VLOOKUP(F199,价格表,5,0),VLOOKUP(E199,INDIRECT("价格引用表!K"&amp;MATCH(D199,价格引用表!H:H,0)&amp;":L1200"),2,0))</f>
        <v>400</v>
      </c>
      <c r="K199" s="298">
        <v>1</v>
      </c>
      <c r="L199" s="108">
        <f ca="1" t="shared" si="142"/>
        <v>800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340</v>
      </c>
      <c r="E200" s="292"/>
      <c r="F200" s="108" t="str">
        <f t="shared" si="141"/>
        <v>监控摄像头</v>
      </c>
      <c r="G200" s="295">
        <v>3</v>
      </c>
      <c r="H200" s="296"/>
      <c r="I200" s="96" t="str">
        <f>IFERROR(IF(E200="",VLOOKUP(F200,价格表,2,0),(VLOOKUP(E200,IF({1,0},价格引用表!K:K,价格引用表!I:I),2,0))),"")</f>
        <v>个</v>
      </c>
      <c r="J200" s="108">
        <f ca="1">IF(E200="",VLOOKUP(F200,价格表,5,0),VLOOKUP(E200,INDIRECT("价格引用表!K"&amp;MATCH(D200,价格引用表!H:H,0)&amp;":L1200"),2,0))</f>
        <v>200</v>
      </c>
      <c r="K200" s="298">
        <v>1</v>
      </c>
      <c r="L200" s="108">
        <f ca="1" t="shared" si="142"/>
        <v>600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332</v>
      </c>
      <c r="E201" s="292"/>
      <c r="F201" s="108" t="str">
        <f t="shared" si="141"/>
        <v>热水器</v>
      </c>
      <c r="G201" s="295">
        <v>1</v>
      </c>
      <c r="H201" s="296"/>
      <c r="I201" s="96" t="str">
        <f>IFERROR(IF(E201="",VLOOKUP(F201,价格表,2,0),(VLOOKUP(E201,IF({1,0},价格引用表!K:K,价格引用表!I:I),2,0))),"")</f>
        <v>台</v>
      </c>
      <c r="J201" s="108">
        <f ca="1">IF(E201="",VLOOKUP(F201,价格表,5,0),VLOOKUP(E201,INDIRECT("价格引用表!K"&amp;MATCH(D201,价格引用表!H:H,0)&amp;":L1200"),2,0))</f>
        <v>500</v>
      </c>
      <c r="K201" s="298">
        <v>1</v>
      </c>
      <c r="L201" s="108">
        <f ca="1" t="shared" si="142"/>
        <v>500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20097</v>
      </c>
      <c r="W219" s="317"/>
      <c r="X219" s="136"/>
    </row>
    <row r="220" ht="42" customHeight="1" spans="1:24">
      <c r="A220" s="435" t="s">
        <v>1119</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1120</v>
      </c>
      <c r="S220" s="310"/>
      <c r="T220" s="310"/>
      <c r="U220" s="306">
        <f ca="1">V219</f>
        <v>20097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7 D30:D59 D62:D91 D94:D114 D117:D137 D140:D160 D163:D183 D197:D199 E198:E199 P30:P59 P62:P91 P94:P114 P117:P137 P140:P160 P163:P183 P186:Q218 D186:E196 D200:E219">
      <formula1>INDIRECT(C30)</formula1>
    </dataValidation>
    <dataValidation type="list" allowBlank="1" showInputMessage="1" showErrorMessage="1" sqref="C30:C31 C32:C33 C34:C35 C36:C59 C62:C91 C94:C114 C117:C137 C140:C160 C163:C183 O30:O59 O62:O91 O94:O114 O117:O137 O140:O160 O163:O183">
      <formula1>价格引用表!$E$3:$E$13</formula1>
    </dataValidation>
    <dataValidation type="list" allowBlank="1" showInputMessage="1" showErrorMessage="1" sqref="C186:C187 C188:C192 C193:C196 C197:C199 C200: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0207109-01-02-1023</v>
      </c>
      <c r="C3" s="36"/>
      <c r="D3" s="36"/>
      <c r="E3" s="37" t="str">
        <f>输机表!U2&amp;输机表!Y2</f>
        <v>康正（容城）2023评字第4号-赵村-2-18</v>
      </c>
      <c r="F3" s="37"/>
      <c r="G3" s="37"/>
      <c r="H3" s="37"/>
    </row>
    <row r="4" ht="16.5" customHeight="1" spans="1:8">
      <c r="A4" s="38" t="s">
        <v>1045</v>
      </c>
      <c r="B4" s="39" t="str">
        <f>输机表!D2</f>
        <v>王北义</v>
      </c>
      <c r="C4" s="40"/>
      <c r="D4" s="41" t="s">
        <v>1046</v>
      </c>
      <c r="E4" s="42"/>
      <c r="F4" s="39" t="str">
        <f>输机表!F2</f>
        <v>容城县赵村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90.09</v>
      </c>
      <c r="C7" s="50">
        <f ca="1">IF(COUNTIF(输机表!$C$4:$C$27,K7&amp;"*")=0,IFERROR(VLOOKUP(K7,房体结构,23,0),""),ROUND(SUMIF(输机表!$C$4:$C$27,K7&amp;"*",输机表!$Z$4:$Z$27)/B7,0))</f>
        <v>1192</v>
      </c>
      <c r="D7" s="50">
        <f ca="1">IFERROR(ROUND(C7*B7,0),"")</f>
        <v>107387</v>
      </c>
      <c r="E7" s="50" t="str">
        <f>IF(COUNTIF(输机表!$C$4:$C$27,L7&amp;"*")&gt;0,L7,IFERROR(VLOOKUP(L7,房体结构,1,0),""))</f>
        <v>F2</v>
      </c>
      <c r="F7" s="51">
        <f ca="1">IF(COUNTIF(输机表!$C$4:$C$27,L7&amp;"*")=0,IFERROR(VLOOKUP(L7,房体结构,17,0),""),SUMIF(输机表!$C$4:$C$27,L7&amp;"*",输机表!$S$4:$S$7))</f>
        <v>90.89</v>
      </c>
      <c r="G7" s="50">
        <f ca="1">IF(COUNTIF(输机表!$C$4:$C$27,L7&amp;"*")=0,IFERROR(VLOOKUP(L7,房体结构,23,0),""),ROUND(SUMIF(输机表!$C$4:$C$27,L7&amp;"*",输机表!$Z$4:$Z$27)/F7,0))</f>
        <v>792</v>
      </c>
      <c r="H7" s="50">
        <f ca="1">IFERROR(ROUND(G7*F7,0),"")</f>
        <v>71985</v>
      </c>
      <c r="K7" s="74" t="s">
        <v>1124</v>
      </c>
      <c r="L7" s="74" t="s">
        <v>1125</v>
      </c>
      <c r="M7" s="75" t="s">
        <v>1126</v>
      </c>
      <c r="R7" s="78"/>
    </row>
    <row r="8" ht="19.5" customHeight="1" spans="1:13">
      <c r="A8" s="50" t="str">
        <f>IF(COUNTIF(输机表!$C$4:$C$27,K8&amp;"*")&gt;0,K8,IFERROR(VLOOKUP(K8,房体结构,1,0),""))</f>
        <v>F3</v>
      </c>
      <c r="B8" s="51">
        <f ca="1">IF(COUNTIF(输机表!$C$4:$C$27,K8&amp;"*")=0,IFERROR(VLOOKUP(K8,房体结构,17,0),""),SUMIF(输机表!$C$4:$C$27,K8&amp;"*",输机表!$S$4:$S$7))</f>
        <v>69.84</v>
      </c>
      <c r="C8" s="50">
        <f ca="1">IF(COUNTIF(输机表!$C$4:$C$27,K8&amp;"*")=0,IFERROR(VLOOKUP(K8,房体结构,23,0),""),ROUND(SUMIF(输机表!$C$4:$C$27,K8&amp;"*",输机表!$Z$4:$Z$27)/B8,0))</f>
        <v>792</v>
      </c>
      <c r="D8" s="50">
        <f ca="1" t="shared" ref="D8:D11" si="0">IFERROR(ROUND(C8*B8,0),"")</f>
        <v>55313</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250.82</v>
      </c>
      <c r="D12" s="53"/>
      <c r="E12" s="54" t="s">
        <v>1057</v>
      </c>
      <c r="F12" s="54"/>
      <c r="G12" s="55">
        <f ca="1">SUM(D7:D11)+SUM(H7:H11)</f>
        <v>234685</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5.04</v>
      </c>
      <c r="C15" s="58" t="str">
        <f ca="1" t="shared" ref="C15:C26" si="4">IFERROR(VLOOKUP(K15,附属物位置,6,0),"")</f>
        <v>㎡</v>
      </c>
      <c r="D15" s="59">
        <f ca="1" t="shared" ref="D15:D26" si="5">IF(A15="","",SUMIF(附属物名称,A15,附属物金额))</f>
        <v>907</v>
      </c>
      <c r="E15" s="59" t="str">
        <f ca="1" t="shared" ref="E15:E26" si="6">IFERROR(VLOOKUP(L15,附属物位置,4,0),"")</f>
        <v>砖墙</v>
      </c>
      <c r="F15" s="58">
        <f ca="1" t="shared" ref="F15:F40" si="7">IF(E15="","",SUMIF(附属物名称,E15,附属物数量))</f>
        <v>20.16</v>
      </c>
      <c r="G15" s="58" t="str">
        <f ca="1" t="shared" ref="G15:G26" si="8">IFERROR(VLOOKUP(L15,附属物位置,6,0),"")</f>
        <v>㎡</v>
      </c>
      <c r="H15" s="59">
        <f ca="1" t="shared" ref="H15:H26" si="9">IF(E15="","",SUMIF(附属物名称,E15,附属物金额))</f>
        <v>4032</v>
      </c>
      <c r="K15" s="77">
        <v>1</v>
      </c>
      <c r="L15" s="77">
        <v>2</v>
      </c>
      <c r="M15" s="76"/>
    </row>
    <row r="16" ht="17.25" customHeight="1" spans="1:13">
      <c r="A16" s="58" t="str">
        <f ca="1" t="shared" si="2"/>
        <v>平砖地面</v>
      </c>
      <c r="B16" s="58">
        <f ca="1" t="shared" si="3"/>
        <v>100.1</v>
      </c>
      <c r="C16" s="58" t="str">
        <f ca="1" t="shared" si="4"/>
        <v>㎡</v>
      </c>
      <c r="D16" s="59">
        <f ca="1" t="shared" si="5"/>
        <v>2503</v>
      </c>
      <c r="E16" s="59" t="str">
        <f ca="1" t="shared" si="6"/>
        <v>厕所</v>
      </c>
      <c r="F16" s="58">
        <f ca="1" t="shared" si="7"/>
        <v>1</v>
      </c>
      <c r="G16" s="58" t="str">
        <f ca="1" t="shared" si="8"/>
        <v>个</v>
      </c>
      <c r="H16" s="59">
        <f ca="1" t="shared" si="9"/>
        <v>1100</v>
      </c>
      <c r="K16" s="77">
        <v>3</v>
      </c>
      <c r="L16" s="77">
        <v>4</v>
      </c>
      <c r="M16" s="76"/>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10.92</v>
      </c>
      <c r="C18" s="58" t="str">
        <f ca="1" t="shared" si="4"/>
        <v>㎡</v>
      </c>
      <c r="D18" s="59">
        <f ca="1" t="shared" si="5"/>
        <v>3822</v>
      </c>
      <c r="E18" s="59" t="str">
        <f ca="1" t="shared" si="6"/>
        <v>火炕</v>
      </c>
      <c r="F18" s="58">
        <f ca="1" t="shared" si="7"/>
        <v>1</v>
      </c>
      <c r="G18" s="58" t="str">
        <f ca="1" t="shared" si="8"/>
        <v>个</v>
      </c>
      <c r="H18" s="59">
        <f ca="1" t="shared" si="9"/>
        <v>1000</v>
      </c>
      <c r="K18" s="77">
        <v>7</v>
      </c>
      <c r="L18" s="77">
        <v>8</v>
      </c>
      <c r="M18" s="76"/>
    </row>
    <row r="19" ht="17.25" customHeight="1" spans="1:13">
      <c r="A19" s="58" t="str">
        <f ca="1" t="shared" si="2"/>
        <v>灶台</v>
      </c>
      <c r="B19" s="58">
        <f ca="1" t="shared" si="3"/>
        <v>1</v>
      </c>
      <c r="C19" s="58" t="str">
        <f ca="1" t="shared" si="4"/>
        <v>个</v>
      </c>
      <c r="D19" s="59">
        <f ca="1" t="shared" si="5"/>
        <v>300</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果树</v>
      </c>
      <c r="B20" s="58">
        <f ca="1" t="shared" si="3"/>
        <v>4</v>
      </c>
      <c r="C20" s="58" t="str">
        <f ca="1" t="shared" si="4"/>
        <v>棵</v>
      </c>
      <c r="D20" s="59">
        <f ca="1" t="shared" si="5"/>
        <v>1100</v>
      </c>
      <c r="E20" s="59" t="str">
        <f ca="1" t="shared" si="6"/>
        <v>香椿树</v>
      </c>
      <c r="F20" s="58">
        <f ca="1" t="shared" si="7"/>
        <v>2</v>
      </c>
      <c r="G20" s="58" t="str">
        <f ca="1" t="shared" si="8"/>
        <v>棵</v>
      </c>
      <c r="H20" s="59">
        <f ca="1" t="shared" si="9"/>
        <v>800</v>
      </c>
      <c r="K20" s="77">
        <v>11</v>
      </c>
      <c r="L20" s="77">
        <v>12</v>
      </c>
      <c r="M20" s="76"/>
    </row>
    <row r="21" ht="17.25" customHeight="1" spans="1:13">
      <c r="A21" s="58" t="str">
        <f ca="1" t="shared" si="2"/>
        <v>监控摄像头</v>
      </c>
      <c r="B21" s="58">
        <f ca="1" t="shared" si="3"/>
        <v>3</v>
      </c>
      <c r="C21" s="58" t="str">
        <f ca="1" t="shared" si="4"/>
        <v>个</v>
      </c>
      <c r="D21" s="59">
        <f ca="1" t="shared" si="5"/>
        <v>600</v>
      </c>
      <c r="E21" s="59" t="str">
        <f ca="1" t="shared" si="6"/>
        <v>热水器</v>
      </c>
      <c r="F21" s="58">
        <f ca="1" t="shared" si="7"/>
        <v>1</v>
      </c>
      <c r="G21" s="58" t="str">
        <f ca="1" t="shared" si="8"/>
        <v>台</v>
      </c>
      <c r="H21" s="59">
        <f ca="1" t="shared" si="9"/>
        <v>500</v>
      </c>
      <c r="K21" s="77">
        <v>13</v>
      </c>
      <c r="L21" s="77">
        <v>14</v>
      </c>
      <c r="M21" s="76"/>
    </row>
    <row r="22" ht="17.25" customHeight="1" spans="1:13">
      <c r="A22" s="58" t="str">
        <f ca="1" t="shared" si="2"/>
        <v>P1</v>
      </c>
      <c r="B22" s="58">
        <f ca="1" t="shared" si="3"/>
        <v>12.74</v>
      </c>
      <c r="C22" s="58" t="str">
        <f ca="1" t="shared" si="4"/>
        <v>㎡</v>
      </c>
      <c r="D22" s="59">
        <f ca="1" t="shared" si="5"/>
        <v>764</v>
      </c>
      <c r="E22" s="59" t="str">
        <f ca="1" t="shared" si="6"/>
        <v>门垛</v>
      </c>
      <c r="F22" s="58">
        <f ca="1" t="shared" si="7"/>
        <v>1</v>
      </c>
      <c r="G22" s="58" t="str">
        <f ca="1" t="shared" si="8"/>
        <v>对</v>
      </c>
      <c r="H22" s="59">
        <f ca="1" t="shared" si="9"/>
        <v>1369</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20097</v>
      </c>
      <c r="H41" s="61"/>
      <c r="K41" s="77">
        <v>53</v>
      </c>
      <c r="M41" s="76"/>
    </row>
    <row r="42" ht="17.25" customHeight="1" spans="1:8">
      <c r="A42" s="60" t="s">
        <v>1064</v>
      </c>
      <c r="B42" s="61"/>
      <c r="C42" s="62">
        <f ca="1">G41+G12</f>
        <v>254782</v>
      </c>
      <c r="D42" s="61"/>
      <c r="E42" s="63" t="s">
        <v>1065</v>
      </c>
      <c r="F42" s="64" t="str">
        <f ca="1">TEXT(C42,"[DBnum2]")&amp;"元整"</f>
        <v>贰拾伍万肆仟柒佰捌拾贰元整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康正（容城）2023评字第4号-赵村-2-18</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王北义</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250.82</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254782</v>
      </c>
      <c r="H26" s="15"/>
      <c r="I26" s="15"/>
      <c r="J26" s="15"/>
      <c r="K26" s="15"/>
      <c r="L26" s="15"/>
      <c r="M26" s="15"/>
      <c r="N26" s="15"/>
      <c r="O26" s="15"/>
      <c r="P26" s="15"/>
      <c r="Q26" s="15"/>
    </row>
    <row r="27" spans="1:17">
      <c r="A27" s="9" t="s">
        <v>1097</v>
      </c>
      <c r="B27" s="9"/>
      <c r="C27" s="9"/>
      <c r="D27" s="9" t="str">
        <f ca="1">结果通知单!F42</f>
        <v>贰拾伍万肆仟柒佰捌拾贰元整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45263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45263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1140</v>
      </c>
      <c r="I32" s="21">
        <f>E32+14</f>
        <v>45263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2024-07-22T01:29:30Z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1A5118DC2196434190864E3D577347E6</vt:lpwstr>
  </property>
</Properties>
</file>