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45" windowWidth="11625" windowHeight="1083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车库" sheetId="81"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典型户型修正" sheetId="31" state="hidden" r:id="rId35"/>
    <sheet name="基准地价（汇总）" sheetId="76" state="hidden" r:id="rId36"/>
    <sheet name="基准地价修正" sheetId="43"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 name="Sheet1" sheetId="80" r:id="rId47"/>
  </sheets>
  <externalReferences>
    <externalReference r:id="rId48"/>
    <externalReference r:id="rId49"/>
    <externalReference r:id="rId50"/>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0">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21">'收益法-车库'!$A$1:$F$43,'收益法-车库'!$H$3:$M$29,'收益法-车库'!$A$46:$F$71,'收益法-车库'!$I$46:$N$65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46" i="39" l="1"/>
  <c r="G46" i="39"/>
  <c r="E46" i="39"/>
  <c r="K11" i="39"/>
  <c r="I5" i="39"/>
  <c r="G5" i="39"/>
  <c r="E5" i="39"/>
  <c r="U42" i="80"/>
  <c r="U39" i="80"/>
  <c r="U31" i="80"/>
  <c r="N14" i="1" l="1"/>
  <c r="L14" i="1"/>
  <c r="I13" i="3"/>
  <c r="AN13" i="3"/>
  <c r="F25" i="1" l="1"/>
  <c r="F26" i="1" s="1"/>
  <c r="F32" i="1"/>
  <c r="F31" i="1"/>
  <c r="F29" i="1"/>
  <c r="F27" i="1"/>
  <c r="I38" i="39"/>
  <c r="G38" i="39"/>
  <c r="E38" i="39"/>
  <c r="I7" i="39"/>
  <c r="G7" i="39"/>
  <c r="E7" i="39"/>
  <c r="F33" i="1" l="1"/>
  <c r="F34" i="1" s="1"/>
  <c r="F28" i="1"/>
  <c r="U41" i="80"/>
  <c r="U38" i="80"/>
  <c r="U32" i="80"/>
  <c r="U33" i="80"/>
  <c r="G26" i="1" l="1"/>
  <c r="C66" i="9" l="1"/>
  <c r="P74" i="81"/>
  <c r="Q72" i="81"/>
  <c r="Q59" i="81"/>
  <c r="K59" i="81"/>
  <c r="P61" i="81" s="1"/>
  <c r="F59" i="81"/>
  <c r="Q58" i="81"/>
  <c r="Q51" i="81"/>
  <c r="J50" i="81"/>
  <c r="M47" i="81"/>
  <c r="D46" i="81"/>
  <c r="F33" i="81"/>
  <c r="F61" i="81" s="1"/>
  <c r="F32" i="81"/>
  <c r="F60" i="81" s="1"/>
  <c r="F31" i="81"/>
  <c r="F28" i="81"/>
  <c r="F23" i="81"/>
  <c r="D24" i="81" s="1"/>
  <c r="F21" i="81"/>
  <c r="F20" i="81"/>
  <c r="M19" i="81"/>
  <c r="M18" i="81"/>
  <c r="F18" i="81"/>
  <c r="M17" i="81"/>
  <c r="F17" i="81"/>
  <c r="F15" i="81"/>
  <c r="E6" i="1"/>
  <c r="G20" i="6"/>
  <c r="D42" i="43" s="1"/>
  <c r="G19" i="6"/>
  <c r="D40" i="43" s="1"/>
  <c r="D22" i="81" l="1"/>
  <c r="D23" i="81"/>
  <c r="O41" i="43"/>
  <c r="N18" i="1" l="1"/>
  <c r="J75" i="9" l="1"/>
  <c r="Y6" i="1" l="1"/>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37" i="43"/>
  <c r="L37" i="43"/>
  <c r="P37" i="43" s="1"/>
  <c r="Q36" i="43"/>
  <c r="P36" i="43"/>
  <c r="O36" i="43"/>
  <c r="N36" i="43"/>
  <c r="M36" i="43"/>
  <c r="M23" i="43"/>
  <c r="G24" i="43"/>
  <c r="I23" i="43"/>
  <c r="G17" i="43"/>
  <c r="C13" i="43"/>
  <c r="N12" i="43"/>
  <c r="G2" i="43"/>
  <c r="AB30" i="79"/>
  <c r="AA30" i="79"/>
  <c r="Z30" i="79"/>
  <c r="W30" i="79"/>
  <c r="N30" i="79"/>
  <c r="M30" i="79"/>
  <c r="P30" i="79" s="1"/>
  <c r="L30" i="79"/>
  <c r="I30" i="79"/>
  <c r="AD30" i="79" s="1"/>
  <c r="AB29" i="79"/>
  <c r="AA29" i="79"/>
  <c r="Z29" i="79"/>
  <c r="N29" i="79"/>
  <c r="U29" i="79" s="1"/>
  <c r="M29" i="79"/>
  <c r="T29" i="79" s="1"/>
  <c r="W29" i="79" s="1"/>
  <c r="L29" i="79"/>
  <c r="S29" i="79" s="1"/>
  <c r="I29" i="79"/>
  <c r="AD29" i="79" s="1"/>
  <c r="AB28" i="79"/>
  <c r="AA28" i="79"/>
  <c r="Z28" i="79"/>
  <c r="N28" i="79"/>
  <c r="U28" i="79" s="1"/>
  <c r="M28" i="79"/>
  <c r="T28" i="79" s="1"/>
  <c r="W28" i="79" s="1"/>
  <c r="L28" i="79"/>
  <c r="S28" i="79" s="1"/>
  <c r="I28" i="79"/>
  <c r="AD28" i="79" s="1"/>
  <c r="AB27" i="79"/>
  <c r="AA27" i="79"/>
  <c r="Z27" i="79"/>
  <c r="N27" i="79"/>
  <c r="U27" i="79" s="1"/>
  <c r="M27" i="79"/>
  <c r="T27" i="79" s="1"/>
  <c r="W27" i="79" s="1"/>
  <c r="L27" i="79"/>
  <c r="S27" i="79" s="1"/>
  <c r="I27" i="79"/>
  <c r="AD27" i="79" s="1"/>
  <c r="AB26" i="79"/>
  <c r="AA26" i="79"/>
  <c r="Z26" i="79"/>
  <c r="N26" i="79"/>
  <c r="U26" i="79" s="1"/>
  <c r="M26" i="79"/>
  <c r="T26" i="79" s="1"/>
  <c r="W26" i="79" s="1"/>
  <c r="L26" i="79"/>
  <c r="S26" i="79" s="1"/>
  <c r="I26" i="79"/>
  <c r="AD26" i="79" s="1"/>
  <c r="AB25" i="79"/>
  <c r="AA25" i="79"/>
  <c r="Z25" i="79"/>
  <c r="N25" i="79"/>
  <c r="U25" i="79" s="1"/>
  <c r="M25" i="79"/>
  <c r="T25" i="79" s="1"/>
  <c r="W25" i="79" s="1"/>
  <c r="L25" i="79"/>
  <c r="S25" i="79" s="1"/>
  <c r="I25" i="79"/>
  <c r="AD25" i="79" s="1"/>
  <c r="AB24" i="79"/>
  <c r="AA24" i="79"/>
  <c r="Z24" i="79"/>
  <c r="N24" i="79"/>
  <c r="U24" i="79" s="1"/>
  <c r="M24" i="79"/>
  <c r="L24" i="79"/>
  <c r="S24" i="79" s="1"/>
  <c r="I24" i="79"/>
  <c r="AD24" i="79" s="1"/>
  <c r="AB23" i="79"/>
  <c r="AA23" i="79"/>
  <c r="Z23" i="79"/>
  <c r="Z20" i="79" s="1"/>
  <c r="N23" i="79"/>
  <c r="U23" i="79" s="1"/>
  <c r="M23" i="79"/>
  <c r="L23" i="79"/>
  <c r="I23" i="79"/>
  <c r="AD23" i="79" s="1"/>
  <c r="AB22" i="79"/>
  <c r="AA22" i="79"/>
  <c r="Z22" i="79"/>
  <c r="N22" i="79"/>
  <c r="U22" i="79" s="1"/>
  <c r="M22" i="79"/>
  <c r="T22" i="79" s="1"/>
  <c r="W22" i="79" s="1"/>
  <c r="L22" i="79"/>
  <c r="I22" i="79"/>
  <c r="AD22" i="79" s="1"/>
  <c r="AB20" i="79"/>
  <c r="AA20" i="79"/>
  <c r="AD20" i="79" s="1"/>
  <c r="U20" i="79"/>
  <c r="T20" i="79"/>
  <c r="W20" i="79" s="1"/>
  <c r="S20" i="79"/>
  <c r="N20" i="79"/>
  <c r="M20" i="79"/>
  <c r="P20" i="79" s="1"/>
  <c r="L20" i="79"/>
  <c r="G20" i="79"/>
  <c r="F20" i="79"/>
  <c r="I20" i="79" s="1"/>
  <c r="E20" i="79"/>
  <c r="AC13" i="79"/>
  <c r="AB13" i="79"/>
  <c r="AA13" i="79"/>
  <c r="AD13" i="79" s="1"/>
  <c r="Z13" i="79"/>
  <c r="Y13" i="79"/>
  <c r="W13" i="79"/>
  <c r="P13" i="79"/>
  <c r="O13" i="79"/>
  <c r="N13" i="79"/>
  <c r="M13" i="79"/>
  <c r="L13" i="79"/>
  <c r="K13" i="79"/>
  <c r="I13" i="79"/>
  <c r="AC12" i="79"/>
  <c r="AB12" i="79"/>
  <c r="AA12" i="79"/>
  <c r="AD12" i="79" s="1"/>
  <c r="Z12" i="79"/>
  <c r="Y12" i="79"/>
  <c r="O12" i="79"/>
  <c r="V12" i="79" s="1"/>
  <c r="N12" i="79"/>
  <c r="U12" i="79" s="1"/>
  <c r="M12" i="79"/>
  <c r="P12" i="79" s="1"/>
  <c r="L12" i="79"/>
  <c r="S12" i="79" s="1"/>
  <c r="K12" i="79"/>
  <c r="R12" i="79" s="1"/>
  <c r="I12" i="79"/>
  <c r="AD11" i="79"/>
  <c r="AC11" i="79"/>
  <c r="AB11" i="79"/>
  <c r="AA11" i="79"/>
  <c r="Z11" i="79"/>
  <c r="Y11" i="79"/>
  <c r="P11" i="79"/>
  <c r="O11" i="79"/>
  <c r="V11" i="79" s="1"/>
  <c r="N11" i="79"/>
  <c r="U11" i="79" s="1"/>
  <c r="M11" i="79"/>
  <c r="T11" i="79" s="1"/>
  <c r="W11" i="79" s="1"/>
  <c r="L11" i="79"/>
  <c r="S11" i="79" s="1"/>
  <c r="K11" i="79"/>
  <c r="R11" i="79" s="1"/>
  <c r="I11" i="79"/>
  <c r="AC10" i="79"/>
  <c r="AB10" i="79"/>
  <c r="AA10" i="79"/>
  <c r="AD10" i="79" s="1"/>
  <c r="Z10" i="79"/>
  <c r="Y10" i="79"/>
  <c r="O10" i="79"/>
  <c r="V10" i="79" s="1"/>
  <c r="N10" i="79"/>
  <c r="U10" i="79" s="1"/>
  <c r="M10" i="79"/>
  <c r="P10" i="79" s="1"/>
  <c r="L10" i="79"/>
  <c r="S10" i="79" s="1"/>
  <c r="K10" i="79"/>
  <c r="R10" i="79" s="1"/>
  <c r="I10" i="79"/>
  <c r="AD9" i="79"/>
  <c r="AC9" i="79"/>
  <c r="AB9" i="79"/>
  <c r="AA9" i="79"/>
  <c r="Z9" i="79"/>
  <c r="Y9" i="79"/>
  <c r="P9" i="79"/>
  <c r="O9" i="79"/>
  <c r="V9" i="79" s="1"/>
  <c r="N9" i="79"/>
  <c r="U9" i="79" s="1"/>
  <c r="M9" i="79"/>
  <c r="T9" i="79" s="1"/>
  <c r="W9" i="79" s="1"/>
  <c r="L9" i="79"/>
  <c r="S9" i="79" s="1"/>
  <c r="K9" i="79"/>
  <c r="R9" i="79" s="1"/>
  <c r="I9" i="79"/>
  <c r="AC8" i="79"/>
  <c r="AB8" i="79"/>
  <c r="AA8" i="79"/>
  <c r="AD8" i="79" s="1"/>
  <c r="Z8" i="79"/>
  <c r="Y8" i="79"/>
  <c r="O8" i="79"/>
  <c r="V8" i="79" s="1"/>
  <c r="N8" i="79"/>
  <c r="U8" i="79" s="1"/>
  <c r="M8" i="79"/>
  <c r="P8" i="79" s="1"/>
  <c r="L8" i="79"/>
  <c r="S8" i="79" s="1"/>
  <c r="K8" i="79"/>
  <c r="R8" i="79" s="1"/>
  <c r="I8" i="79"/>
  <c r="AC7" i="79"/>
  <c r="AB7" i="79"/>
  <c r="AA7" i="79"/>
  <c r="AD7" i="79" s="1"/>
  <c r="Z7" i="79"/>
  <c r="Y7" i="79"/>
  <c r="O7" i="79"/>
  <c r="V7" i="79" s="1"/>
  <c r="N7" i="79"/>
  <c r="U7" i="79" s="1"/>
  <c r="M7" i="79"/>
  <c r="T7" i="79" s="1"/>
  <c r="W7" i="79" s="1"/>
  <c r="L7" i="79"/>
  <c r="S7" i="79" s="1"/>
  <c r="K7" i="79"/>
  <c r="R7" i="79" s="1"/>
  <c r="I7" i="79"/>
  <c r="AC6" i="79"/>
  <c r="AB6" i="79"/>
  <c r="AA6" i="79"/>
  <c r="AD6" i="79" s="1"/>
  <c r="Z6" i="79"/>
  <c r="Y6" i="79"/>
  <c r="O6" i="79"/>
  <c r="V6" i="79" s="1"/>
  <c r="N6" i="79"/>
  <c r="U6" i="79" s="1"/>
  <c r="M6" i="79"/>
  <c r="P6" i="79" s="1"/>
  <c r="L6" i="79"/>
  <c r="S6" i="79" s="1"/>
  <c r="K6" i="79"/>
  <c r="R6" i="79" s="1"/>
  <c r="I6" i="79"/>
  <c r="AC5" i="79"/>
  <c r="AB5" i="79"/>
  <c r="AA5" i="79"/>
  <c r="AD5" i="79" s="1"/>
  <c r="Z5" i="79"/>
  <c r="Y5" i="79"/>
  <c r="P5" i="79"/>
  <c r="O5" i="79"/>
  <c r="V5" i="79" s="1"/>
  <c r="N5" i="79"/>
  <c r="U5" i="79" s="1"/>
  <c r="M5" i="79"/>
  <c r="T5" i="79" s="1"/>
  <c r="W5" i="79" s="1"/>
  <c r="L5" i="79"/>
  <c r="S5" i="79" s="1"/>
  <c r="K5" i="79"/>
  <c r="R5" i="79" s="1"/>
  <c r="I5" i="79"/>
  <c r="AC3" i="79"/>
  <c r="AB3" i="79"/>
  <c r="AA3" i="79"/>
  <c r="AD3" i="79" s="1"/>
  <c r="Z3" i="79"/>
  <c r="Y3" i="79"/>
  <c r="V3" i="79"/>
  <c r="U3" i="79"/>
  <c r="T3" i="79"/>
  <c r="W3" i="79" s="1"/>
  <c r="S3" i="79"/>
  <c r="R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3" i="79" l="1"/>
  <c r="T24" i="79"/>
  <c r="W24" i="79" s="1"/>
  <c r="S22" i="79"/>
  <c r="T23" i="79"/>
  <c r="W23" i="79" s="1"/>
  <c r="P7" i="79"/>
  <c r="Q37" i="43"/>
  <c r="C27" i="43"/>
  <c r="S6" i="43"/>
  <c r="S5" i="43"/>
  <c r="S4" i="43"/>
  <c r="S2" i="43"/>
  <c r="E93" i="43"/>
  <c r="B91" i="43" s="1"/>
  <c r="N21" i="43"/>
  <c r="S3" i="43"/>
  <c r="H116" i="43"/>
  <c r="O37"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N37" i="43"/>
  <c r="C21" i="43"/>
  <c r="E21" i="43"/>
  <c r="I21" i="43"/>
  <c r="K21" i="43"/>
  <c r="M21" i="43"/>
  <c r="O21" i="43"/>
  <c r="D21" i="43"/>
  <c r="H21" i="43"/>
  <c r="J21" i="43"/>
  <c r="L21" i="43"/>
  <c r="G18" i="43"/>
  <c r="T6" i="79"/>
  <c r="W6" i="79" s="1"/>
  <c r="T8" i="79"/>
  <c r="W8" i="79" s="1"/>
  <c r="T10" i="79"/>
  <c r="W10" i="79" s="1"/>
  <c r="T12" i="79"/>
  <c r="W12" i="79" s="1"/>
  <c r="P22" i="79"/>
  <c r="P24" i="79"/>
  <c r="P26" i="79"/>
  <c r="P28" i="79"/>
  <c r="P23" i="79"/>
  <c r="P25" i="79"/>
  <c r="P27" i="79"/>
  <c r="P2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G8" i="1" s="1"/>
  <c r="A7" i="1"/>
  <c r="A8" i="1"/>
  <c r="B8" i="1" s="1"/>
  <c r="E8" i="1" s="1"/>
  <c r="A9" i="1"/>
  <c r="A10" i="1"/>
  <c r="A11" i="1"/>
  <c r="B11" i="1" s="1"/>
  <c r="E11" i="1" s="1"/>
  <c r="A12" i="1"/>
  <c r="A13" i="1"/>
  <c r="A6" i="1"/>
  <c r="F3" i="35"/>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C15" i="4"/>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AC5" i="3" s="1"/>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C18" i="9" s="1"/>
  <c r="D18" i="9" s="1"/>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U9" i="34" s="1"/>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s="1"/>
  <c r="D79" i="33"/>
  <c r="E79" i="33" s="1"/>
  <c r="D77" i="33"/>
  <c r="E77" i="33" s="1"/>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4"/>
  <c r="W35" i="40"/>
  <c r="A118" i="9"/>
  <c r="A4" i="52"/>
  <c r="B41" i="72"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E12" i="1"/>
  <c r="B10" i="1"/>
  <c r="E10" i="1"/>
  <c r="AZ80" i="3"/>
  <c r="AZ84" i="3"/>
  <c r="AZ88" i="3"/>
  <c r="AZ107" i="3"/>
  <c r="AZ111" i="3"/>
  <c r="K12" i="1"/>
  <c r="M12" i="1" s="1"/>
  <c r="S13" i="1"/>
  <c r="AR13" i="1" s="1"/>
  <c r="R13" i="1"/>
  <c r="J51" i="67"/>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M20" i="67"/>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5"/>
  <c r="C48" i="35" s="1"/>
  <c r="D48" i="35" s="1"/>
  <c r="C7" i="21"/>
  <c r="M47" i="9"/>
  <c r="A4" i="51"/>
  <c r="B6" i="72" s="1"/>
  <c r="L20" i="6"/>
  <c r="B6" i="1"/>
  <c r="K11" i="1"/>
  <c r="M11" i="1" s="1"/>
  <c r="O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S27" i="39"/>
  <c r="W17" i="39"/>
  <c r="AC17" i="39"/>
  <c r="W31" i="39"/>
  <c r="AC31" i="39"/>
  <c r="S23"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U23" i="21"/>
  <c r="AB23" i="21"/>
  <c r="AC23" i="21"/>
  <c r="W23" i="21"/>
  <c r="H109" i="9"/>
  <c r="D16" i="53"/>
  <c r="B34" i="72" s="1"/>
  <c r="AD3" i="71"/>
  <c r="J1" i="7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2" i="67"/>
  <c r="F6" i="15"/>
  <c r="E10" i="76"/>
  <c r="M24" i="15"/>
  <c r="E8" i="76"/>
  <c r="F38" i="67"/>
  <c r="D7" i="73"/>
  <c r="D4" i="73"/>
  <c r="E12" i="76"/>
  <c r="F7" i="73"/>
  <c r="B7" i="76"/>
  <c r="F42" i="67"/>
  <c r="M26" i="15"/>
  <c r="F26" i="67"/>
  <c r="M29" i="67"/>
  <c r="M26" i="67"/>
  <c r="M6" i="15"/>
  <c r="F8" i="67"/>
  <c r="M24" i="67"/>
  <c r="F5" i="73"/>
  <c r="B10" i="76"/>
  <c r="F38" i="15"/>
  <c r="F8" i="15"/>
  <c r="E9" i="76"/>
  <c r="M22" i="15"/>
  <c r="M28" i="15"/>
  <c r="F7" i="67"/>
  <c r="J15" i="15"/>
  <c r="E2" i="69"/>
  <c r="F3" i="73"/>
  <c r="B9" i="76"/>
  <c r="F13" i="15"/>
  <c r="F42" i="15"/>
  <c r="AO13" i="1"/>
  <c r="F20" i="31"/>
  <c r="B11" i="76"/>
  <c r="F37" i="15"/>
  <c r="B13" i="76"/>
  <c r="F16" i="15"/>
  <c r="F16" i="67"/>
  <c r="F6" i="73"/>
  <c r="M28" i="67"/>
  <c r="L47" i="67"/>
  <c r="D3" i="73"/>
  <c r="F36" i="67"/>
  <c r="M9" i="67"/>
  <c r="M8" i="67"/>
  <c r="D5" i="73"/>
  <c r="M23" i="67"/>
  <c r="F36" i="15"/>
  <c r="F9" i="15"/>
  <c r="F40" i="67"/>
  <c r="F13" i="67"/>
  <c r="E7" i="76"/>
  <c r="B12" i="76"/>
  <c r="F37" i="67"/>
  <c r="M9" i="15"/>
  <c r="J15" i="67"/>
  <c r="E13" i="76"/>
  <c r="F6" i="67"/>
  <c r="B8" i="76"/>
  <c r="L47" i="15"/>
  <c r="M8" i="15"/>
  <c r="F26" i="15"/>
  <c r="F9" i="67"/>
  <c r="F43" i="67"/>
  <c r="C76" i="15"/>
  <c r="F4" i="73"/>
  <c r="M6" i="67"/>
  <c r="E11" i="76"/>
  <c r="F40" i="15"/>
  <c r="C76" i="67"/>
  <c r="D6" i="73"/>
  <c r="M23" i="15"/>
  <c r="E2" i="68"/>
  <c r="M20" i="15" l="1"/>
  <c r="M20" i="81"/>
  <c r="F34" i="81"/>
  <c r="F62" i="81" s="1"/>
  <c r="F19" i="6"/>
  <c r="D33" i="43" s="1"/>
  <c r="AZ15" i="3"/>
  <c r="AB8" i="39"/>
  <c r="D23" i="15"/>
  <c r="B7" i="1"/>
  <c r="E7" i="1" s="1"/>
  <c r="G1" i="81"/>
  <c r="BA5" i="3"/>
  <c r="F28" i="6"/>
  <c r="BL5" i="3"/>
  <c r="G13" i="3"/>
  <c r="G5" i="3" s="1"/>
  <c r="B3" i="3" s="1"/>
  <c r="E264" i="3" s="1"/>
  <c r="M7" i="1"/>
  <c r="J51" i="15"/>
  <c r="C7" i="37"/>
  <c r="C52" i="37" s="1"/>
  <c r="D52" i="37" s="1"/>
  <c r="J51" i="81"/>
  <c r="O7" i="1"/>
  <c r="P7" i="1" s="1"/>
  <c r="F34" i="15"/>
  <c r="F62" i="15" s="1"/>
  <c r="F34" i="67"/>
  <c r="F62" i="67" s="1"/>
  <c r="F7" i="1"/>
  <c r="E195" i="3"/>
  <c r="D86" i="43"/>
  <c r="H69" i="43"/>
  <c r="F6" i="1"/>
  <c r="E487" i="3"/>
  <c r="E22" i="3"/>
  <c r="E392" i="3"/>
  <c r="E170" i="3"/>
  <c r="E75" i="3"/>
  <c r="E356" i="3"/>
  <c r="E281" i="3"/>
  <c r="E115" i="3"/>
  <c r="E420" i="3"/>
  <c r="E13" i="3"/>
  <c r="E451" i="3"/>
  <c r="E469" i="3"/>
  <c r="E405" i="3"/>
  <c r="E534" i="3"/>
  <c r="E369" i="3"/>
  <c r="E197" i="3"/>
  <c r="E296" i="3"/>
  <c r="J19" i="33"/>
  <c r="F19" i="33"/>
  <c r="H19" i="33"/>
  <c r="F81" i="33"/>
  <c r="G81" i="33" s="1"/>
  <c r="F17" i="33"/>
  <c r="F79" i="33"/>
  <c r="G79" i="33" s="1"/>
  <c r="H17" i="33"/>
  <c r="J17" i="33"/>
  <c r="F77" i="33"/>
  <c r="G77" i="33" s="1"/>
  <c r="F15" i="33"/>
  <c r="J15" i="33"/>
  <c r="AC15" i="33" s="1"/>
  <c r="H15" i="33"/>
  <c r="W15" i="33"/>
  <c r="H50" i="43"/>
  <c r="H67" i="43"/>
  <c r="F30" i="69"/>
  <c r="F48" i="69" s="1"/>
  <c r="D68" i="9"/>
  <c r="F31" i="12"/>
  <c r="M18" i="15"/>
  <c r="M18" i="67"/>
  <c r="F30" i="11"/>
  <c r="C48" i="11" s="1"/>
  <c r="F54" i="9"/>
  <c r="F28" i="15"/>
  <c r="F32" i="15"/>
  <c r="F60" i="15" s="1"/>
  <c r="F32" i="67"/>
  <c r="F60" i="67" s="1"/>
  <c r="F52" i="9"/>
  <c r="F28" i="67"/>
  <c r="F30" i="68"/>
  <c r="F48" i="68" s="1"/>
  <c r="C21" i="68"/>
  <c r="C40" i="69"/>
  <c r="G28" i="6"/>
  <c r="F29" i="6"/>
  <c r="E29" i="6" s="1"/>
  <c r="K15" i="1" s="1"/>
  <c r="G23" i="43"/>
  <c r="C7" i="40"/>
  <c r="C63" i="40" s="1"/>
  <c r="C7" i="33"/>
  <c r="C7" i="39"/>
  <c r="C67" i="39" s="1"/>
  <c r="C42" i="1"/>
  <c r="C7" i="36"/>
  <c r="C46" i="36" s="1"/>
  <c r="D46" i="36" s="1"/>
  <c r="E46" i="36" s="1"/>
  <c r="F46" i="36" s="1"/>
  <c r="G46" i="36" s="1"/>
  <c r="H46" i="36" s="1"/>
  <c r="I46" i="36"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C11" i="39" s="1"/>
  <c r="F30" i="6"/>
  <c r="G30" i="6"/>
  <c r="G31" i="6" s="1"/>
  <c r="E28" i="6"/>
  <c r="L19" i="6"/>
  <c r="L27" i="6" s="1"/>
  <c r="T13" i="1"/>
  <c r="C58" i="2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30" i="11"/>
  <c r="C21" i="69"/>
  <c r="J84" i="43"/>
  <c r="J85" i="43"/>
  <c r="J86" i="43"/>
  <c r="J87" i="43"/>
  <c r="J88" i="43"/>
  <c r="D88" i="43" s="1"/>
  <c r="J89" i="43"/>
  <c r="J90" i="43"/>
  <c r="D83" i="43"/>
  <c r="D66" i="43"/>
  <c r="D64" i="43"/>
  <c r="D62" i="43"/>
  <c r="D67" i="43"/>
  <c r="D65" i="43"/>
  <c r="D63" i="43"/>
  <c r="D69" i="43"/>
  <c r="D73" i="43"/>
  <c r="D75" i="43"/>
  <c r="D79" i="43"/>
  <c r="D22" i="67"/>
  <c r="AQ13"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P6" i="1"/>
  <c r="C13" i="12" s="1"/>
  <c r="P11" i="1"/>
  <c r="K14" i="1"/>
  <c r="D9" i="11"/>
  <c r="C9" i="11" s="1"/>
  <c r="D19" i="12"/>
  <c r="C19" i="12" s="1"/>
  <c r="AZ13" i="3"/>
  <c r="AZ5" i="3" s="1"/>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K1" i="73"/>
  <c r="B20" i="31"/>
  <c r="B21" i="31" s="1"/>
  <c r="I1" i="73"/>
  <c r="B39" i="1" s="1"/>
  <c r="F51" i="67"/>
  <c r="F65" i="67"/>
  <c r="F51" i="15"/>
  <c r="F66" i="67"/>
  <c r="L59" i="15"/>
  <c r="N59" i="15"/>
  <c r="M59" i="15"/>
  <c r="F66" i="15"/>
  <c r="Q71" i="67"/>
  <c r="F64" i="15"/>
  <c r="C27" i="67"/>
  <c r="F71" i="67"/>
  <c r="C27" i="15"/>
  <c r="F65" i="15"/>
  <c r="N59" i="67"/>
  <c r="L59" i="67"/>
  <c r="M59" i="67"/>
  <c r="B13" i="70"/>
  <c r="M7" i="67"/>
  <c r="J6" i="67" s="1"/>
  <c r="F50" i="67"/>
  <c r="F68" i="67"/>
  <c r="F64" i="67"/>
  <c r="F68" i="15"/>
  <c r="C36" i="68"/>
  <c r="D9" i="69"/>
  <c r="D9" i="68"/>
  <c r="F9" i="81"/>
  <c r="F37" i="81"/>
  <c r="F36" i="81"/>
  <c r="F43" i="81"/>
  <c r="L47" i="81"/>
  <c r="F6" i="81"/>
  <c r="M23" i="81"/>
  <c r="M22" i="81"/>
  <c r="F16" i="81"/>
  <c r="M27" i="81"/>
  <c r="F8" i="81"/>
  <c r="F42" i="81"/>
  <c r="J15" i="81"/>
  <c r="L48" i="67"/>
  <c r="C16" i="67"/>
  <c r="C76" i="81"/>
  <c r="F26" i="81"/>
  <c r="M8" i="81"/>
  <c r="M9" i="81"/>
  <c r="M29" i="81"/>
  <c r="F40" i="81"/>
  <c r="F38" i="81"/>
  <c r="F13" i="81"/>
  <c r="M28" i="81"/>
  <c r="M6" i="81"/>
  <c r="M26" i="81"/>
  <c r="F7" i="81"/>
  <c r="M24" i="81"/>
  <c r="L48" i="81"/>
  <c r="L48" i="15"/>
  <c r="G1" i="73"/>
  <c r="E19" i="6" l="1"/>
  <c r="K6" i="1" s="1"/>
  <c r="G34" i="1" s="1"/>
  <c r="E205" i="3"/>
  <c r="E140" i="3"/>
  <c r="E173" i="3"/>
  <c r="E525" i="3"/>
  <c r="T6" i="3"/>
  <c r="E456" i="3"/>
  <c r="E512" i="3"/>
  <c r="E556" i="3"/>
  <c r="E452" i="3"/>
  <c r="E104" i="3"/>
  <c r="E139" i="3"/>
  <c r="E332" i="3"/>
  <c r="E42" i="3"/>
  <c r="E18" i="3"/>
  <c r="E219" i="3"/>
  <c r="E340" i="3"/>
  <c r="E187" i="3"/>
  <c r="E21" i="3"/>
  <c r="AP6" i="1"/>
  <c r="C36" i="69" s="1"/>
  <c r="I27" i="1"/>
  <c r="J11" i="39"/>
  <c r="H11" i="39"/>
  <c r="F11" i="39"/>
  <c r="Q71" i="81"/>
  <c r="F50" i="81"/>
  <c r="M7" i="81"/>
  <c r="F51" i="81"/>
  <c r="C49" i="81" s="1"/>
  <c r="J6" i="81"/>
  <c r="J19" i="81" s="1"/>
  <c r="F66" i="81"/>
  <c r="C6" i="81"/>
  <c r="C32" i="81" s="1"/>
  <c r="F68" i="81"/>
  <c r="F64" i="81"/>
  <c r="F65" i="81"/>
  <c r="C27" i="81"/>
  <c r="F71" i="81"/>
  <c r="E408" i="3"/>
  <c r="E360" i="3"/>
  <c r="E497" i="3"/>
  <c r="E494" i="3"/>
  <c r="E470" i="3"/>
  <c r="E26" i="3"/>
  <c r="E41" i="3"/>
  <c r="E198" i="3"/>
  <c r="E225" i="3"/>
  <c r="E243" i="3"/>
  <c r="E391" i="3"/>
  <c r="AL6" i="3"/>
  <c r="E94" i="3"/>
  <c r="E482" i="3"/>
  <c r="E38" i="3"/>
  <c r="E194" i="3"/>
  <c r="E339" i="3"/>
  <c r="E112" i="3"/>
  <c r="E62" i="3"/>
  <c r="E504" i="3"/>
  <c r="E413" i="3"/>
  <c r="E167" i="3"/>
  <c r="E498" i="3"/>
  <c r="E341" i="3"/>
  <c r="E43" i="3"/>
  <c r="E52" i="3"/>
  <c r="E147" i="3"/>
  <c r="E50" i="3"/>
  <c r="E218" i="3"/>
  <c r="E462" i="3"/>
  <c r="E259" i="3"/>
  <c r="E39" i="3"/>
  <c r="E374" i="3"/>
  <c r="E542" i="3"/>
  <c r="E510" i="3"/>
  <c r="E223" i="3"/>
  <c r="E372" i="3"/>
  <c r="E584" i="3"/>
  <c r="E373" i="3"/>
  <c r="E393" i="3"/>
  <c r="E84" i="3"/>
  <c r="E428" i="3"/>
  <c r="E412" i="3"/>
  <c r="E79" i="3"/>
  <c r="E100" i="3"/>
  <c r="E137" i="3"/>
  <c r="E234" i="3"/>
  <c r="E299" i="3"/>
  <c r="E325" i="3"/>
  <c r="AQ6" i="3"/>
  <c r="E36" i="3"/>
  <c r="E123" i="3"/>
  <c r="E289" i="3"/>
  <c r="E364" i="3"/>
  <c r="E20" i="3"/>
  <c r="E176" i="3"/>
  <c r="E308" i="3"/>
  <c r="E446" i="3"/>
  <c r="E110" i="3"/>
  <c r="E378" i="3"/>
  <c r="E240" i="3"/>
  <c r="E57" i="3"/>
  <c r="E520" i="3"/>
  <c r="E500" i="3"/>
  <c r="E416" i="3"/>
  <c r="E421" i="3"/>
  <c r="E312" i="3"/>
  <c r="E244" i="3"/>
  <c r="E486" i="3"/>
  <c r="E178" i="3"/>
  <c r="E47" i="3"/>
  <c r="E266" i="3"/>
  <c r="E87" i="3"/>
  <c r="E154" i="3"/>
  <c r="E401" i="3"/>
  <c r="E200" i="3"/>
  <c r="E6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26" i="3"/>
  <c r="E83" i="3"/>
  <c r="E521" i="3"/>
  <c r="E488" i="3"/>
  <c r="E58" i="3"/>
  <c r="E375" i="3"/>
  <c r="E348" i="3"/>
  <c r="E297" i="3"/>
  <c r="E155" i="3"/>
  <c r="E131" i="3"/>
  <c r="E90" i="3"/>
  <c r="E436" i="3"/>
  <c r="E460" i="3"/>
  <c r="E582" i="3"/>
  <c r="E566" i="3"/>
  <c r="E459" i="3"/>
  <c r="E398" i="3"/>
  <c r="E464" i="3"/>
  <c r="E552" i="3"/>
  <c r="AD6" i="3"/>
  <c r="E141" i="3"/>
  <c r="E149" i="3"/>
  <c r="E165" i="3"/>
  <c r="E493" i="3"/>
  <c r="E490" i="3"/>
  <c r="E463" i="3"/>
  <c r="E226" i="3"/>
  <c r="E540" i="3"/>
  <c r="E65" i="3"/>
  <c r="E248" i="3"/>
  <c r="E386" i="3"/>
  <c r="E24" i="3"/>
  <c r="E250" i="3"/>
  <c r="E51" i="3"/>
  <c r="E222" i="3"/>
  <c r="E440" i="3"/>
  <c r="E242" i="3"/>
  <c r="E46" i="3"/>
  <c r="E371" i="3"/>
  <c r="E184" i="3"/>
  <c r="E16" i="3"/>
  <c r="E329" i="3"/>
  <c r="E564" i="3"/>
  <c r="E376" i="3"/>
  <c r="E40" i="3"/>
  <c r="E276" i="3"/>
  <c r="E473" i="3"/>
  <c r="E103" i="3"/>
  <c r="E267" i="3"/>
  <c r="E310" i="3"/>
  <c r="E67" i="3"/>
  <c r="E233" i="3"/>
  <c r="E63" i="3"/>
  <c r="E283" i="3"/>
  <c r="E116" i="3"/>
  <c r="E507" i="3"/>
  <c r="E419" i="3"/>
  <c r="E119" i="3"/>
  <c r="L6" i="3"/>
  <c r="E64" i="3"/>
  <c r="E142" i="3"/>
  <c r="E300" i="3"/>
  <c r="E23" i="3"/>
  <c r="E144" i="3"/>
  <c r="E381" i="3"/>
  <c r="E118" i="3"/>
  <c r="E513" i="3"/>
  <c r="E309" i="3"/>
  <c r="E81" i="3"/>
  <c r="E355" i="3"/>
  <c r="E33" i="3"/>
  <c r="E492" i="3"/>
  <c r="E249" i="3"/>
  <c r="E160" i="3"/>
  <c r="E455" i="3"/>
  <c r="E333" i="3"/>
  <c r="E108" i="3"/>
  <c r="J6" i="3"/>
  <c r="E427" i="3"/>
  <c r="E188" i="3"/>
  <c r="E82" i="3"/>
  <c r="E323" i="3"/>
  <c r="E179" i="3"/>
  <c r="E19" i="3"/>
  <c r="Y6" i="3"/>
  <c r="E284" i="3"/>
  <c r="E127" i="3"/>
  <c r="E48" i="3"/>
  <c r="E66" i="3"/>
  <c r="E354" i="3"/>
  <c r="E307" i="3"/>
  <c r="E209" i="3"/>
  <c r="E163" i="3"/>
  <c r="E138" i="3"/>
  <c r="E98" i="3"/>
  <c r="E15" i="3"/>
  <c r="E60" i="3"/>
  <c r="E346" i="3"/>
  <c r="E202" i="3"/>
  <c r="E25" i="3"/>
  <c r="E483" i="3"/>
  <c r="AH6" i="3"/>
  <c r="E422" i="3"/>
  <c r="E543" i="3"/>
  <c r="E105"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101" i="3"/>
  <c r="E524" i="3"/>
  <c r="E365" i="3"/>
  <c r="E265" i="3"/>
  <c r="L56" i="81"/>
  <c r="L58" i="81"/>
  <c r="L57" i="81"/>
  <c r="L60" i="81"/>
  <c r="C24" i="12"/>
  <c r="C28" i="81"/>
  <c r="C61" i="81"/>
  <c r="J18" i="81"/>
  <c r="G7" i="1"/>
  <c r="L59" i="81"/>
  <c r="M59" i="81"/>
  <c r="J53" i="81"/>
  <c r="I54" i="81"/>
  <c r="J59" i="81"/>
  <c r="N59" i="81"/>
  <c r="J60" i="81"/>
  <c r="Q48" i="81" s="1"/>
  <c r="J57" i="81"/>
  <c r="J55" i="81" s="1"/>
  <c r="J58" i="81" s="1"/>
  <c r="Q50" i="81" s="1"/>
  <c r="F11" i="81"/>
  <c r="M11" i="81"/>
  <c r="J10" i="81" s="1"/>
  <c r="C48" i="69"/>
  <c r="K16" i="1"/>
  <c r="J57" i="15"/>
  <c r="J55" i="15" s="1"/>
  <c r="J58" i="15" s="1"/>
  <c r="Q50" i="15" s="1"/>
  <c r="J53" i="15"/>
  <c r="L56" i="15" s="1"/>
  <c r="I54" i="15"/>
  <c r="L58" i="15"/>
  <c r="Q73" i="15" s="1"/>
  <c r="G6" i="1"/>
  <c r="G16" i="1" s="1"/>
  <c r="F10" i="39" s="1"/>
  <c r="AA10" i="39" s="1"/>
  <c r="E83" i="43"/>
  <c r="B81" i="43" s="1"/>
  <c r="E59" i="40"/>
  <c r="I24" i="43"/>
  <c r="J57" i="67"/>
  <c r="J55" i="67" s="1"/>
  <c r="J58" i="67" s="1"/>
  <c r="Q50" i="67" s="1"/>
  <c r="I54" i="67"/>
  <c r="L58" i="67"/>
  <c r="Q60" i="67" s="1"/>
  <c r="J53" i="67"/>
  <c r="Q52" i="67" s="1"/>
  <c r="L56" i="67"/>
  <c r="S19" i="33"/>
  <c r="AA19" i="33"/>
  <c r="U19" i="33"/>
  <c r="AB19" i="33"/>
  <c r="AC19" i="33"/>
  <c r="W19" i="33"/>
  <c r="W17" i="33"/>
  <c r="AC17" i="33"/>
  <c r="U17" i="33"/>
  <c r="AB17" i="33"/>
  <c r="S17" i="33"/>
  <c r="AA17" i="33"/>
  <c r="AB15" i="33"/>
  <c r="U15" i="33"/>
  <c r="AA15" i="33"/>
  <c r="S15" i="33"/>
  <c r="C48" i="68"/>
  <c r="C30" i="69"/>
  <c r="C30" i="68"/>
  <c r="C31" i="12"/>
  <c r="C28" i="15"/>
  <c r="C28" i="67"/>
  <c r="D18" i="53"/>
  <c r="B35" i="72" s="1"/>
  <c r="C7" i="74"/>
  <c r="F7" i="36"/>
  <c r="J7" i="37"/>
  <c r="H7" i="36"/>
  <c r="E61" i="43"/>
  <c r="B59" i="43" s="1"/>
  <c r="C28" i="43" s="1"/>
  <c r="E30" i="6"/>
  <c r="E56" i="39"/>
  <c r="H7" i="34"/>
  <c r="AB7" i="34" s="1"/>
  <c r="T49" i="34" s="1"/>
  <c r="G49" i="34" s="1"/>
  <c r="E67" i="39"/>
  <c r="J7" i="34"/>
  <c r="W7" i="34" s="1"/>
  <c r="F7" i="34"/>
  <c r="S7" i="34" s="1"/>
  <c r="AA26" i="35"/>
  <c r="S26" i="35"/>
  <c r="AC26" i="35"/>
  <c r="W26" i="35"/>
  <c r="AB26" i="35"/>
  <c r="U26" i="35"/>
  <c r="E61" i="39"/>
  <c r="E56" i="40"/>
  <c r="C9" i="69"/>
  <c r="C9" i="68"/>
  <c r="E72" i="43"/>
  <c r="B70" i="43" s="1"/>
  <c r="E60" i="40"/>
  <c r="E27" i="6"/>
  <c r="K26" i="6" s="1"/>
  <c r="M26" i="6" s="1"/>
  <c r="I26" i="6" s="1"/>
  <c r="S26" i="6" s="1"/>
  <c r="F31" i="6"/>
  <c r="E51" i="40"/>
  <c r="E16" i="6"/>
  <c r="AC6" i="3"/>
  <c r="H6" i="3"/>
  <c r="E58" i="40"/>
  <c r="E62" i="39"/>
  <c r="AY6" i="3"/>
  <c r="E3" i="6"/>
  <c r="M14" i="1"/>
  <c r="D5" i="43"/>
  <c r="C7" i="43"/>
  <c r="C5" i="43" s="1"/>
  <c r="D10" i="52"/>
  <c r="D125" i="9"/>
  <c r="D11" i="52" s="1"/>
  <c r="B7" i="74"/>
  <c r="F67" i="39"/>
  <c r="E69" i="39"/>
  <c r="F59" i="67"/>
  <c r="H7" i="37"/>
  <c r="AB7" i="37" s="1"/>
  <c r="T42" i="37" s="1"/>
  <c r="G42" i="37" s="1"/>
  <c r="B40" i="1"/>
  <c r="F24" i="81"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32" i="67"/>
  <c r="M11" i="67"/>
  <c r="J10" i="67" s="1"/>
  <c r="J5" i="67" s="1"/>
  <c r="F11" i="15"/>
  <c r="M11" i="15"/>
  <c r="J10" i="15" s="1"/>
  <c r="F11" i="67"/>
  <c r="F1" i="15"/>
  <c r="J18" i="67"/>
  <c r="Q61" i="67"/>
  <c r="Q74" i="67"/>
  <c r="Q74" i="15"/>
  <c r="Q61" i="15"/>
  <c r="AE11" i="1"/>
  <c r="AE9" i="1"/>
  <c r="AE8" i="1"/>
  <c r="AE12" i="1"/>
  <c r="AE10" i="1"/>
  <c r="F43" i="15"/>
  <c r="C16" i="81"/>
  <c r="F7" i="15"/>
  <c r="M29" i="15"/>
  <c r="G27" i="1" l="1"/>
  <c r="J10" i="40"/>
  <c r="AC10" i="40" s="1"/>
  <c r="M7" i="15"/>
  <c r="J6" i="15" s="1"/>
  <c r="J18" i="15" s="1"/>
  <c r="F50" i="15"/>
  <c r="C49" i="15" s="1"/>
  <c r="C6" i="15"/>
  <c r="C32" i="15" s="1"/>
  <c r="F71" i="15"/>
  <c r="J5" i="15"/>
  <c r="J24" i="15" s="1"/>
  <c r="M6" i="1"/>
  <c r="Q16" i="1"/>
  <c r="H16" i="1"/>
  <c r="U11" i="39"/>
  <c r="AB11" i="39"/>
  <c r="AA11" i="39"/>
  <c r="S11" i="39"/>
  <c r="W11" i="39"/>
  <c r="AC11" i="39"/>
  <c r="J5" i="81"/>
  <c r="J26" i="81" s="1"/>
  <c r="C33" i="81"/>
  <c r="B29" i="1"/>
  <c r="C8" i="68" s="1"/>
  <c r="C24" i="43"/>
  <c r="T13" i="43" s="1"/>
  <c r="V13" i="43" s="1"/>
  <c r="G44" i="43"/>
  <c r="C44" i="43" s="1"/>
  <c r="Q57" i="81"/>
  <c r="Q66" i="81"/>
  <c r="Q73" i="81"/>
  <c r="Q60" i="81"/>
  <c r="F1" i="81"/>
  <c r="Q52" i="81"/>
  <c r="Q74" i="81"/>
  <c r="Q61" i="81"/>
  <c r="L46" i="81"/>
  <c r="C24" i="81"/>
  <c r="C53" i="81"/>
  <c r="C48" i="81" s="1"/>
  <c r="C10" i="81"/>
  <c r="C5" i="81" s="1"/>
  <c r="Q60" i="15"/>
  <c r="Q52" i="15"/>
  <c r="S10" i="39"/>
  <c r="H10" i="40"/>
  <c r="AB10" i="40" s="1"/>
  <c r="F10" i="40"/>
  <c r="S10" i="40" s="1"/>
  <c r="E65" i="39"/>
  <c r="J10" i="39"/>
  <c r="W10" i="39" s="1"/>
  <c r="H10" i="39"/>
  <c r="U10" i="39" s="1"/>
  <c r="Q73" i="67"/>
  <c r="F1" i="67"/>
  <c r="AC7" i="34"/>
  <c r="V49" i="34" s="1"/>
  <c r="I49" i="34" s="1"/>
  <c r="U7" i="34"/>
  <c r="AA7" i="34"/>
  <c r="R49" i="34" s="1"/>
  <c r="AG11" i="1"/>
  <c r="AG9" i="1"/>
  <c r="AG10" i="1"/>
  <c r="AG8" i="1"/>
  <c r="AG12" i="1"/>
  <c r="AG7" i="1"/>
  <c r="AG6" i="1"/>
  <c r="E6" i="3"/>
  <c r="T11" i="43"/>
  <c r="V11" i="43" s="1"/>
  <c r="T14" i="43"/>
  <c r="V14" i="43" s="1"/>
  <c r="T4" i="43"/>
  <c r="V4" i="43" s="1"/>
  <c r="T5" i="43"/>
  <c r="V5" i="43" s="1"/>
  <c r="C41" i="43"/>
  <c r="K21" i="6"/>
  <c r="S8" i="1" s="1"/>
  <c r="E8" i="70" s="1"/>
  <c r="K25" i="6"/>
  <c r="K20" i="6"/>
  <c r="K23" i="6"/>
  <c r="K22" i="6"/>
  <c r="E31" i="6"/>
  <c r="K24" i="6"/>
  <c r="K19" i="6"/>
  <c r="S6" i="1" s="1"/>
  <c r="O14" i="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F25" i="12"/>
  <c r="F22" i="69"/>
  <c r="F41" i="69" s="1"/>
  <c r="F24" i="67"/>
  <c r="C24" i="67" s="1"/>
  <c r="F22" i="11"/>
  <c r="F22" i="68"/>
  <c r="F24" i="15"/>
  <c r="C24" i="15" s="1"/>
  <c r="AE7" i="1"/>
  <c r="M27" i="15"/>
  <c r="F41" i="67"/>
  <c r="M27" i="67"/>
  <c r="C16" i="15"/>
  <c r="AE6" i="1"/>
  <c r="C10" i="15" l="1"/>
  <c r="C5" i="15" s="1"/>
  <c r="C38" i="15" s="1"/>
  <c r="C48" i="15"/>
  <c r="C66" i="15" s="1"/>
  <c r="C37" i="43"/>
  <c r="G37" i="43" s="1"/>
  <c r="I37" i="43" s="1"/>
  <c r="T2" i="43"/>
  <c r="V2" i="43" s="1"/>
  <c r="T10" i="43"/>
  <c r="V10" i="43" s="1"/>
  <c r="T7" i="43"/>
  <c r="V7" i="43" s="1"/>
  <c r="T15" i="43"/>
  <c r="V15" i="43" s="1"/>
  <c r="O6" i="1"/>
  <c r="O16" i="1" s="1"/>
  <c r="F27" i="69"/>
  <c r="F28" i="12"/>
  <c r="C29" i="12" s="1"/>
  <c r="D28" i="12" s="1"/>
  <c r="F27" i="68"/>
  <c r="F27" i="11"/>
  <c r="D1" i="43"/>
  <c r="C38" i="39"/>
  <c r="J24" i="81"/>
  <c r="C40" i="43"/>
  <c r="E40" i="43" s="1"/>
  <c r="T6" i="43"/>
  <c r="V6" i="43" s="1"/>
  <c r="T3" i="43"/>
  <c r="V3" i="43" s="1"/>
  <c r="T8" i="43"/>
  <c r="V8" i="43" s="1"/>
  <c r="T12" i="43"/>
  <c r="V12" i="43" s="1"/>
  <c r="T16" i="43"/>
  <c r="V16" i="43" s="1"/>
  <c r="T9" i="43"/>
  <c r="V9" i="43" s="1"/>
  <c r="C66" i="81"/>
  <c r="C60" i="81"/>
  <c r="C38" i="81"/>
  <c r="AC10" i="39"/>
  <c r="F69" i="67"/>
  <c r="M21" i="6"/>
  <c r="I21" i="6" s="1"/>
  <c r="S21" i="6" s="1"/>
  <c r="E6" i="70"/>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8" i="43"/>
  <c r="I38" i="43" s="1"/>
  <c r="E38"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67"/>
  <c r="F41" i="81"/>
  <c r="F41" i="15"/>
  <c r="C17" i="15"/>
  <c r="C14" i="67"/>
  <c r="C17" i="81"/>
  <c r="C29" i="11" l="1"/>
  <c r="D27" i="11" s="1"/>
  <c r="C47" i="11"/>
  <c r="D45" i="11" s="1"/>
  <c r="F45" i="68"/>
  <c r="C29" i="68"/>
  <c r="D27" i="68" s="1"/>
  <c r="C47" i="68"/>
  <c r="D45" i="68" s="1"/>
  <c r="F45" i="69"/>
  <c r="C47" i="69"/>
  <c r="D45" i="69" s="1"/>
  <c r="C29" i="69"/>
  <c r="D27" i="69" s="1"/>
  <c r="H38" i="39"/>
  <c r="J38" i="39"/>
  <c r="F38" i="39"/>
  <c r="E7" i="70"/>
  <c r="F69" i="15"/>
  <c r="F69" i="81"/>
  <c r="J29" i="8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3" i="67"/>
  <c r="J19" i="67"/>
  <c r="C34" i="68"/>
  <c r="C14" i="15"/>
  <c r="C14" i="81"/>
  <c r="C31" i="11" l="1"/>
  <c r="W38" i="39"/>
  <c r="AC38" i="39"/>
  <c r="AA38" i="39"/>
  <c r="S38" i="39"/>
  <c r="AB38" i="39"/>
  <c r="U38" i="39"/>
  <c r="C18" i="81"/>
  <c r="C15" i="81"/>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G3" i="43" s="1"/>
  <c r="C23" i="69"/>
  <c r="I69" i="39"/>
  <c r="J67" i="39"/>
  <c r="D9" i="71"/>
  <c r="I63" i="40"/>
  <c r="H65" i="40"/>
  <c r="I58" i="21"/>
  <c r="J58" i="21" s="1"/>
  <c r="K58" i="21" s="1"/>
  <c r="L58" i="21" s="1"/>
  <c r="M58" i="21" s="1"/>
  <c r="N58" i="21" s="1"/>
  <c r="O58" i="21" s="1"/>
  <c r="H7" i="21" s="1"/>
  <c r="J48" i="35"/>
  <c r="C19" i="81" l="1"/>
  <c r="C20" i="81" s="1"/>
  <c r="C26" i="81" s="1"/>
  <c r="H26" i="43"/>
  <c r="F26" i="43"/>
  <c r="N370" i="46"/>
  <c r="G26" i="43"/>
  <c r="E26" i="43"/>
  <c r="B116" i="43"/>
  <c r="N94" i="46"/>
  <c r="J26" i="43"/>
  <c r="Z7" i="43"/>
  <c r="F7" i="21"/>
  <c r="AA7" i="21" s="1"/>
  <c r="R48"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4" i="68"/>
  <c r="C39" i="69"/>
  <c r="C43" i="69" s="1"/>
  <c r="C42" i="69"/>
  <c r="J69" i="39"/>
  <c r="K67" i="39"/>
  <c r="U7" i="21"/>
  <c r="AB7" i="21"/>
  <c r="T48" i="21" s="1"/>
  <c r="G48" i="21" s="1"/>
  <c r="J63" i="40"/>
  <c r="I65" i="40"/>
  <c r="K48" i="35"/>
  <c r="L48" i="35" s="1"/>
  <c r="M48" i="35" s="1"/>
  <c r="N48" i="35" s="1"/>
  <c r="O48" i="35" s="1"/>
  <c r="H7" i="35" s="1"/>
  <c r="AC7" i="21"/>
  <c r="V48" i="21" s="1"/>
  <c r="I48" i="21" s="1"/>
  <c r="W7" i="21"/>
  <c r="C23" i="81" l="1"/>
  <c r="C29" i="81" s="1"/>
  <c r="D26" i="43"/>
  <c r="C25" i="43" s="1"/>
  <c r="S7" i="21"/>
  <c r="C33" i="43"/>
  <c r="O42" i="43" s="1"/>
  <c r="I122" i="43"/>
  <c r="J122" i="43" s="1"/>
  <c r="K122" i="43" s="1"/>
  <c r="L122" i="43" s="1"/>
  <c r="M122" i="43" s="1"/>
  <c r="D119" i="43"/>
  <c r="E119" i="43" s="1"/>
  <c r="F119" i="43" s="1"/>
  <c r="G119" i="43" s="1"/>
  <c r="H119" i="43" s="1"/>
  <c r="G121" i="43"/>
  <c r="H121" i="43" s="1"/>
  <c r="D120" i="43"/>
  <c r="E120" i="43" s="1"/>
  <c r="F120" i="43" s="1"/>
  <c r="G120" i="43" s="1"/>
  <c r="H120" i="43" s="1"/>
  <c r="I119" i="43"/>
  <c r="J119" i="43" s="1"/>
  <c r="K119" i="43" s="1"/>
  <c r="L119" i="43" s="1"/>
  <c r="M119" i="43" s="1"/>
  <c r="D121" i="43"/>
  <c r="E121" i="43" s="1"/>
  <c r="F121" i="43" s="1"/>
  <c r="D122" i="43"/>
  <c r="E122" i="43" s="1"/>
  <c r="F122" i="43" s="1"/>
  <c r="G122" i="43" s="1"/>
  <c r="H122" i="43" s="1"/>
  <c r="B118" i="43"/>
  <c r="I121" i="43"/>
  <c r="J121" i="43" s="1"/>
  <c r="K121" i="43" s="1"/>
  <c r="L121" i="43" s="1"/>
  <c r="M121" i="43" s="1"/>
  <c r="B119" i="43"/>
  <c r="C119" i="43" s="1"/>
  <c r="I120" i="43"/>
  <c r="J120" i="43" s="1"/>
  <c r="K120" i="43" s="1"/>
  <c r="L120" i="43" s="1"/>
  <c r="M120" i="43" s="1"/>
  <c r="B120" i="43"/>
  <c r="C120" i="43" s="1"/>
  <c r="I118" i="43"/>
  <c r="J118" i="43" s="1"/>
  <c r="K118" i="43" s="1"/>
  <c r="L118" i="43" s="1"/>
  <c r="M118" i="43" s="1"/>
  <c r="B121" i="43"/>
  <c r="C121" i="43" s="1"/>
  <c r="D118" i="43"/>
  <c r="E118" i="43" s="1"/>
  <c r="F118" i="43" s="1"/>
  <c r="G118" i="43" s="1"/>
  <c r="H118" i="43" s="1"/>
  <c r="B122" i="43"/>
  <c r="C122" i="43" s="1"/>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M21" i="81"/>
  <c r="M21" i="67"/>
  <c r="F35" i="81"/>
  <c r="F35" i="67"/>
  <c r="F35" i="15"/>
  <c r="M21" i="15"/>
  <c r="C36" i="81" l="1"/>
  <c r="C57" i="81"/>
  <c r="C64" i="81" s="1"/>
  <c r="Q49" i="81"/>
  <c r="C13" i="81"/>
  <c r="J14" i="81"/>
  <c r="F63" i="81"/>
  <c r="C62" i="81" s="1"/>
  <c r="C59" i="81" s="1"/>
  <c r="C34" i="81"/>
  <c r="C31" i="81" s="1"/>
  <c r="J20" i="81"/>
  <c r="J17" i="81" s="1"/>
  <c r="AC7" i="35"/>
  <c r="V38" i="35" s="1"/>
  <c r="I38" i="35" s="1"/>
  <c r="C118" i="43"/>
  <c r="D116" i="43" s="1"/>
  <c r="C34" i="43"/>
  <c r="E34" i="43" s="1"/>
  <c r="C31" i="43" s="1"/>
  <c r="E33" i="43"/>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75" i="81" l="1"/>
  <c r="Q70" i="81"/>
  <c r="C56" i="81"/>
  <c r="C65" i="81" s="1"/>
  <c r="C58" i="81" s="1"/>
  <c r="C67" i="81" s="1"/>
  <c r="C68" i="81" s="1"/>
  <c r="C71" i="81" s="1"/>
  <c r="C37" i="81"/>
  <c r="C30" i="81" s="1"/>
  <c r="C39" i="81" s="1"/>
  <c r="J13" i="81"/>
  <c r="J23" i="81" s="1"/>
  <c r="J22" i="81"/>
  <c r="C30" i="43"/>
  <c r="B2" i="43"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81"/>
  <c r="E6" i="76"/>
  <c r="B6" i="76"/>
  <c r="Q69" i="81" l="1"/>
  <c r="Q68" i="81" s="1"/>
  <c r="C40" i="81"/>
  <c r="C46" i="81" s="1"/>
  <c r="J16" i="81"/>
  <c r="J25" i="81" s="1"/>
  <c r="C80" i="81"/>
  <c r="C79" i="81" s="1"/>
  <c r="Q67" i="81"/>
  <c r="Q65" i="81"/>
  <c r="Q75" i="81" s="1"/>
  <c r="E2" i="76"/>
  <c r="B2" i="76"/>
  <c r="B3" i="43"/>
  <c r="L57" i="67"/>
  <c r="L60" i="67" s="1"/>
  <c r="L46" i="67" s="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s="1"/>
  <c r="C39" i="35"/>
  <c r="C38" i="35"/>
  <c r="N63" i="40"/>
  <c r="M65" i="40"/>
  <c r="E43" i="35"/>
  <c r="F43" i="35" s="1"/>
  <c r="E42" i="35"/>
  <c r="F42" i="35" s="1"/>
  <c r="I43" i="35"/>
  <c r="J43" i="35" s="1"/>
  <c r="D2" i="33"/>
  <c r="L51" i="67"/>
  <c r="C83" i="81" l="1"/>
  <c r="C82" i="81" s="1"/>
  <c r="C43" i="81"/>
  <c r="B2" i="81"/>
  <c r="B3" i="81" s="1"/>
  <c r="Q56" i="81"/>
  <c r="Q62" i="81" s="1"/>
  <c r="Q47" i="81"/>
  <c r="Q53" i="81" s="1"/>
  <c r="B3" i="76"/>
  <c r="Q67" i="67"/>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L51" i="15"/>
  <c r="D2" i="35"/>
  <c r="D2" i="37"/>
  <c r="D2" i="36"/>
  <c r="D2" i="34"/>
  <c r="Q75" i="67" l="1"/>
  <c r="Q62" i="67"/>
  <c r="B3" i="67"/>
  <c r="L57" i="15"/>
  <c r="L60" i="15" s="1"/>
  <c r="Q57" i="15" s="1"/>
  <c r="Q67" i="15"/>
  <c r="B2" i="36"/>
  <c r="B3" i="36" s="1"/>
  <c r="B2" i="35"/>
  <c r="B3" i="35" s="1"/>
  <c r="M3" i="35"/>
  <c r="B2" i="37"/>
  <c r="B3" i="37" s="1"/>
  <c r="B2" i="34"/>
  <c r="Q47" i="15"/>
  <c r="Q53" i="15" s="1"/>
  <c r="C43" i="15"/>
  <c r="Q65" i="15"/>
  <c r="C83" i="15"/>
  <c r="C82" i="15" s="1"/>
  <c r="Q56" i="15"/>
  <c r="W7" i="39"/>
  <c r="AC7" i="39"/>
  <c r="V47" i="39" s="1"/>
  <c r="I47" i="39" s="1"/>
  <c r="E47" i="39"/>
  <c r="U7" i="39"/>
  <c r="AB7" i="39"/>
  <c r="T47" i="39" s="1"/>
  <c r="G47" i="39" s="1"/>
  <c r="J7" i="40"/>
  <c r="F7" i="40"/>
  <c r="H7" i="40"/>
  <c r="AO11" i="1"/>
  <c r="AO12" i="1"/>
  <c r="AO8" i="1"/>
  <c r="AO10" i="1"/>
  <c r="AO7" i="1"/>
  <c r="AO9" i="1"/>
  <c r="R48" i="39" l="1"/>
  <c r="C47" i="39" s="1"/>
  <c r="L46" i="15"/>
  <c r="B2" i="15" s="1"/>
  <c r="B3" i="34"/>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C48" i="39" l="1"/>
  <c r="B56" i="39" s="1"/>
  <c r="F56" i="39" s="1"/>
  <c r="B6" i="70"/>
  <c r="B2" i="70" s="1"/>
  <c r="B3" i="15"/>
  <c r="I46" i="40"/>
  <c r="J46" i="40" s="1"/>
  <c r="R43" i="40"/>
  <c r="E42" i="40"/>
  <c r="G47" i="40"/>
  <c r="H47" i="40" s="1"/>
  <c r="G46" i="40"/>
  <c r="H46" i="40" s="1"/>
  <c r="D19" i="9"/>
  <c r="B62" i="39" l="1"/>
  <c r="F62" i="39" s="1"/>
  <c r="B60" i="39"/>
  <c r="F60" i="39" s="1"/>
  <c r="B57" i="39"/>
  <c r="F57" i="39" s="1"/>
  <c r="B63" i="39"/>
  <c r="F63" i="39" s="1"/>
  <c r="B59" i="39"/>
  <c r="F59" i="39" s="1"/>
  <c r="B58" i="39"/>
  <c r="F58" i="39" s="1"/>
  <c r="B61" i="39"/>
  <c r="F61" i="39" s="1"/>
  <c r="B64" i="39"/>
  <c r="F64" i="39" s="1"/>
  <c r="D21" i="9"/>
  <c r="D102" i="9"/>
  <c r="B3" i="70"/>
  <c r="C42" i="40"/>
  <c r="C43" i="40"/>
  <c r="E47" i="40"/>
  <c r="F47" i="40" s="1"/>
  <c r="E46" i="40"/>
  <c r="F46" i="40" s="1"/>
  <c r="I47" i="40"/>
  <c r="J47" i="40" s="1"/>
  <c r="D20" i="9"/>
  <c r="F65" i="39" l="1"/>
  <c r="B2" i="39" s="1"/>
  <c r="B3" i="39" s="1"/>
  <c r="D103" i="9"/>
  <c r="B58" i="40"/>
  <c r="F58" i="40" s="1"/>
  <c r="B54" i="40"/>
  <c r="F54" i="40" s="1"/>
  <c r="B53" i="40"/>
  <c r="F53" i="40" s="1"/>
  <c r="B59" i="40"/>
  <c r="F59" i="40" s="1"/>
  <c r="B52" i="40"/>
  <c r="F52" i="40" s="1"/>
  <c r="B56" i="40"/>
  <c r="F56" i="40" s="1"/>
  <c r="B60" i="40"/>
  <c r="F60" i="40" s="1"/>
  <c r="B57" i="40"/>
  <c r="F57" i="40" s="1"/>
  <c r="B51" i="40"/>
  <c r="F51" i="40" s="1"/>
  <c r="F61" i="40"/>
  <c r="B2" i="40" s="1"/>
  <c r="B3" i="40" s="1"/>
  <c r="C6" i="68" l="1"/>
  <c r="C7" i="68" s="1"/>
  <c r="C5" i="68" s="1"/>
  <c r="C20" i="68" s="1"/>
  <c r="C25" i="68" s="1"/>
  <c r="E14" i="74"/>
  <c r="F14" i="74"/>
  <c r="B5" i="74"/>
  <c r="D5" i="74" s="1"/>
  <c r="C23" i="68" l="1"/>
  <c r="C22" i="68" s="1"/>
  <c r="C28" i="68"/>
  <c r="C27" i="68" s="1"/>
  <c r="B6" i="74"/>
  <c r="D6" i="74" s="1"/>
  <c r="C31" i="68" l="1"/>
  <c r="C52" i="68" s="1"/>
  <c r="C57" i="68" s="1"/>
  <c r="C56" i="68" s="1"/>
  <c r="B2" i="68" l="1"/>
  <c r="C19" i="9"/>
  <c r="B3" i="68" l="1"/>
  <c r="C21" i="9"/>
  <c r="D22" i="9"/>
  <c r="C102" i="9"/>
  <c r="G19" i="9"/>
  <c r="C20" i="9"/>
  <c r="D35" i="9"/>
  <c r="D34" i="9"/>
  <c r="D27" i="9" l="1"/>
  <c r="C103" i="9"/>
  <c r="G20" i="9"/>
  <c r="G21" i="9"/>
  <c r="C32" i="9"/>
  <c r="C35" i="9" s="1"/>
  <c r="H118" i="9" l="1"/>
  <c r="H4" i="52" s="1"/>
  <c r="C34" i="9"/>
  <c r="D118" i="9" s="1"/>
  <c r="J118" i="9" s="1"/>
  <c r="F118" i="9"/>
  <c r="D59" i="9"/>
  <c r="M55" i="9" s="1"/>
  <c r="H101" i="9" l="1"/>
  <c r="D45" i="9" s="1"/>
  <c r="I118" i="9"/>
  <c r="H102" i="9" s="1"/>
  <c r="H119" i="9"/>
  <c r="H5" i="52" s="1"/>
  <c r="C104" i="9"/>
  <c r="F4" i="52"/>
  <c r="B51" i="72" s="1"/>
  <c r="G118" i="9"/>
  <c r="G4" i="52" s="1"/>
  <c r="B52" i="72" s="1"/>
  <c r="F119" i="9"/>
  <c r="F5" i="52" s="1"/>
  <c r="B53" i="72" s="1"/>
  <c r="D4" i="52"/>
  <c r="B47" i="72" s="1"/>
  <c r="D119" i="9"/>
  <c r="D5" i="52" s="1"/>
  <c r="B49" i="72" s="1"/>
  <c r="C105" i="9"/>
  <c r="M48" i="9" l="1"/>
  <c r="H107" i="9"/>
  <c r="H108" i="9" s="1"/>
  <c r="I4" i="52"/>
  <c r="D5" i="53"/>
  <c r="B20" i="72" s="1"/>
  <c r="E118" i="9"/>
  <c r="E4" i="52" s="1"/>
  <c r="B48" i="72" s="1"/>
  <c r="C72" i="9"/>
  <c r="D53" i="9"/>
  <c r="C78" i="9"/>
  <c r="C73" i="9" s="1"/>
  <c r="C64" i="9"/>
  <c r="C63" i="9" s="1"/>
  <c r="C67" i="9" s="1"/>
  <c r="C68" i="9" s="1"/>
  <c r="D54" i="9" s="1"/>
  <c r="D48" i="9" s="1"/>
  <c r="M52" i="9" s="1"/>
  <c r="D52" i="9"/>
  <c r="D55" i="9"/>
  <c r="M53" i="9" s="1"/>
  <c r="C85" i="9"/>
  <c r="C93" i="9"/>
  <c r="C86" i="9" s="1"/>
  <c r="C5" i="74"/>
  <c r="D7" i="53"/>
  <c r="B21" i="72" s="1"/>
  <c r="M49" i="9" l="1"/>
  <c r="L68" i="9" s="1"/>
  <c r="M68" i="9" s="1"/>
  <c r="D6" i="53"/>
  <c r="B22" i="72" s="1"/>
  <c r="D13" i="53"/>
  <c r="B30" i="72" s="1"/>
  <c r="D122" i="9"/>
  <c r="D123" i="9" s="1"/>
  <c r="D9" i="52" s="1"/>
  <c r="C95" i="9"/>
  <c r="C79" i="9"/>
  <c r="D15" i="53"/>
  <c r="B31" i="72" s="1"/>
  <c r="C6" i="74"/>
  <c r="D14" i="53"/>
  <c r="B32" i="72" s="1"/>
  <c r="L66" i="9" l="1"/>
  <c r="M66" i="9" s="1"/>
  <c r="L67" i="9"/>
  <c r="M67" i="9" s="1"/>
  <c r="L63" i="9"/>
  <c r="M63" i="9" s="1"/>
  <c r="L65" i="9"/>
  <c r="M65" i="9" s="1"/>
  <c r="L64" i="9"/>
  <c r="M64" i="9" s="1"/>
  <c r="D8" i="52"/>
  <c r="C96" i="9"/>
  <c r="E96" i="9" s="1"/>
  <c r="E97" i="9" s="1"/>
  <c r="C80" i="9"/>
  <c r="E80" i="9" s="1"/>
  <c r="E81" i="9" s="1"/>
  <c r="C81" i="9"/>
  <c r="D58" i="9" s="1"/>
  <c r="D56" i="9" s="1"/>
  <c r="M54" i="9" s="1"/>
  <c r="N57" i="9" s="1"/>
  <c r="N58" i="9" s="1"/>
  <c r="M69" i="9" l="1"/>
  <c r="N69" i="9" s="1"/>
  <c r="C97" i="9"/>
  <c r="P57" i="9"/>
  <c r="N59" i="9"/>
  <c r="N60" i="9" s="1"/>
  <c r="H111" i="9" l="1"/>
  <c r="D19" i="53" s="1"/>
  <c r="N61" i="9"/>
  <c r="H112" i="9" s="1"/>
  <c r="D21" i="53" s="1"/>
  <c r="B39" i="72" s="1"/>
  <c r="D126" i="9" l="1"/>
  <c r="D12" i="52" s="1"/>
  <c r="C8" i="74"/>
  <c r="B38" i="72"/>
  <c r="D20" i="53"/>
  <c r="B40" i="72" s="1"/>
  <c r="D127" i="9" l="1"/>
  <c r="D13" i="52" s="1"/>
  <c r="I19"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<sst xmlns="http://schemas.openxmlformats.org/spreadsheetml/2006/main" count="8861" uniqueCount="3658">
  <si>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</si>
  <si>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</si>
  <si>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</si>
  <si>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</si>
  <si>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</si>
  <si>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</si>
  <si>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</si>
  <si>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</si>
  <si>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</si>
  <si>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</si>
  <si>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</si>
  <si>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</si>
  <si>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</si>
  <si>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</si>
  <si>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</si>
  <si>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</si>
  <si>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</si>
  <si>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</si>
  <si>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</si>
  <si>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</si>
  <si>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</si>
  <si>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</si>
  <si>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</si>
  <si>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</si>
  <si>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</si>
  <si>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</si>
  <si>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</si>
  <si>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</si>
  <si>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</si>
  <si>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</si>
  <si>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</si>
  <si>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</si>
  <si>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</si>
  <si>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</si>
  <si>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</si>
  <si>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</si>
  <si>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</si>
  <si>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</si>
  <si>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</si>
  <si>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</si>
  <si>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</si>
  <si>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</si>
  <si>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</si>
  <si>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</si>
  <si>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</si>
  <si>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</si>
  <si>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</si>
  <si>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</si>
  <si>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</si>
  <si>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</si>
  <si>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</si>
  <si>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</si>
  <si>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</si>
  <si>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</si>
  <si>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</si>
  <si>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</si>
  <si>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</si>
  <si>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</si>
  <si>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</si>
  <si>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</si>
  <si>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</si>
  <si>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</si>
  <si>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</si>
  <si>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</si>
  <si>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</si>
  <si>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</si>
  <si>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</si>
  <si>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</si>
  <si>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</si>
  <si>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</si>
  <si>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</si>
  <si>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</si>
  <si>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</si>
  <si>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</si>
  <si>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</si>
  <si>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</si>
  <si>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</si>
  <si>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</si>
  <si>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</si>
  <si>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</si>
  <si>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</si>
  <si>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</si>
  <si>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</si>
  <si>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</si>
  <si>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</si>
  <si>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</si>
  <si>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</si>
  <si>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</si>
  <si>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</si>
  <si>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</si>
  <si>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</si>
  <si>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</si>
  <si>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</si>
  <si>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</si>
  <si>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</si>
  <si>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</si>
  <si>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</si>
  <si>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</si>
  <si>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</si>
  <si>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</si>
  <si>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</si>
  <si>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</si>
  <si>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</si>
  <si>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</si>
  <si>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</si>
  <si>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</si>
  <si>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</si>
  <si>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</si>
  <si>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</si>
  <si>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</si>
  <si>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</si>
  <si>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</si>
  <si>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</si>
  <si>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</si>
  <si>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</si>
  <si>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</si>
  <si>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</si>
  <si>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</si>
  <si>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</si>
  <si>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</si>
  <si>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</si>
  <si>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</si>
  <si>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</si>
  <si>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</si>
  <si>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</si>
  <si>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</si>
  <si>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</si>
  <si>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</si>
  <si>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</si>
  <si>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</si>
  <si>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</si>
  <si>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</si>
  <si>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</si>
  <si>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</si>
  <si>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</si>
  <si>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</si>
  <si>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</si>
  <si>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</si>
  <si>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</si>
  <si>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</si>
  <si>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</si>
  <si>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</si>
  <si>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</si>
  <si>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</si>
  <si>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</si>
  <si>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</si>
  <si>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</si>
  <si>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</si>
  <si>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</si>
  <si>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</si>
  <si>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</si>
  <si>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</si>
  <si>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</si>
  <si>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</si>
  <si>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</si>
  <si>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</si>
  <si>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</si>
  <si>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</si>
  <si>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</si>
  <si>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</si>
  <si>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</si>
  <si>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</si>
  <si>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</si>
  <si>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</si>
  <si>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</si>
  <si>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</si>
  <si>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</si>
  <si>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</si>
  <si>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</si>
  <si>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</si>
  <si>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</si>
  <si>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</si>
  <si>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</si>
  <si>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</si>
  <si>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</si>
  <si>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</si>
  <si>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</si>
  <si>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</si>
  <si>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</si>
  <si>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</si>
  <si>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</si>
  <si>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</si>
  <si>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</si>
  <si>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</si>
  <si>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</si>
  <si>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</si>
  <si>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</si>
  <si>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</si>
  <si>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</si>
  <si>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</si>
  <si>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</si>
  <si>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</si>
  <si>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</si>
  <si>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</si>
  <si>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</si>
  <si>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</si>
  <si>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</si>
  <si>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</si>
  <si>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</si>
  <si>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</si>
  <si>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</si>
  <si>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</si>
  <si>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</si>
  <si>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</si>
  <si>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</si>
  <si>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</si>
  <si>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</si>
  <si>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</si>
  <si>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</si>
  <si>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</si>
  <si>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</si>
  <si>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</si>
  <si>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</si>
  <si>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</si>
  <si>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</si>
  <si>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</si>
  <si>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</si>
  <si>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</si>
  <si>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</si>
  <si>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</si>
  <si>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</si>
  <si>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</si>
  <si>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</si>
  <si>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</si>
  <si>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</si>
  <si>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</si>
  <si>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</si>
  <si>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</si>
  <si>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</si>
  <si>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</si>
  <si>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</si>
  <si>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</si>
  <si>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</si>
  <si>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</si>
  <si>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</si>
  <si>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</si>
  <si>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</si>
  <si>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</si>
  <si>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</si>
  <si>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</si>
  <si>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</si>
  <si>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</si>
  <si>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</si>
  <si>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</si>
  <si>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</si>
  <si>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</si>
  <si>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</si>
  <si>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</si>
  <si>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</si>
  <si>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</si>
  <si>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</si>
  <si>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</si>
  <si>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</si>
  <si>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</si>
  <si>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</si>
  <si>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</si>
  <si>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</si>
  <si>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</si>
  <si>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</si>
  <si>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</si>
  <si>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</si>
  <si>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</si>
  <si>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</si>
  <si>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</si>
  <si>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</si>
  <si>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</si>
  <si>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</si>
  <si>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</si>
  <si>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</si>
  <si>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</si>
  <si>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</si>
  <si>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</si>
  <si>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</si>
  <si>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</si>
  <si>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</si>
  <si>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</si>
  <si>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</si>
  <si>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</si>
  <si>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</si>
  <si>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</si>
  <si>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</si>
  <si>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</si>
  <si>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</si>
  <si>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</si>
  <si>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</si>
  <si>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</si>
  <si>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</si>
  <si>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</si>
  <si>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</si>
  <si>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</si>
  <si>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</si>
  <si>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</si>
  <si>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</si>
  <si>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</si>
  <si>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</si>
  <si>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</si>
  <si>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</si>
  <si>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</si>
  <si>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</si>
  <si>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</si>
  <si>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</si>
  <si>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</si>
  <si>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</si>
  <si>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</si>
  <si>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</si>
  <si>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</si>
  <si>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</si>
  <si>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</si>
  <si>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</si>
  <si>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</si>
  <si>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</si>
  <si>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</si>
  <si>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</si>
  <si>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</si>
  <si>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</si>
  <si>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</si>
  <si>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</si>
  <si>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</si>
  <si>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</si>
  <si>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</si>
  <si>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</si>
  <si>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</si>
  <si>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</si>
  <si>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</si>
  <si>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</si>
  <si>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</si>
  <si>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</si>
  <si>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</si>
  <si>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</si>
  <si>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</si>
  <si>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</si>
  <si>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</si>
  <si>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</si>
  <si>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</si>
  <si>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</si>
  <si>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</si>
  <si>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</si>
  <si>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</si>
  <si>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</si>
  <si>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</si>
  <si>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</si>
  <si>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</si>
  <si>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</si>
  <si>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</si>
  <si>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</si>
  <si>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</si>
  <si>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</si>
  <si>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</si>
  <si>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</si>
  <si>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</si>
  <si>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</si>
  <si>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</si>
  <si>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</si>
  <si>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</si>
  <si>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</si>
  <si>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</si>
  <si>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</si>
  <si>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</si>
  <si>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</si>
  <si>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</si>
  <si>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</si>
  <si>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</si>
  <si>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</si>
  <si>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</si>
  <si>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</si>
  <si>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</si>
  <si>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</si>
  <si>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</si>
  <si>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</si>
  <si>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</si>
  <si>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</si>
  <si>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</si>
  <si>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</si>
  <si>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</si>
  <si>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</si>
  <si>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</si>
  <si>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</si>
  <si>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</si>
  <si>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</si>
  <si>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</si>
  <si>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</si>
  <si>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</si>
  <si>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</si>
  <si>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</si>
  <si>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</si>
  <si>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</si>
  <si>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</si>
  <si>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</si>
  <si>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</si>
  <si>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</si>
  <si>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</si>
  <si>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</si>
  <si>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</si>
  <si>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</si>
  <si>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</si>
  <si>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</si>
  <si>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</si>
  <si>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</si>
  <si>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</si>
  <si>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</si>
  <si>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</si>
  <si>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</si>
  <si>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</si>
  <si>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</si>
  <si>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</si>
  <si>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</si>
  <si>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</si>
  <si>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</si>
  <si>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</si>
  <si>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</si>
  <si>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</si>
  <si>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</si>
  <si>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</si>
  <si>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</si>
  <si>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</si>
  <si>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</si>
  <si>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</si>
  <si>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</si>
  <si>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</si>
  <si>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</si>
  <si>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</si>
  <si>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</si>
  <si>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</si>
  <si>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</si>
  <si>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</si>
  <si>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</si>
  <si>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</si>
  <si>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</si>
  <si>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</si>
  <si>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</si>
  <si>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</si>
  <si>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</si>
  <si>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</si>
  <si>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</si>
  <si>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</si>
  <si>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</si>
  <si>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</si>
  <si>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</si>
  <si>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</si>
  <si>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</si>
  <si>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</si>
  <si>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</si>
  <si>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</si>
  <si>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</si>
  <si>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</si>
  <si>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</si>
  <si>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</si>
  <si>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</si>
  <si>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</si>
  <si>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</si>
  <si>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</si>
  <si>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</si>
  <si>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</si>
  <si>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</si>
  <si>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</si>
  <si>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</si>
  <si>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</si>
  <si>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</si>
  <si>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</si>
  <si>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</si>
  <si>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</si>
  <si>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</si>
  <si>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</si>
  <si>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</si>
  <si>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</si>
  <si>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</si>
  <si>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</si>
  <si>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</si>
  <si>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</si>
  <si>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</si>
  <si>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</si>
  <si>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</si>
  <si>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</si>
  <si>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</si>
  <si>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</si>
  <si>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</si>
  <si>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</si>
  <si>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</si>
  <si>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</si>
  <si>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</si>
  <si>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</si>
  <si>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</si>
  <si>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</si>
  <si>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</si>
  <si>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</si>
  <si>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</si>
  <si>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</si>
  <si>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</si>
  <si>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</si>
  <si>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</si>
  <si>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</si>
  <si>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</si>
  <si>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</si>
  <si>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</si>
  <si>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</si>
  <si>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</si>
  <si>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</si>
  <si>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</si>
  <si>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</si>
  <si>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</si>
  <si>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</si>
  <si>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</si>
  <si>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</si>
  <si>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</si>
  <si>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</si>
  <si>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</si>
  <si>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</si>
  <si>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</si>
  <si>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</si>
  <si>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</si>
  <si>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</si>
  <si>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</si>
  <si>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</si>
  <si>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</si>
  <si>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</si>
  <si>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</si>
  <si>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</si>
  <si>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</si>
  <si>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</si>
  <si>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</si>
  <si>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</si>
  <si>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</si>
  <si>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</si>
  <si>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</si>
  <si>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</si>
  <si>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</si>
  <si>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</si>
  <si>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</si>
  <si>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</si>
  <si>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</si>
  <si>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</si>
  <si>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</si>
  <si>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</si>
  <si>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</si>
  <si>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</si>
  <si>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</si>
  <si>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</si>
  <si>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</si>
  <si>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</si>
  <si>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</si>
  <si>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</si>
  <si>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</si>
  <si>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</si>
  <si>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</si>
  <si>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</si>
  <si>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</si>
  <si>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</si>
  <si>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</si>
  <si>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</si>
  <si>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</si>
  <si>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</si>
  <si>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</si>
  <si>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</si>
  <si>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</si>
  <si>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</si>
  <si>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</si>
  <si>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</si>
  <si>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</si>
  <si>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</si>
  <si>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</si>
  <si>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</si>
  <si>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</si>
  <si>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</si>
  <si>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</si>
  <si>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</si>
  <si>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</si>
  <si>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</si>
  <si>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</si>
  <si>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</si>
  <si>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</si>
  <si>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</si>
  <si>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</si>
  <si>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</si>
  <si>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</si>
  <si>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</si>
  <si>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</si>
  <si>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</si>
  <si>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</si>
  <si>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</si>
  <si>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</si>
  <si>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</si>
  <si>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</si>
  <si>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</si>
  <si>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</si>
  <si>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</si>
  <si>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</si>
  <si>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</si>
  <si>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</si>
  <si>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</si>
  <si>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</si>
  <si>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</si>
  <si>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</si>
  <si>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</si>
  <si>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</si>
  <si>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</si>
  <si>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</si>
  <si>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</si>
  <si>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</si>
  <si>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</si>
  <si>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</si>
  <si>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</si>
  <si>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</si>
  <si>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</si>
  <si>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</si>
  <si>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</si>
  <si>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</si>
  <si>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</si>
  <si>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</si>
  <si>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</si>
  <si>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</si>
  <si>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</si>
  <si>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</si>
  <si>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</si>
  <si>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</si>
  <si>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</si>
  <si>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</si>
  <si>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</si>
  <si>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</si>
  <si>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</si>
  <si>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</si>
  <si>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</si>
  <si>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</si>
  <si>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</si>
  <si>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</si>
  <si>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</si>
  <si>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</si>
  <si>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</si>
  <si>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</si>
  <si>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</si>
  <si>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</si>
  <si>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</si>
  <si>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</si>
  <si>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</si>
  <si>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</si>
  <si>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</si>
  <si>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</si>
  <si>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</si>
  <si>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</si>
  <si>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</si>
  <si>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</si>
  <si>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</si>
  <si>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</si>
  <si>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</si>
  <si>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</si>
  <si>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</si>
  <si>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</si>
  <si>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</si>
  <si>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</si>
  <si>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</si>
  <si>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</si>
  <si>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</si>
  <si>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</si>
  <si>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</si>
  <si>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</si>
  <si>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</si>
  <si>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</si>
  <si>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</si>
  <si>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</si>
  <si>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</si>
  <si>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</si>
  <si>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</si>
  <si>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</si>
  <si>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</si>
  <si>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</si>
  <si>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</si>
  <si>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</si>
  <si>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</si>
  <si>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</si>
  <si>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</si>
  <si>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</si>
  <si>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</si>
  <si>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</si>
  <si>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</si>
  <si>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</si>
  <si>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</si>
  <si>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</si>
  <si>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</si>
  <si>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</si>
  <si>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</si>
  <si>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</si>
  <si>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</si>
  <si>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</si>
  <si>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</si>
  <si>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</si>
  <si>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</si>
  <si>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</si>
  <si>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</si>
  <si>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</si>
  <si>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</si>
  <si>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</si>
  <si>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</si>
  <si>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</si>
  <si>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</si>
  <si>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</si>
  <si>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</si>
  <si>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</si>
  <si>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</si>
  <si>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</si>
  <si>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</si>
  <si>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</si>
  <si>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</si>
  <si>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</si>
  <si>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</si>
  <si>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</si>
  <si>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</si>
  <si>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</si>
  <si>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</si>
  <si>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</si>
  <si>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</si>
  <si>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</si>
  <si>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</si>
  <si>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</si>
  <si>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</si>
  <si>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</si>
  <si>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</si>
  <si>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</si>
  <si>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</si>
  <si>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</si>
  <si>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</si>
  <si>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</si>
  <si>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</si>
  <si>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</si>
  <si>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</si>
  <si>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</si>
  <si>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</si>
  <si>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</si>
  <si>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</si>
  <si>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</si>
  <si>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</si>
  <si>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</si>
  <si>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</si>
  <si>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</si>
  <si>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</si>
  <si>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</si>
  <si>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</si>
  <si>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</si>
  <si>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</si>
  <si>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</si>
  <si>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</si>
  <si>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</si>
  <si>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</si>
  <si>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</si>
  <si>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</si>
  <si>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</si>
  <si>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</si>
  <si>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</si>
  <si>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</si>
  <si>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</si>
  <si>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</si>
  <si>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</si>
  <si>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</si>
  <si>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</si>
  <si>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</si>
  <si>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</si>
  <si>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</si>
  <si>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</si>
  <si>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</si>
  <si>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</si>
  <si>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</si>
  <si>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</si>
  <si>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</si>
  <si>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</si>
  <si>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</si>
  <si>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</si>
  <si>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</si>
  <si>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</si>
  <si>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</si>
  <si>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</si>
  <si>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</si>
  <si>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</si>
  <si>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</si>
  <si>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</si>
  <si>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</si>
  <si>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</si>
  <si>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</si>
  <si>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</si>
  <si>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</si>
  <si>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</si>
  <si>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</si>
  <si>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</si>
  <si>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</si>
  <si>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</si>
  <si>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</si>
  <si>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</si>
  <si>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</si>
  <si>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</si>
  <si>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</si>
  <si>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</si>
  <si>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</si>
  <si>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</si>
  <si>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</si>
  <si>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</si>
  <si>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</si>
  <si>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</si>
  <si>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</si>
  <si>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</si>
  <si>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</si>
  <si>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</si>
  <si>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</si>
  <si>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</si>
  <si>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</si>
  <si>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</si>
  <si>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</si>
  <si>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</si>
  <si>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</si>
  <si>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</si>
  <si>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</si>
  <si>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</si>
  <si>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</si>
  <si>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</si>
  <si>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</si>
  <si>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</si>
  <si>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</si>
  <si>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</si>
  <si>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</si>
  <si>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</si>
  <si>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</si>
  <si>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</si>
  <si>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</si>
  <si>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</si>
  <si>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</si>
  <si>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</si>
  <si>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</si>
  <si>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</si>
  <si>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</si>
  <si>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</si>
  <si>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</si>
  <si>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</si>
  <si>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</si>
  <si>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</si>
  <si>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</si>
  <si>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</si>
  <si>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</si>
  <si>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</si>
  <si>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</si>
  <si>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</si>
  <si>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</si>
  <si>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</si>
  <si>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</si>
  <si>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</si>
  <si>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</si>
  <si>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</si>
  <si>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</si>
  <si>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</si>
  <si>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</si>
  <si>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</si>
  <si>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</si>
  <si>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</si>
  <si>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</si>
  <si>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</si>
  <si>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</si>
  <si>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</si>
  <si>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</si>
  <si>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</si>
  <si>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</si>
  <si>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</si>
  <si>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</si>
  <si>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</si>
  <si>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</si>
  <si>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</si>
  <si>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</si>
  <si>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</si>
  <si>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</si>
  <si>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</si>
  <si>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</si>
  <si>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</si>
  <si>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</si>
  <si>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</si>
  <si>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</si>
  <si>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</si>
  <si>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</si>
  <si>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</si>
  <si>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</si>
  <si>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</si>
  <si>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</si>
  <si>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</si>
  <si>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</si>
  <si>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</si>
  <si>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</si>
  <si>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</si>
  <si>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</si>
  <si>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</si>
  <si>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</si>
  <si>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</si>
  <si>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</si>
  <si>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</si>
  <si>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</si>
  <si>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</si>
  <si>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</si>
  <si>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</si>
  <si>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</si>
  <si>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</si>
  <si>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</si>
  <si>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</si>
  <si>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</si>
  <si>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</si>
  <si>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</si>
  <si>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</si>
  <si>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</si>
  <si>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</si>
  <si>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</si>
  <si>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</si>
  <si>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</si>
  <si>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</si>
  <si>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</si>
  <si>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</si>
  <si>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</si>
  <si>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</si>
  <si>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</si>
  <si>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</si>
  <si>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</si>
  <si>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</si>
  <si>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</si>
  <si>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</si>
  <si>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</si>
  <si>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</si>
  <si>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</si>
  <si>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</si>
  <si>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</si>
  <si>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</si>
  <si>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</si>
  <si>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</si>
  <si>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</si>
  <si>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</si>
  <si>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</si>
  <si>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</si>
  <si>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</si>
  <si>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</si>
  <si>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</si>
  <si>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</si>
  <si>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</si>
  <si>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</si>
  <si>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</si>
  <si>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</si>
  <si>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</si>
  <si>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</si>
  <si>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</si>
  <si>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</si>
  <si>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</si>
  <si>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</si>
  <si>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</si>
  <si>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</si>
  <si>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</si>
  <si>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</si>
  <si>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</si>
  <si>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</si>
  <si>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</si>
  <si>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</si>
  <si>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</si>
  <si>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</si>
  <si>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</si>
  <si>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</si>
  <si>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</si>
  <si>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</si>
  <si>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</si>
  <si>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</si>
  <si>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</si>
  <si>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</si>
  <si>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</si>
  <si>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</si>
  <si>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</si>
  <si>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</si>
  <si>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</si>
  <si>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</si>
  <si>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</si>
  <si>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</si>
  <si>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</si>
  <si>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</si>
  <si>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</si>
  <si>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</si>
  <si>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</si>
  <si>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</si>
  <si>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</si>
  <si>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</si>
  <si>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</si>
  <si>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</si>
  <si>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</si>
  <si>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</si>
  <si>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</si>
  <si>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</si>
  <si>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</si>
  <si>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</si>
  <si>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</si>
  <si>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</si>
  <si>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</si>
  <si>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</si>
  <si>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</si>
  <si>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</si>
  <si>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</si>
  <si>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</si>
  <si>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</si>
  <si>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</si>
  <si>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</si>
  <si>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</si>
  <si>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</si>
  <si>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</si>
  <si>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</si>
  <si>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</si>
  <si>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</si>
  <si>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</si>
  <si>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</si>
  <si>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</si>
  <si>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</si>
  <si>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</si>
  <si>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</si>
  <si>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</si>
  <si>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</si>
  <si>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</si>
  <si>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</si>
  <si>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</si>
  <si>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</si>
  <si>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</si>
  <si>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</si>
  <si>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</si>
  <si>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</si>
  <si>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</si>
  <si>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</si>
  <si>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</si>
  <si>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</si>
  <si>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</si>
  <si>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</si>
  <si>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</si>
  <si>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</si>
  <si>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</si>
  <si>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</si>
  <si>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</si>
  <si>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</si>
  <si>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</si>
  <si>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</si>
  <si>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</si>
  <si>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</si>
  <si>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</si>
  <si>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</si>
  <si>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</si>
  <si>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</si>
  <si>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</si>
  <si>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</si>
  <si>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</si>
  <si>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</si>
  <si>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</si>
  <si>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</si>
  <si>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</si>
  <si>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</si>
  <si>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</si>
  <si>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</si>
  <si>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</si>
  <si>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</si>
  <si>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</si>
  <si>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</si>
  <si>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</si>
  <si>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</si>
  <si>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</si>
  <si>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</si>
  <si>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</si>
  <si>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</si>
  <si>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</si>
  <si>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</si>
  <si>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</si>
  <si>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</si>
  <si>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</si>
  <si>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</si>
  <si>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</si>
  <si>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</si>
  <si>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</si>
  <si>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</si>
  <si>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</si>
  <si>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</si>
  <si>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</si>
  <si>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</si>
  <si>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</si>
  <si>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</si>
  <si>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</si>
  <si>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</si>
  <si>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</si>
  <si>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</si>
  <si>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</si>
  <si>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</si>
  <si>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</si>
  <si>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</si>
  <si>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</si>
  <si>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</si>
  <si>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</si>
  <si>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</si>
  <si>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</si>
  <si>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</si>
  <si>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</si>
  <si>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</si>
  <si>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</si>
  <si>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</si>
  <si>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</si>
  <si>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</si>
  <si>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</si>
  <si>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</si>
  <si>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</si>
  <si>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</si>
  <si>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</si>
  <si>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</si>
  <si>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</si>
  <si>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</si>
  <si>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</si>
  <si>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</si>
  <si>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</si>
  <si>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</si>
  <si>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</si>
  <si>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</si>
  <si>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</si>
  <si>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</si>
  <si>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</si>
  <si>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</si>
  <si>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</si>
  <si>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</si>
  <si>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</si>
  <si>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</si>
  <si>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</si>
  <si>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</si>
  <si>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</si>
  <si>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</si>
  <si>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</si>
  <si>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</si>
  <si>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</si>
  <si>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</si>
  <si>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</si>
  <si>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</si>
  <si>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</si>
  <si>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</si>
  <si>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</si>
  <si>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</si>
  <si>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</si>
  <si>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</si>
  <si>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</si>
  <si>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</si>
  <si>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</si>
  <si>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</si>
  <si>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</si>
  <si>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</si>
  <si>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</si>
  <si>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</si>
  <si>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</si>
  <si>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</si>
  <si>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</si>
  <si>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</si>
  <si>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</si>
  <si>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</si>
  <si>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</si>
  <si>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</si>
  <si>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</si>
  <si>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</si>
  <si>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</si>
  <si>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</si>
  <si>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</si>
  <si>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</si>
  <si>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</si>
  <si>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</si>
  <si>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</si>
  <si>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</si>
  <si>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</si>
  <si>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</si>
  <si>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</si>
  <si>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</si>
  <si>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</si>
  <si>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</si>
  <si>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</si>
  <si>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</si>
  <si>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</si>
  <si>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</si>
  <si>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</si>
  <si>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</si>
  <si>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</si>
  <si>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</si>
  <si>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</si>
  <si>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</si>
  <si>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</si>
  <si>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</si>
  <si>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</si>
  <si>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</si>
  <si>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</si>
  <si>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</si>
  <si>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</si>
  <si>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</si>
  <si>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</si>
  <si>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</si>
  <si>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</si>
  <si>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</si>
  <si>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</si>
  <si>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</si>
  <si>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</si>
  <si>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</si>
  <si>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</si>
  <si>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</si>
  <si>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</si>
  <si>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</si>
  <si>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</si>
  <si>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</si>
  <si>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</si>
  <si>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</si>
  <si>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</si>
  <si>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</si>
  <si>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</si>
  <si>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</si>
  <si>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</si>
  <si>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</si>
  <si>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</si>
  <si>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</si>
  <si>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</si>
  <si>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</si>
  <si>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</si>
  <si>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</si>
  <si>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</si>
  <si>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</si>
  <si>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</si>
  <si>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</si>
  <si>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</si>
  <si>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</si>
  <si>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</si>
  <si>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</si>
  <si>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</si>
  <si>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</si>
  <si>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</si>
  <si>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</si>
  <si>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</si>
  <si>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</si>
  <si>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</si>
  <si>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</si>
  <si>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</si>
  <si>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</si>
  <si>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</si>
  <si>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</si>
  <si>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</si>
  <si>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</si>
  <si>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</si>
  <si>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</si>
  <si>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</si>
  <si>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</si>
  <si>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</si>
  <si>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</si>
  <si>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</si>
  <si>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</si>
  <si>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</si>
  <si>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</si>
  <si>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</si>
  <si>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</si>
  <si>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</si>
  <si>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</si>
  <si>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</si>
  <si>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</si>
  <si>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</si>
  <si>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</si>
  <si>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</si>
  <si>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</si>
  <si>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</si>
  <si>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</si>
  <si>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</si>
  <si>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</si>
  <si>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</si>
  <si>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</si>
  <si>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</si>
  <si>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</si>
  <si>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</si>
  <si>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</si>
  <si>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</si>
  <si>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</si>
  <si>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</si>
  <si>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</si>
  <si>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</si>
  <si>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</si>
  <si>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</si>
  <si>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</si>
  <si>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</si>
  <si>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</si>
  <si>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</si>
  <si>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</si>
  <si>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</si>
  <si>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</si>
  <si>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</si>
  <si>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</si>
  <si>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</si>
  <si>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</si>
  <si>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</si>
  <si>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</si>
  <si>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</si>
  <si>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</si>
  <si>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</si>
  <si>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</si>
  <si>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</si>
  <si>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</si>
  <si>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</si>
  <si>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</si>
  <si>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</si>
  <si>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</si>
  <si>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</si>
  <si>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</si>
  <si>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</si>
  <si>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</si>
  <si>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</si>
  <si>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</si>
  <si>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</si>
  <si>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</si>
  <si>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</si>
  <si>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</si>
  <si>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</si>
  <si>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</si>
  <si>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</si>
  <si>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</si>
  <si>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</si>
  <si>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</si>
  <si>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</si>
  <si>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</si>
  <si>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</si>
  <si>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</si>
  <si>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</si>
  <si>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</si>
  <si>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</si>
  <si>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</si>
  <si>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</si>
  <si>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</si>
  <si>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</si>
  <si>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</si>
  <si>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</si>
  <si>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</si>
  <si>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</si>
  <si>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</si>
  <si>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</si>
  <si>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</si>
  <si>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</si>
  <si>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</si>
  <si>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</si>
  <si>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</si>
  <si>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</si>
  <si>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</si>
  <si>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</si>
  <si>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</si>
  <si>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</si>
  <si>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</si>
  <si>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</si>
  <si>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</si>
  <si>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</si>
  <si>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</si>
  <si>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</si>
  <si>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</si>
  <si>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</si>
  <si>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</si>
  <si>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</si>
  <si>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</si>
  <si>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</si>
  <si>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</si>
  <si>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</si>
  <si>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</si>
  <si>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</si>
  <si>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</si>
  <si>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</si>
  <si>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</si>
  <si>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</si>
  <si>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</si>
  <si>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</si>
  <si>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</si>
  <si>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</si>
  <si>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</si>
  <si>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</si>
  <si>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</si>
  <si>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</si>
  <si>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</si>
  <si>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</si>
  <si>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</si>
  <si>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</si>
  <si>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</si>
  <si>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</si>
  <si>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</si>
  <si>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</si>
  <si>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</si>
  <si>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</si>
  <si>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</si>
  <si>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</si>
  <si>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</si>
  <si>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</si>
  <si>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</si>
  <si>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</si>
  <si>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</si>
  <si>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</si>
  <si>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</si>
  <si>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</si>
  <si>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</si>
  <si>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</si>
  <si>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</si>
  <si>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</si>
  <si>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</si>
  <si>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</si>
  <si>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</si>
  <si>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</si>
  <si>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</si>
  <si>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</si>
  <si>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</si>
  <si>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</si>
  <si>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</si>
  <si>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</si>
  <si>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</si>
  <si>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</si>
  <si>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</si>
  <si>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</si>
  <si>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</si>
  <si>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</si>
  <si>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</si>
  <si>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</si>
  <si>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</si>
  <si>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</si>
  <si>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</si>
  <si>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</si>
  <si>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</si>
  <si>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</si>
  <si>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</si>
  <si>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</si>
  <si>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</si>
  <si>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</si>
  <si>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</si>
  <si>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</si>
  <si>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</si>
  <si>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</si>
  <si>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</si>
  <si>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</si>
  <si>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</si>
  <si>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</si>
  <si>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</si>
  <si>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</si>
  <si>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</si>
  <si>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</si>
  <si>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</si>
  <si>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</si>
  <si>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</si>
  <si>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</si>
  <si>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</si>
  <si>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</si>
  <si>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</si>
  <si>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</si>
  <si>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</si>
  <si>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</si>
  <si>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</si>
  <si>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</si>
  <si>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</si>
  <si>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</si>
  <si>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</si>
  <si>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</si>
  <si>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</si>
  <si>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</si>
  <si>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</si>
  <si>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</si>
  <si>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</si>
  <si>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</si>
  <si>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</si>
  <si>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</si>
  <si>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</si>
  <si>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</si>
  <si>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</si>
  <si>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</si>
  <si>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</si>
  <si>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</si>
  <si>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</si>
  <si>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</si>
  <si>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</si>
  <si>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</si>
  <si>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</si>
  <si>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</si>
  <si>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</si>
  <si>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</si>
  <si>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</si>
  <si>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</si>
  <si>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</si>
  <si>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</si>
  <si>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</si>
  <si>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</si>
  <si>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</si>
  <si>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</si>
  <si>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</si>
  <si>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</si>
  <si>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</si>
  <si>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</si>
  <si>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</si>
  <si>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</si>
  <si>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</si>
  <si>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</si>
  <si>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</si>
  <si>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</si>
  <si>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</si>
  <si>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</si>
  <si>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</si>
  <si>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</si>
  <si>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</si>
  <si>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</si>
  <si>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</si>
  <si>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</si>
  <si>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</si>
  <si>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</si>
  <si>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</si>
  <si>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</si>
  <si>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</si>
  <si>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</si>
  <si>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</si>
  <si>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</si>
  <si>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</si>
  <si>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</si>
  <si>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</si>
  <si>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</si>
  <si>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</si>
  <si>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</si>
  <si>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</si>
  <si>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</si>
  <si>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</si>
  <si>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</si>
  <si>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</si>
  <si>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</si>
  <si>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</si>
  <si>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</si>
  <si>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</si>
  <si>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</si>
  <si>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</si>
  <si>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</si>
  <si>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</si>
  <si>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</si>
  <si>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</si>
  <si>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</si>
  <si>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</si>
  <si>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</si>
  <si>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</si>
  <si>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</si>
  <si>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</si>
  <si>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</si>
  <si>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</si>
  <si>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</si>
  <si>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</si>
  <si>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</si>
  <si>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</si>
  <si>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</si>
  <si>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</si>
  <si>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</si>
  <si>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</si>
  <si>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</si>
  <si>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</si>
  <si>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</si>
  <si>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</si>
  <si>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</si>
  <si>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</si>
  <si>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</si>
  <si>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</si>
  <si>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</si>
  <si>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</si>
  <si>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</si>
  <si>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</si>
  <si>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</si>
  <si>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</si>
  <si>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</si>
  <si>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</si>
  <si>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</si>
  <si>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</si>
  <si>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</si>
  <si>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</si>
  <si>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</si>
  <si>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</si>
  <si>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</si>
  <si>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</si>
  <si>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</si>
  <si>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</si>
  <si>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</si>
  <si>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</si>
  <si>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</si>
  <si>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</si>
  <si>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</si>
  <si>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</si>
  <si>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</si>
  <si>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</si>
  <si>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</si>
  <si>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</si>
  <si>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</si>
  <si>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</si>
  <si>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</si>
  <si>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</si>
  <si>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</si>
  <si>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</si>
  <si>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</si>
  <si>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</si>
  <si>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</si>
  <si>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</si>
  <si>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</si>
  <si>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</si>
  <si>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</si>
  <si>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</si>
  <si>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</si>
  <si>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</si>
  <si>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</si>
  <si>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</si>
  <si>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</si>
  <si>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</si>
  <si>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</si>
  <si>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</si>
  <si>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</si>
  <si>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</si>
  <si>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</si>
  <si>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</si>
  <si>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</si>
  <si>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</si>
  <si>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</si>
  <si>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</si>
  <si>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</si>
  <si>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</si>
  <si>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</si>
  <si>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</si>
  <si>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</si>
  <si>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</si>
  <si>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</si>
  <si>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</si>
  <si>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</si>
  <si>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</si>
  <si>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</si>
  <si>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</si>
  <si>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</si>
  <si>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</si>
  <si>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</si>
  <si>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</si>
  <si>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</si>
  <si>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</si>
  <si>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</si>
  <si>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</si>
  <si>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</si>
  <si>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</si>
  <si>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</si>
  <si>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</si>
  <si>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</si>
  <si>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</si>
  <si>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</si>
  <si>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</si>
  <si>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</si>
  <si>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</si>
  <si>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</si>
  <si>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</si>
  <si>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</si>
  <si>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</si>
  <si>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</si>
  <si>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</si>
  <si>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</si>
  <si>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</si>
  <si>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</si>
  <si>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</si>
  <si>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</si>
  <si>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</si>
  <si>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</si>
  <si>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</si>
  <si>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</si>
  <si>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</si>
  <si>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</si>
  <si>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</si>
  <si>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</si>
  <si>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</si>
  <si>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</si>
  <si>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</si>
  <si>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</si>
  <si>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</si>
  <si>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</si>
  <si>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</si>
  <si>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</si>
  <si>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</si>
  <si>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</si>
  <si>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</si>
  <si>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</si>
  <si>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</si>
  <si>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</si>
  <si>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</si>
  <si>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</si>
  <si>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</si>
  <si>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</si>
  <si>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</si>
  <si>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</si>
  <si>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</si>
  <si>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</si>
  <si>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</si>
  <si>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</si>
  <si>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</si>
  <si>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</si>
  <si>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</si>
  <si>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</si>
  <si>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</si>
  <si>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</si>
  <si>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</si>
  <si>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</si>
  <si>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</si>
  <si>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</si>
  <si>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</si>
  <si>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</si>
  <si>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</si>
  <si>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</si>
  <si>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</si>
  <si>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</si>
  <si>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</si>
  <si>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</si>
  <si>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</si>
  <si>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</si>
  <si>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</si>
  <si>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</si>
  <si>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</si>
  <si>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</si>
  <si>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</si>
  <si>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</si>
  <si>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</si>
  <si>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</si>
  <si>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</si>
  <si>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</si>
  <si>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</si>
  <si>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</si>
  <si>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</si>
  <si>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</si>
  <si>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</si>
  <si>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</si>
  <si>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</si>
  <si>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</si>
  <si>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</si>
  <si>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</si>
  <si>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</si>
  <si>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</si>
  <si>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</si>
  <si>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</si>
  <si>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</si>
  <si>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</si>
  <si>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</si>
  <si>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</si>
  <si>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</si>
  <si>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</si>
  <si>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</si>
  <si>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</si>
  <si>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</si>
  <si>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</si>
  <si>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</si>
  <si>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</si>
  <si>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</si>
  <si>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</si>
  <si>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</si>
  <si>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</si>
  <si>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</si>
  <si>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</si>
  <si>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</si>
  <si>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</si>
  <si>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</si>
  <si>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</si>
  <si>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</si>
  <si>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</si>
  <si>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</si>
  <si>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</si>
  <si>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</si>
  <si>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</si>
  <si>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</si>
  <si>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</si>
  <si>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</si>
  <si>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</si>
  <si>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</si>
  <si>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</si>
  <si>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</si>
  <si>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</si>
  <si>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</si>
  <si>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</si>
  <si>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</si>
  <si>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</si>
  <si>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</si>
  <si>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</si>
  <si>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</si>
  <si>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</si>
  <si>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</si>
  <si>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</si>
  <si>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</si>
  <si>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</si>
  <si>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</si>
  <si>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</si>
  <si>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</si>
  <si>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</si>
  <si>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</si>
  <si>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</si>
  <si>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</si>
  <si>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</si>
  <si>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</si>
  <si>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</si>
  <si>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</si>
  <si>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</si>
  <si>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</si>
  <si>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</si>
  <si>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</si>
  <si>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</si>
  <si>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</si>
  <si>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</si>
  <si>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</si>
  <si>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</si>
  <si>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</si>
  <si>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</si>
  <si>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</si>
  <si>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</si>
  <si>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</si>
  <si>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</si>
  <si>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</si>
  <si>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</si>
  <si>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</si>
  <si>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</si>
  <si>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</si>
  <si>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</si>
  <si>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</si>
  <si>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</si>
  <si>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</si>
  <si>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</si>
  <si>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</si>
  <si>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</si>
  <si>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</si>
  <si>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</si>
  <si>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</si>
  <si>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</si>
  <si>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</si>
  <si>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</si>
  <si>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</si>
  <si>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</si>
  <si>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</si>
  <si>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</si>
  <si>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</si>
  <si>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</si>
  <si>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</si>
  <si>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</si>
  <si>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</si>
  <si>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</si>
  <si>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</si>
  <si>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</si>
  <si>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</si>
  <si>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</si>
  <si>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</si>
  <si>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</si>
  <si>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</si>
  <si>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</si>
  <si>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</si>
  <si>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</si>
  <si>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</si>
  <si>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</si>
  <si>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</si>
  <si>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</si>
  <si>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</si>
  <si>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</si>
  <si>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</si>
  <si>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</si>
  <si>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</si>
  <si>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</si>
  <si>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</si>
  <si>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</si>
  <si>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</si>
  <si>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</si>
  <si>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</si>
  <si>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</si>
  <si>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</si>
  <si>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</si>
  <si>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</si>
  <si>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</si>
  <si>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</si>
  <si>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</si>
  <si>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</si>
  <si>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</si>
  <si>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</si>
  <si>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</si>
  <si>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</si>
  <si>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</si>
  <si>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</si>
  <si>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</si>
  <si>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</si>
  <si>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</si>
  <si>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</si>
  <si>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</si>
  <si>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</si>
  <si>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</si>
  <si>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</si>
  <si>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</si>
  <si>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</si>
  <si>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</si>
  <si>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</si>
  <si>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</si>
  <si>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</si>
  <si>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</si>
  <si>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</si>
  <si>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</si>
  <si>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</si>
  <si>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</si>
  <si>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</si>
  <si>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</si>
  <si>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</si>
  <si>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</si>
  <si>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</si>
  <si>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</si>
  <si>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</si>
  <si>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</si>
  <si>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</si>
  <si>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</si>
  <si>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</si>
  <si>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</si>
  <si>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</si>
  <si>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</si>
  <si>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</si>
  <si>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</si>
  <si>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</si>
  <si>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</si>
  <si>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</si>
  <si>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</si>
  <si>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</si>
  <si>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</si>
  <si>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</si>
  <si>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</si>
  <si>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</si>
  <si>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</si>
  <si>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</si>
  <si>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</si>
  <si>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</si>
  <si>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</si>
  <si>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</si>
  <si>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</si>
  <si>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</si>
  <si>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</si>
  <si>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</si>
  <si>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</si>
  <si>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</si>
  <si>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</si>
  <si>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</si>
  <si>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</si>
  <si>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</si>
  <si>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</si>
  <si>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</si>
  <si>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</si>
  <si>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</si>
  <si>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</si>
  <si>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</si>
  <si>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</si>
  <si>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</si>
  <si>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</si>
  <si>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</si>
  <si>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</si>
  <si>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</si>
  <si>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</si>
  <si>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</si>
  <si>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</si>
  <si>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</si>
  <si>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</si>
  <si>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</si>
  <si>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</si>
  <si>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</si>
  <si>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</si>
  <si>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</si>
  <si>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</si>
  <si>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</si>
  <si>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</si>
  <si>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</si>
  <si>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</si>
  <si>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</si>
  <si>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</si>
  <si>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</si>
  <si>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</si>
  <si>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</si>
  <si>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</si>
  <si>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</si>
  <si>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</si>
  <si>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</si>
  <si>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</si>
  <si>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</si>
  <si>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</si>
  <si>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</si>
  <si>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</si>
  <si>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</si>
  <si>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</si>
  <si>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</si>
  <si>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</si>
  <si>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</si>
  <si>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</si>
  <si>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</si>
  <si>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</si>
  <si>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</si>
  <si>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</si>
  <si>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</si>
  <si>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</si>
  <si>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</si>
  <si>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</si>
  <si>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</si>
  <si>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</si>
  <si>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</si>
  <si>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</si>
  <si>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</si>
  <si>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</si>
  <si>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</si>
  <si>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</si>
  <si>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</si>
  <si>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</si>
  <si>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</si>
  <si>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</si>
  <si>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</si>
  <si>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</si>
  <si>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</si>
  <si>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</si>
  <si>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</si>
  <si>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</si>
  <si>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</si>
  <si>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</si>
  <si>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</si>
  <si>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</si>
  <si>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</si>
  <si>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</si>
  <si>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</si>
  <si>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</si>
  <si>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</si>
  <si>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</si>
  <si>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</si>
  <si>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</si>
  <si>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</si>
  <si>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</si>
  <si>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</si>
  <si>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</si>
  <si>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</si>
  <si>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</si>
  <si>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</si>
  <si>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</si>
  <si>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</si>
  <si>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</si>
  <si>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</si>
  <si>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</si>
  <si>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</si>
  <si>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</si>
  <si>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</si>
  <si>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</si>
  <si>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</si>
  <si>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</si>
  <si>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</si>
  <si>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</si>
  <si>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</si>
  <si>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</si>
  <si>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</si>
  <si>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</si>
  <si>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</si>
  <si>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</si>
  <si>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</si>
  <si>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</si>
  <si>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</si>
  <si>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</si>
  <si>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</si>
  <si>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</si>
  <si>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</si>
  <si>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</si>
  <si>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</si>
  <si>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</si>
  <si>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</si>
  <si>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</si>
  <si>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</si>
  <si>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</si>
  <si>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</si>
  <si>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</si>
  <si>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</si>
  <si>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</si>
  <si>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</si>
  <si>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</si>
  <si>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</si>
  <si>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</si>
  <si>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</si>
  <si>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</si>
  <si>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</si>
  <si>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</si>
  <si>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</si>
  <si>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</si>
  <si>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</si>
  <si>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</si>
  <si>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</si>
  <si>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</si>
  <si>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</si>
  <si>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</si>
  <si>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</si>
  <si>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</si>
  <si>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</si>
  <si>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</si>
  <si>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</si>
  <si>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</si>
  <si>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</si>
  <si>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</si>
  <si>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</si>
  <si>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</si>
  <si>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</si>
  <si>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</si>
  <si>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</si>
  <si>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</si>
  <si>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</si>
  <si>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</si>
  <si>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</si>
  <si>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</si>
  <si>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</si>
  <si>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</si>
  <si>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</si>
  <si>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</si>
  <si>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</si>
  <si>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</si>
  <si>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</si>
  <si>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</si>
  <si>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</si>
  <si>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</si>
  <si>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</si>
  <si>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</si>
  <si>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</si>
  <si>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</si>
  <si>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</si>
  <si>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</si>
  <si>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</si>
  <si>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</si>
  <si>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</si>
  <si>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</si>
  <si>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</si>
  <si>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</si>
  <si>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</si>
  <si>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</si>
  <si>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</si>
  <si>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</si>
  <si>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</si>
  <si>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</si>
  <si>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</si>
  <si>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</si>
  <si>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</si>
  <si>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</si>
  <si>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</si>
  <si>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</si>
  <si>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</si>
  <si>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</si>
  <si>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</si>
  <si>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</si>
  <si>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</si>
  <si>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</si>
  <si>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</si>
  <si>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</si>
  <si>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</si>
  <si>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</si>
  <si>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</si>
  <si>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</si>
  <si>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</si>
  <si>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</si>
  <si>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</si>
  <si>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</si>
  <si>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</si>
  <si>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</si>
  <si>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</si>
  <si>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</si>
  <si>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</si>
  <si>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</si>
  <si>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</si>
  <si>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</si>
  <si>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</si>
  <si>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</si>
  <si>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</si>
  <si>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</si>
  <si>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</si>
  <si>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</si>
  <si>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</si>
  <si>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</si>
  <si>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</si>
  <si>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</si>
  <si>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</si>
  <si>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</si>
  <si>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</si>
  <si>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</si>
  <si>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</si>
  <si>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</si>
  <si>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</si>
  <si>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</si>
  <si>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</si>
  <si>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</si>
  <si>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</si>
  <si>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</si>
  <si>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</si>
  <si>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</si>
  <si>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</si>
  <si>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</si>
  <si>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</si>
  <si>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</si>
  <si>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</si>
  <si>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</si>
  <si>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</si>
  <si>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</si>
  <si>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</si>
  <si>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</si>
  <si>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</si>
  <si>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</si>
  <si>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</si>
  <si>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</si>
  <si>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</si>
  <si>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</si>
  <si>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</si>
  <si>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</si>
  <si>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</si>
  <si>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</si>
  <si>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</si>
  <si>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</si>
  <si>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</si>
  <si>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</si>
  <si>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</si>
  <si>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</si>
  <si>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</si>
  <si>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</si>
  <si>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</si>
  <si>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</si>
  <si>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</si>
  <si>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</si>
  <si>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</si>
  <si>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</si>
  <si>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</si>
  <si>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</si>
  <si>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</si>
  <si>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</si>
  <si>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</si>
  <si>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</si>
  <si>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</si>
  <si>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</si>
  <si>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</si>
  <si>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</si>
  <si>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</si>
  <si>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</si>
  <si>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</si>
  <si>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</si>
  <si>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</si>
  <si>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</si>
  <si>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</si>
  <si>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</si>
  <si>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</si>
  <si>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</si>
  <si>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</si>
  <si>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</si>
  <si>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</si>
  <si>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</si>
  <si>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</si>
  <si>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</si>
  <si>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</si>
  <si>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</si>
  <si>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</si>
  <si>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</si>
  <si>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</si>
  <si>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</si>
  <si>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</si>
  <si>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</si>
  <si>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</si>
  <si>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</si>
  <si>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</si>
  <si>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</si>
  <si>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</si>
  <si>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</si>
  <si>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</si>
  <si>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</si>
  <si>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</si>
  <si>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</si>
  <si>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</si>
  <si>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</si>
  <si>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</si>
  <si>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</si>
  <si>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</si>
  <si>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</si>
  <si>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</si>
  <si>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</si>
  <si>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</si>
  <si>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</si>
  <si>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</si>
  <si>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</si>
  <si>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</si>
  <si>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</si>
  <si>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</si>
  <si>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</si>
  <si>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</si>
  <si>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</si>
  <si>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</si>
  <si>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</si>
  <si>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</si>
  <si>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</si>
  <si>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</si>
  <si>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</si>
  <si>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</si>
  <si>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</si>
  <si>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</si>
  <si>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</si>
  <si>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</si>
  <si>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</si>
  <si>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</si>
  <si>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</si>
  <si>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</si>
  <si>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</si>
  <si>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</si>
  <si>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</si>
  <si>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</si>
  <si>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</si>
  <si>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</si>
  <si>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</si>
  <si>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</si>
  <si>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</si>
  <si>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</si>
  <si>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</si>
  <si>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</si>
  <si>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</si>
  <si>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</si>
  <si>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</si>
  <si>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</si>
  <si>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</si>
  <si>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</si>
  <si>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</si>
  <si>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</si>
  <si>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</si>
  <si>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</si>
  <si>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</si>
  <si>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</si>
  <si>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</si>
  <si>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</si>
  <si>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</si>
  <si>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</si>
  <si>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</si>
  <si>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</si>
  <si>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</si>
  <si>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</si>
  <si>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</si>
  <si>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</si>
  <si>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</si>
  <si>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</si>
  <si>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</si>
  <si>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</si>
  <si>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</si>
  <si>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</si>
  <si>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</si>
  <si>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</si>
  <si>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</si>
  <si>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</si>
  <si>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</si>
  <si>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</si>
  <si>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</si>
  <si>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</si>
  <si>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</si>
  <si>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</si>
  <si>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</si>
  <si>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</si>
  <si>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</si>
  <si>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</si>
  <si>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</si>
  <si>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</si>
  <si>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</si>
  <si>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</si>
  <si>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</si>
  <si>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</si>
  <si>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</si>
  <si>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</si>
  <si>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</si>
  <si>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</si>
  <si>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</si>
  <si>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</si>
  <si>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</si>
  <si>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</si>
  <si>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</si>
  <si>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</si>
  <si>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</si>
  <si>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</si>
  <si>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</si>
  <si>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</si>
  <si>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</si>
  <si>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</si>
  <si>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</si>
  <si>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</si>
  <si>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</si>
  <si>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</si>
  <si>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</si>
  <si>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</si>
  <si>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</si>
  <si>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</si>
  <si>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</si>
  <si>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</si>
  <si>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</si>
  <si>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</si>
  <si>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</si>
  <si>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</si>
  <si>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</si>
  <si>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</si>
  <si>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</si>
  <si>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</si>
  <si>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</si>
  <si>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</si>
  <si>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</si>
  <si>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</si>
  <si>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</si>
  <si>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</si>
  <si>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</si>
  <si>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</si>
  <si>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</si>
  <si>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</si>
  <si>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</si>
  <si>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</si>
  <si>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</si>
  <si>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</si>
  <si>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</si>
  <si>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</si>
  <si>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</si>
  <si>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</si>
  <si>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</si>
  <si>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</si>
  <si>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</si>
  <si>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</si>
  <si>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</si>
  <si>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</si>
  <si>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</si>
  <si>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</si>
  <si>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</si>
  <si>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</si>
  <si>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</si>
  <si>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</si>
  <si>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</si>
  <si>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</si>
  <si>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</si>
  <si>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</si>
  <si>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</si>
  <si>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</si>
  <si>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</si>
  <si>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</si>
  <si>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</si>
  <si>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</si>
  <si>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</si>
  <si>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</si>
  <si>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</si>
  <si>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</si>
  <si>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</si>
  <si>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</si>
  <si>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</si>
  <si>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</si>
  <si>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</si>
  <si>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</si>
  <si>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</si>
  <si>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</si>
  <si>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</si>
  <si>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</si>
  <si>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</si>
  <si>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</si>
  <si>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</si>
  <si>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</si>
  <si>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</si>
  <si>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</si>
  <si>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</si>
  <si>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</si>
  <si>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</si>
  <si>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</si>
  <si>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</si>
  <si>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</si>
  <si>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</si>
  <si>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</si>
  <si>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</si>
  <si>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</si>
  <si>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</si>
  <si>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</si>
  <si>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</si>
  <si>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</si>
  <si>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</si>
  <si>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</si>
  <si>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</si>
  <si>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</si>
  <si>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</si>
  <si>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</si>
  <si>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</si>
  <si>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</si>
  <si>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</si>
  <si>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</si>
  <si>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</si>
  <si>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</si>
  <si>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</si>
  <si>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</si>
  <si>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</si>
  <si>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</si>
  <si>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</si>
  <si>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</si>
  <si>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</si>
  <si>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</si>
  <si>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</si>
  <si>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</si>
  <si>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</si>
  <si>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</si>
  <si>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</si>
  <si>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</si>
  <si>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</si>
  <si>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</si>
  <si>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</si>
  <si>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</si>
  <si>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</si>
  <si>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</si>
  <si>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</si>
  <si>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</si>
  <si>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</si>
  <si>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</si>
  <si>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</si>
  <si>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</si>
  <si>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</si>
  <si>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</si>
  <si>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</si>
  <si>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</si>
  <si>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</si>
  <si>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</si>
  <si>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</si>
  <si>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</si>
  <si>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</si>
  <si>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</si>
  <si>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</si>
  <si>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</si>
  <si>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</si>
  <si>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</si>
  <si>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</si>
  <si>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</si>
  <si>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</si>
  <si>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</si>
  <si>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</si>
  <si>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</si>
  <si>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</si>
  <si>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</si>
  <si>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</si>
  <si>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</si>
  <si>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</si>
  <si>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</si>
  <si>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</si>
  <si>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</si>
  <si>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</si>
  <si>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</si>
  <si>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</si>
  <si>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</si>
  <si>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</si>
  <si>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</si>
  <si>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</si>
  <si>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</si>
  <si>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</si>
  <si>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</si>
  <si>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</si>
  <si>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</si>
  <si>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</si>
  <si>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</si>
  <si>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</si>
  <si>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</si>
  <si>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</si>
  <si>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</si>
  <si>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</si>
  <si>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</si>
  <si>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</si>
  <si>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</si>
  <si>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</si>
  <si>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</si>
  <si>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</si>
  <si>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</si>
  <si>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</si>
  <si>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</si>
  <si>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</si>
  <si>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</si>
  <si>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</si>
  <si>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</si>
  <si>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</si>
  <si>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</si>
  <si>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</si>
  <si>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</si>
  <si>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</si>
  <si>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</si>
  <si>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</si>
  <si>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</si>
  <si>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</si>
  <si>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</si>
  <si>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</si>
  <si>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</si>
  <si>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</si>
  <si>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</si>
  <si>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</si>
  <si>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</si>
  <si>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</si>
  <si>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</si>
  <si>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</si>
  <si>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</si>
  <si>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</si>
  <si>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</si>
  <si>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</si>
  <si>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</si>
  <si>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</si>
  <si>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</si>
  <si>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</si>
  <si>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</si>
  <si>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</si>
  <si>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</si>
  <si>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</si>
  <si>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</si>
  <si>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</si>
  <si>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</si>
  <si>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</si>
  <si>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</si>
  <si>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</si>
  <si>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</si>
  <si>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</si>
  <si>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</si>
  <si>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</si>
  <si>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</si>
  <si>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</si>
  <si>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</si>
  <si>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</si>
  <si>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</si>
  <si>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</si>
  <si>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</si>
  <si>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</si>
  <si>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</si>
  <si>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</si>
  <si>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</si>
  <si>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</si>
  <si>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</si>
  <si>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</si>
  <si>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</si>
  <si>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</si>
  <si>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</si>
  <si>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</si>
  <si>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</si>
  <si>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</si>
  <si>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</si>
  <si>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</si>
  <si>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</si>
  <si>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</si>
  <si>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</si>
  <si>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</si>
  <si>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</si>
  <si>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</si>
  <si>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</si>
  <si>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</si>
  <si>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</si>
  <si>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</si>
  <si>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</si>
  <si>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</si>
  <si>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</si>
  <si>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</si>
  <si>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</si>
  <si>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</si>
  <si>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</si>
  <si>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</si>
  <si>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</si>
  <si>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</si>
  <si>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</si>
  <si>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</si>
  <si>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</si>
  <si>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</si>
  <si>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</si>
  <si>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</si>
  <si>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</si>
  <si>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</si>
  <si>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</si>
  <si>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</si>
  <si>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</si>
  <si>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</si>
  <si>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</si>
  <si>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</si>
  <si>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</si>
  <si>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</si>
  <si>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</si>
  <si>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</si>
  <si>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</si>
  <si>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</si>
  <si>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</si>
  <si>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</si>
  <si>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</si>
  <si>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</si>
  <si>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</si>
  <si>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</si>
  <si>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</si>
  <si>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</si>
  <si>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</si>
  <si>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</si>
  <si>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</si>
  <si>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</si>
  <si>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</si>
  <si>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</si>
  <si>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</si>
  <si>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</si>
  <si>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</si>
  <si>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</si>
  <si>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</si>
  <si>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</si>
  <si>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</si>
  <si>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</si>
  <si>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</si>
  <si>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</si>
  <si>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</si>
  <si>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</si>
  <si>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</si>
  <si>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</si>
  <si>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</si>
  <si>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</si>
  <si>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</si>
  <si>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</si>
  <si>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</si>
  <si>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</si>
  <si>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</si>
  <si>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</si>
  <si>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</si>
  <si>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</si>
  <si>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</si>
  <si>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</si>
  <si>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</si>
  <si>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</si>
  <si>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</si>
  <si>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</si>
  <si>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</si>
  <si>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</si>
  <si>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</si>
  <si>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</si>
  <si>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</si>
  <si>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</si>
  <si>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</si>
  <si>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</si>
  <si>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</si>
  <si>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</si>
  <si>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</si>
  <si>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</si>
  <si>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</si>
  <si>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</si>
  <si>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</si>
  <si>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</si>
  <si>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</si>
  <si>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</si>
  <si>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</si>
  <si>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</si>
  <si>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</si>
  <si>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</si>
  <si>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</si>
  <si>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</si>
  <si>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</si>
  <si>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</si>
  <si>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</si>
  <si>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</si>
  <si>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</si>
  <si>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</si>
  <si>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</si>
  <si>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</si>
  <si>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</si>
  <si>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</si>
  <si>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</si>
  <si>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</si>
  <si>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</si>
  <si>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</si>
  <si>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</si>
  <si>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</si>
  <si>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</si>
  <si>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</si>
  <si>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</si>
  <si>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</si>
  <si>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</si>
  <si>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</si>
  <si>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</si>
  <si>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</si>
  <si>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</si>
  <si>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</si>
  <si>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</si>
  <si>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</si>
  <si>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</si>
  <si>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</si>
  <si>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</si>
  <si>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</si>
  <si>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</si>
  <si>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</si>
  <si>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</si>
  <si>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</si>
  <si>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</si>
  <si>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</si>
  <si>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</si>
  <si>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</si>
  <si>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</si>
  <si>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</si>
  <si>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</si>
  <si>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</si>
  <si>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</si>
  <si>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</si>
  <si>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</si>
  <si>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</si>
  <si>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</si>
  <si>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</si>
  <si>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</si>
  <si>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</si>
  <si>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</si>
  <si>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</si>
  <si>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</si>
  <si>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</si>
  <si>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</si>
  <si>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</si>
  <si>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</si>
  <si>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</si>
  <si>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</si>
  <si>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</si>
  <si>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</si>
  <si>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</si>
  <si>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</si>
  <si>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</si>
  <si>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</si>
  <si>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</si>
  <si>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</si>
  <si>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</si>
  <si>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</si>
  <si>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</si>
  <si>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</si>
  <si>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</si>
  <si>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</si>
  <si>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</si>
  <si>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</si>
  <si>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</si>
  <si>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</si>
  <si>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</si>
  <si>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</si>
  <si>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</si>
  <si>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</si>
  <si>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</si>
  <si>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</si>
  <si>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</si>
  <si>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</si>
  <si>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</si>
  <si>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</si>
  <si>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</si>
  <si>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</si>
  <si>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</si>
  <si>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</si>
  <si>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</si>
  <si>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</si>
  <si>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</si>
  <si>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</si>
  <si>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</si>
  <si>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</si>
  <si>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</si>
  <si>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</si>
  <si>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</si>
  <si>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</si>
  <si>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</si>
  <si>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</si>
  <si>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</si>
  <si>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</si>
  <si>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</si>
  <si>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</si>
  <si>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</si>
  <si>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</si>
  <si>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</si>
  <si>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</si>
  <si>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</si>
  <si>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</si>
  <si>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</si>
  <si>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</si>
  <si>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</si>
  <si>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</si>
  <si>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</si>
  <si>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</si>
  <si>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</si>
  <si>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</si>
  <si>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</si>
  <si>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</si>
  <si>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</si>
  <si>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</si>
  <si>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</si>
  <si>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</si>
  <si>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</si>
  <si>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</si>
  <si>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</si>
  <si>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</si>
  <si>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</si>
  <si>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</si>
  <si>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</si>
  <si>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</si>
  <si>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</si>
  <si>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</si>
  <si>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</si>
  <si>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</si>
  <si>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</si>
  <si>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</si>
  <si>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</si>
  <si>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</si>
  <si>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</si>
  <si>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</si>
  <si>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</si>
  <si>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</si>
  <si>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</si>
  <si>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</si>
  <si>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</si>
  <si>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</si>
  <si>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</si>
  <si>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</si>
  <si>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</si>
  <si>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</si>
  <si>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</si>
  <si>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</si>
  <si>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</si>
  <si>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</si>
  <si>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</si>
  <si>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</si>
  <si>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</si>
  <si>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</si>
  <si>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</si>
  <si>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</si>
  <si>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</si>
  <si>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</si>
  <si>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</si>
  <si>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</si>
  <si>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</si>
  <si>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</si>
  <si>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</si>
  <si>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</si>
  <si>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</si>
  <si>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</si>
  <si>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</si>
  <si>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</si>
  <si>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</si>
  <si>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</si>
  <si>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</si>
  <si>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</si>
  <si>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</si>
  <si>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</si>
  <si>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</si>
  <si>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</si>
  <si>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</si>
  <si>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</si>
  <si>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</si>
  <si>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</si>
  <si>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</si>
  <si>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</si>
  <si>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</si>
  <si>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</si>
  <si>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</si>
  <si>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</si>
  <si>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</si>
  <si>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</si>
  <si>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</si>
  <si>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</si>
  <si>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</si>
  <si>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</si>
  <si>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</si>
  <si>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</si>
  <si>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</si>
  <si>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</si>
  <si>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</si>
  <si>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</si>
  <si>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</si>
  <si>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</si>
  <si>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</si>
  <si>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</si>
  <si>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</si>
  <si>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</si>
  <si>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</si>
  <si>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</si>
  <si>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</si>
  <si>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</si>
  <si>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</si>
  <si>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</si>
  <si>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</si>
  <si>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</si>
  <si>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</si>
  <si>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</si>
  <si>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</si>
  <si>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</si>
  <si>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</si>
  <si>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</si>
  <si>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</si>
  <si>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</si>
  <si>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</si>
  <si>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</si>
  <si>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</si>
  <si>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</si>
  <si>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</si>
  <si>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</si>
  <si>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</si>
  <si>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</si>
  <si>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</si>
  <si>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</si>
  <si>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</si>
  <si>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</si>
  <si>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</si>
  <si>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</si>
  <si>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</si>
  <si>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</si>
  <si>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</si>
  <si>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</si>
  <si>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</si>
  <si>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</si>
  <si>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</si>
  <si>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</si>
  <si>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</si>
  <si>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</si>
  <si>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</si>
  <si>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</si>
  <si>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</si>
  <si>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</si>
  <si>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</si>
  <si>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</si>
  <si>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</si>
  <si>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</si>
  <si>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</si>
  <si>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</si>
  <si>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</si>
  <si>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</si>
  <si>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</si>
  <si>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</si>
  <si>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</si>
  <si>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</si>
  <si>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</si>
  <si>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</si>
  <si>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</si>
  <si>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</si>
  <si>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</si>
  <si>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</si>
  <si>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</si>
  <si>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</si>
  <si>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</si>
  <si>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</si>
  <si>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</si>
  <si>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</si>
  <si>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</si>
  <si>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</si>
  <si>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</si>
  <si>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</si>
  <si>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</si>
  <si>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</si>
  <si>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</si>
  <si>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</si>
  <si>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</si>
  <si>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</si>
  <si>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</si>
  <si>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</si>
  <si>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</si>
  <si>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</si>
  <si>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</si>
  <si>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</si>
  <si>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</si>
  <si>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</si>
  <si>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</si>
  <si>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</si>
  <si>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</si>
  <si>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</si>
  <si>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</si>
  <si>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</si>
  <si>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</si>
  <si>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</si>
  <si>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</si>
  <si>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</si>
  <si>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</si>
  <si>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</si>
  <si>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</si>
  <si>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</si>
  <si>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</si>
  <si>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</si>
  <si>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</si>
  <si>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</si>
  <si>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</si>
  <si>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</si>
  <si>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</si>
  <si>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</si>
  <si>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</si>
  <si>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</si>
  <si>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</si>
  <si>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</si>
  <si>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</si>
  <si>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</si>
  <si>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</si>
  <si>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</si>
  <si>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</si>
  <si>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</si>
  <si>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</si>
  <si>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</si>
  <si>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</si>
  <si>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</si>
  <si>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</si>
  <si>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</si>
  <si>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</si>
  <si>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</si>
  <si>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</si>
  <si>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</si>
  <si>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</si>
  <si>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</si>
  <si>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</si>
  <si>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</si>
  <si>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</si>
  <si>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</si>
  <si>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</si>
  <si>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</si>
  <si>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</si>
  <si>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</si>
  <si>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</si>
  <si>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</si>
  <si>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</si>
  <si>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</si>
  <si>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</si>
  <si>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</si>
  <si>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</si>
  <si>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</si>
  <si>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</si>
  <si>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</si>
  <si>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</si>
  <si>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</si>
  <si>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</si>
  <si>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</si>
  <si>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</si>
  <si>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</si>
  <si>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</si>
  <si>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</si>
  <si>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</si>
  <si>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</si>
  <si>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</si>
  <si>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</si>
  <si>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</si>
  <si>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</si>
  <si>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</si>
  <si>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</si>
  <si>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</si>
  <si>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</si>
  <si>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</si>
  <si>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</si>
  <si>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</si>
  <si>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</si>
  <si>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</si>
  <si>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</si>
  <si>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</si>
  <si>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</si>
  <si>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</si>
  <si>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</si>
  <si>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</si>
  <si>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</si>
  <si>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</si>
  <si>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</si>
  <si>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</si>
  <si>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</si>
  <si>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</si>
  <si>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</si>
  <si>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</si>
  <si>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</si>
  <si>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</si>
  <si>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</si>
  <si>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</si>
  <si>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</si>
  <si>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</si>
  <si>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</si>
  <si>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</si>
  <si>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</si>
  <si>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</si>
  <si>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</si>
  <si>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</si>
  <si>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</si>
  <si>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</si>
  <si>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</si>
  <si>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</si>
  <si>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</si>
  <si>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</si>
  <si>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</si>
  <si>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</si>
  <si>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</si>
  <si>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</si>
  <si>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</si>
  <si>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</si>
  <si>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</si>
  <si>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</si>
  <si>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</si>
  <si>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</si>
  <si>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</si>
  <si>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</si>
  <si>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</si>
  <si>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</si>
  <si>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</si>
  <si>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</si>
  <si>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</si>
  <si>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</si>
  <si>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</si>
  <si>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</si>
  <si>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</si>
  <si>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</si>
  <si>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</si>
  <si>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</si>
  <si>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</si>
  <si>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</si>
  <si>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</si>
  <si>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</si>
  <si>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</si>
  <si>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</si>
  <si>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</si>
  <si>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</si>
  <si>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</si>
  <si>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</si>
  <si>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</si>
  <si>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</si>
  <si>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</si>
  <si>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</si>
  <si>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</si>
  <si>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</si>
  <si>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</si>
  <si>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</si>
  <si>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</si>
  <si>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</si>
  <si>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</si>
  <si>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</si>
  <si>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</si>
  <si>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</si>
  <si>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</si>
  <si>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</si>
  <si>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</si>
  <si>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</si>
  <si>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</si>
  <si>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</si>
  <si>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</si>
  <si>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</si>
  <si>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</si>
  <si>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</si>
  <si>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</si>
  <si>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</si>
  <si>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</si>
  <si>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</si>
  <si>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</si>
  <si>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</si>
  <si>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</si>
  <si>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</si>
  <si>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</si>
  <si>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</si>
  <si>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</si>
  <si>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</si>
  <si>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</si>
  <si>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</si>
  <si>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</si>
  <si>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</si>
  <si>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</si>
  <si>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</si>
  <si>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</si>
  <si>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</si>
  <si>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</si>
  <si>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</si>
  <si>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</si>
  <si>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</si>
  <si>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</si>
  <si>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</si>
  <si>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</si>
  <si>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</si>
  <si>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</si>
  <si>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</si>
  <si>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</si>
  <si>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</si>
  <si>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</si>
  <si>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</si>
  <si>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</si>
  <si>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</si>
  <si>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</si>
  <si>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</si>
  <si>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</si>
  <si>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</si>
  <si>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</si>
  <si>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</si>
  <si>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</si>
  <si>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</si>
  <si>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</si>
  <si>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</si>
  <si>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</si>
  <si>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</si>
  <si>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</si>
  <si>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</si>
  <si>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</si>
  <si>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</si>
  <si>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</si>
  <si>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</si>
  <si>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</si>
  <si>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</si>
  <si>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</si>
  <si>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</si>
  <si>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</si>
  <si>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</si>
  <si>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</si>
  <si>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</si>
  <si>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</si>
  <si>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</si>
  <si>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</si>
  <si>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</si>
  <si>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</si>
  <si>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</si>
  <si>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</si>
  <si>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</si>
  <si>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</si>
  <si>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</si>
  <si>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</si>
  <si>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</si>
  <si>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</si>
  <si>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</si>
  <si>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</si>
  <si>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</si>
  <si>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</si>
  <si>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</si>
  <si>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</si>
  <si>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</si>
  <si>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</si>
  <si>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</si>
  <si>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</si>
  <si>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</si>
  <si>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</si>
  <si>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</si>
  <si>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</si>
  <si>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</si>
  <si>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</si>
  <si>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</si>
  <si>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</si>
  <si>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</si>
  <si>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</si>
  <si>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</si>
  <si>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</si>
  <si>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</si>
  <si>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</si>
  <si>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</si>
  <si>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</si>
  <si>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</si>
  <si>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</si>
  <si>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</si>
  <si>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</si>
  <si>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</si>
  <si>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</si>
  <si>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</si>
  <si>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</si>
  <si>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</si>
  <si>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</si>
  <si>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</si>
  <si>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</si>
  <si>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</si>
  <si>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</si>
  <si>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</si>
  <si>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</si>
  <si>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</si>
  <si>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</si>
  <si>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</si>
  <si>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</si>
  <si>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</si>
  <si>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</si>
  <si>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</si>
  <si>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</si>
  <si>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</si>
  <si>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</si>
  <si>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</si>
  <si>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</si>
  <si>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</si>
  <si>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</si>
  <si>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</si>
  <si>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</si>
  <si>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</si>
  <si>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</si>
  <si>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</si>
  <si>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</si>
  <si>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</si>
  <si>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</si>
  <si>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</si>
  <si>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</si>
  <si>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</si>
  <si>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</si>
  <si>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</si>
  <si>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</si>
  <si>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</si>
  <si>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</si>
  <si>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</si>
  <si>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</si>
  <si>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</si>
  <si>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</si>
  <si>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</si>
  <si>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</si>
  <si>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</si>
  <si>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</si>
  <si>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</si>
  <si>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</si>
  <si>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</si>
  <si>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</si>
  <si>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</si>
  <si>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</si>
  <si>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</si>
  <si>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</si>
  <si>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</si>
  <si>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</si>
  <si>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</si>
  <si>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</si>
  <si>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</si>
  <si>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</si>
  <si>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</si>
  <si>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</si>
  <si>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</si>
  <si>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</si>
  <si>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</si>
  <si>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</si>
  <si>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</si>
  <si>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</si>
  <si>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2022-3</t>
    <phoneticPr fontId="3" type="noConversion"/>
  </si>
  <si>
    <t>2022-2</t>
    <phoneticPr fontId="3" type="noConversion"/>
  </si>
  <si>
    <t>2022-3</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</si>
  <si>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</si>
  <si>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</si>
  <si>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</si>
  <si>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</si>
  <si>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</si>
  <si>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</si>
  <si>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</si>
  <si>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</si>
  <si>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抵押</t>
  </si>
  <si>
    <t>北京市</t>
  </si>
  <si>
    <t>是</t>
  </si>
  <si>
    <t>地上</t>
  </si>
  <si>
    <t>成新度</t>
  </si>
  <si>
    <t>利息：取LPR加浮动点数</t>
  </si>
  <si>
    <t>押一</t>
  </si>
  <si>
    <t>钢混</t>
  </si>
  <si>
    <t>非生产用房</t>
  </si>
  <si>
    <t>通路</t>
  </si>
  <si>
    <t>通电</t>
  </si>
  <si>
    <t>通上水</t>
  </si>
  <si>
    <t>通讯</t>
  </si>
  <si>
    <t>通下水</t>
  </si>
  <si>
    <t>平整</t>
  </si>
  <si>
    <t>办公</t>
    <phoneticPr fontId="31" type="noConversion"/>
  </si>
  <si>
    <t>商业</t>
    <phoneticPr fontId="31" type="noConversion"/>
  </si>
  <si>
    <t>单套模式</t>
  </si>
  <si>
    <t>售价</t>
  </si>
  <si>
    <t>较好</t>
  </si>
  <si>
    <t>总价</t>
  </si>
  <si>
    <t>成本比率</t>
  </si>
  <si>
    <t>情况4</t>
  </si>
  <si>
    <t>正常</t>
  </si>
  <si>
    <t>转让取得</t>
  </si>
  <si>
    <t>买卖合同</t>
  </si>
  <si>
    <t>房地产抵押价值</t>
  </si>
  <si>
    <t>报价</t>
  </si>
  <si>
    <t>报价</t>
    <phoneticPr fontId="30" type="noConversion"/>
  </si>
  <si>
    <t>2016年5月1日后购买</t>
  </si>
  <si>
    <t>办公楼</t>
  </si>
  <si>
    <t>企业</t>
  </si>
  <si>
    <t>与级别开发程度不一致</t>
  </si>
  <si>
    <t>一般</t>
  </si>
  <si>
    <t>较差</t>
  </si>
  <si>
    <t>好</t>
  </si>
  <si>
    <t>已包含在土地取得成本中</t>
  </si>
  <si>
    <t>成本法</t>
  </si>
  <si>
    <t>收益法</t>
  </si>
  <si>
    <t>公共服务</t>
  </si>
  <si>
    <t>地下</t>
  </si>
  <si>
    <t>车库—办公</t>
  </si>
  <si>
    <t>办公</t>
    <phoneticPr fontId="7" type="noConversion"/>
  </si>
  <si>
    <t>估价对象容积率</t>
  </si>
  <si>
    <t>未包含在土地购买价格中</t>
  </si>
  <si>
    <t>收益法-车库</t>
    <phoneticPr fontId="16" type="noConversion"/>
  </si>
  <si>
    <t>自定义</t>
  </si>
  <si>
    <t>收益法（汇总）</t>
  </si>
  <si>
    <t>非个人房产</t>
  </si>
  <si>
    <t>地块名称</t>
  </si>
  <si>
    <t>城市</t>
  </si>
  <si>
    <t>地块编号</t>
  </si>
  <si>
    <t>用地性质</t>
  </si>
  <si>
    <t>建设用地面积(㎡)</t>
  </si>
  <si>
    <t>规划建筑面积(㎡)</t>
  </si>
  <si>
    <t>容积率</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</si>
  <si>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</si>
  <si>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</si>
  <si>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</si>
  <si>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</si>
  <si>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</si>
  <si>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</si>
  <si>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</si>
  <si>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</si>
  <si>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</si>
  <si>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</si>
  <si>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</si>
  <si>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</si>
  <si>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</si>
  <si>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黄尖镇临海公路西、新洋港农机管理服务站加油站迁建项目</t>
  </si>
  <si>
    <t>盐城市</t>
  </si>
  <si>
    <t>20220301</t>
  </si>
  <si>
    <t xml:space="preserve"> 商业/办公用地</t>
  </si>
  <si>
    <t xml:space="preserve"> ≤0.2</t>
  </si>
  <si>
    <t xml:space="preserve"> 挂牌</t>
  </si>
  <si>
    <t xml:space="preserve"> 其他商服用地</t>
  </si>
  <si>
    <t xml:space="preserve">-- </t>
  </si>
  <si>
    <t xml:space="preserve"> 已成交</t>
  </si>
  <si>
    <t xml:space="preserve"> 盐城市二二八新洋港迁建油品销售有限公司  </t>
  </si>
  <si>
    <t>2023-01-03 16:00</t>
  </si>
  <si>
    <t>解语路东、江伍路北侧地块</t>
  </si>
  <si>
    <t>20221601</t>
  </si>
  <si>
    <t xml:space="preserve"> ≥2.9,≤3.2</t>
  </si>
  <si>
    <t xml:space="preserve"> 商务金融用地</t>
  </si>
  <si>
    <t xml:space="preserve"> 盐城市城南房地产开发有限责任公司 、江苏中柢置业有限公司  </t>
  </si>
  <si>
    <t>2022-12-28 16:00</t>
  </si>
  <si>
    <t>水城路西、新旺路南侧地块</t>
  </si>
  <si>
    <t>20221501</t>
  </si>
  <si>
    <t xml:space="preserve"> ≥1,≤1.1</t>
  </si>
  <si>
    <t xml:space="preserve"> 中化学建设投资集团(江苏)产投有限公司  </t>
  </si>
  <si>
    <t>2022-12-27 16:00</t>
  </si>
  <si>
    <t>五台山路东、南环路北侧地块</t>
  </si>
  <si>
    <t>20221401</t>
  </si>
  <si>
    <t xml:space="preserve"> ≥1.8,≤2</t>
  </si>
  <si>
    <t xml:space="preserve"> 盐城东方建设投资股份有限公司  </t>
  </si>
  <si>
    <t>2022-12-26 16:00</t>
  </si>
  <si>
    <t>华湖路北、西亭路东侧地块</t>
  </si>
  <si>
    <t>20221202</t>
  </si>
  <si>
    <t xml:space="preserve"> ≥1.2,≤1.5</t>
  </si>
  <si>
    <t xml:space="preserve"> 盐城市三江贸易有限公司  </t>
  </si>
  <si>
    <t>2022-12-12 16:00</t>
  </si>
  <si>
    <t>天山路东、清河路南侧地块</t>
  </si>
  <si>
    <t>20221203</t>
  </si>
  <si>
    <t xml:space="preserve"> ≥2,≤2.2</t>
  </si>
  <si>
    <t xml:space="preserve"> 盐城市东亭投资有限公司  </t>
  </si>
  <si>
    <t>天山路东、清河路北侧地块</t>
  </si>
  <si>
    <t>20221204</t>
  </si>
  <si>
    <t>解语路东、虹桥路北侧地块</t>
  </si>
  <si>
    <t>20220902</t>
  </si>
  <si>
    <t xml:space="preserve"> ≥2.7,≤3</t>
  </si>
  <si>
    <t xml:space="preserve"> 盐城市城南房地产开发有限公司  </t>
  </si>
  <si>
    <t>2022-11-16 16:00</t>
  </si>
  <si>
    <t>解语路东、吉棠路北侧地块</t>
  </si>
  <si>
    <t>20220402</t>
  </si>
  <si>
    <t xml:space="preserve"> ≥2.8,≤3.1</t>
  </si>
  <si>
    <t xml:space="preserve"> 盐城市盐南环湖科创投资有限公司  </t>
  </si>
  <si>
    <t>2022-07-20 16:00</t>
  </si>
  <si>
    <t>湖田路西、湖光路北侧地块</t>
  </si>
  <si>
    <t>20220403</t>
  </si>
  <si>
    <t xml:space="preserve"> ≥2.5,≤3</t>
  </si>
  <si>
    <t>解语路东、观棠路北侧地块</t>
  </si>
  <si>
    <t>20220401</t>
  </si>
  <si>
    <t xml:space="preserve"> ≥2.4,≤2.7</t>
  </si>
  <si>
    <t>新洋港南、范公路西侧地块(亭)</t>
  </si>
  <si>
    <t>20220201</t>
  </si>
  <si>
    <t xml:space="preserve"> ≤0.35</t>
  </si>
  <si>
    <t xml:space="preserve"> 盐城市燕舞产业开发投资有限公司  </t>
  </si>
  <si>
    <t>2022-05-27 16:00</t>
  </si>
  <si>
    <t>新洋港南、原华茂厂地块(亭)</t>
  </si>
  <si>
    <t>20220202</t>
  </si>
  <si>
    <t xml:space="preserve"> ≥1,≤1.2</t>
  </si>
  <si>
    <t>大洋湾境内新洋港东、小W湾南侧</t>
  </si>
  <si>
    <t>20213601</t>
  </si>
  <si>
    <t xml:space="preserve"> ≤0.5</t>
  </si>
  <si>
    <t xml:space="preserve"> 盐城大洋湾组团开发有限公司  </t>
  </si>
  <si>
    <t>2021-12-07 16:00</t>
  </si>
  <si>
    <t>新洋港南、人民路东侧地块</t>
  </si>
  <si>
    <t>20213501</t>
  </si>
  <si>
    <t xml:space="preserve"> ≤0.8</t>
  </si>
  <si>
    <t xml:space="preserve"> 盐城市城市建设投资集团有限公司  </t>
  </si>
  <si>
    <t>2021-11-22 16:00</t>
  </si>
  <si>
    <t>新都路北、嵩山路西侧地块</t>
  </si>
  <si>
    <t>20213301</t>
  </si>
  <si>
    <t xml:space="preserve"> 盐城铭轩房地产开发有限公司  </t>
  </si>
  <si>
    <t>2021-09-21 16:00</t>
  </si>
  <si>
    <t>毓龙路南、望海大厦西侧地块</t>
  </si>
  <si>
    <t>20213001</t>
  </si>
  <si>
    <t xml:space="preserve"> ≥1,≤3.8</t>
  </si>
  <si>
    <t xml:space="preserve"> 盐城市城市资产投资集团有限公司  </t>
  </si>
  <si>
    <t>2021-08-17 16:00</t>
  </si>
  <si>
    <t>盐东镇沿海天然气输送工程西侧、S226东侧地块</t>
  </si>
  <si>
    <t>20210201</t>
  </si>
  <si>
    <t xml:space="preserve"> 盐城市天然气开发利用有限公司  </t>
  </si>
  <si>
    <t>2021-07-29 16:00</t>
  </si>
  <si>
    <t>新都路北、希望大道西侧地块</t>
  </si>
  <si>
    <t>20212602</t>
  </si>
  <si>
    <t xml:space="preserve"> ≥1,≤2</t>
  </si>
  <si>
    <t xml:space="preserve"> 盐城市东向置业有限公司  </t>
  </si>
  <si>
    <t>2021-07-14 16:00</t>
  </si>
  <si>
    <t>文四路东、文一路南侧地块</t>
  </si>
  <si>
    <t>20212601</t>
  </si>
  <si>
    <t xml:space="preserve"> 江苏绿城百禾文旅产业发展有限公司  </t>
  </si>
  <si>
    <t>解语路东、湖光路北侧地块</t>
  </si>
  <si>
    <t>20212001</t>
  </si>
  <si>
    <t xml:space="preserve"> ≥1,≤3</t>
  </si>
  <si>
    <t xml:space="preserve"> 盐城市城南新区开发建设投资有限公司  </t>
  </si>
  <si>
    <t>2021-05-31 16:00</t>
  </si>
  <si>
    <t>20211501</t>
  </si>
  <si>
    <t xml:space="preserve"> --</t>
  </si>
  <si>
    <t xml:space="preserve"> 中止交易</t>
  </si>
  <si>
    <t xml:space="preserve"> -- </t>
  </si>
  <si>
    <t>2021-04-27 16:00</t>
  </si>
  <si>
    <t>五台山路东、长江路北侧地块</t>
  </si>
  <si>
    <t>20211301</t>
  </si>
  <si>
    <t xml:space="preserve"> ≥1,≤1.5</t>
  </si>
  <si>
    <t xml:space="preserve"> 盐城铭轩房地产开发有限公司 、上海先珺企业管理有限公司  </t>
  </si>
  <si>
    <t>开放大道东、滨湖路北侧地块</t>
  </si>
  <si>
    <t>20210101</t>
  </si>
  <si>
    <t xml:space="preserve"> ≥1,≤1.6</t>
  </si>
  <si>
    <t xml:space="preserve"> 盐城市洪兆连车业有限公司  </t>
  </si>
  <si>
    <t>2021-04-26 16:00</t>
  </si>
  <si>
    <t>世纪大道南、文港路东侧地块</t>
  </si>
  <si>
    <t>20211101</t>
  </si>
  <si>
    <t xml:space="preserve"> 盐城西伏河科技开发有限责任公司  </t>
  </si>
  <si>
    <t>2021-04-05 16:00</t>
  </si>
  <si>
    <t>世纪大道南、新园路西侧地块</t>
  </si>
  <si>
    <t>20210801</t>
  </si>
  <si>
    <t>2021-03-09 16:00</t>
  </si>
  <si>
    <t>运河路西、青年路南侧C1地块</t>
  </si>
  <si>
    <t>20210401</t>
  </si>
  <si>
    <t xml:space="preserve"> 小于或等于1</t>
  </si>
  <si>
    <t xml:space="preserve"> 江苏绿阳交通建设集团有限公司 、盐城市城南房地产开发有限责任公司  </t>
  </si>
  <si>
    <t>2021-02-22 16:00</t>
  </si>
  <si>
    <t>小海路西、黄海路南侧地块</t>
  </si>
  <si>
    <t xml:space="preserve"> 大于1并且小于或等于5</t>
  </si>
  <si>
    <t xml:space="preserve"> 江苏盐城港控股集团有限公司  </t>
  </si>
  <si>
    <t>2021-02-08 16:00</t>
  </si>
  <si>
    <t>运河路西、青年路南侧地块</t>
  </si>
  <si>
    <t>20204601</t>
  </si>
  <si>
    <t xml:space="preserve"> 万泰房地产盐城有限公司  </t>
  </si>
  <si>
    <t>2021-01-05 16:00</t>
  </si>
  <si>
    <t>范公路东、东进路北侧地块</t>
  </si>
  <si>
    <t>20204602</t>
  </si>
  <si>
    <t xml:space="preserve"> 大于1并且小于或等于2.7</t>
  </si>
  <si>
    <t xml:space="preserve"> 江苏绿阳交通建设集团有限公司盐城市 城南房地产开发有限责任公司  </t>
  </si>
  <si>
    <t>范公路东、世纪大道北侧地块</t>
  </si>
  <si>
    <t>20204501</t>
  </si>
  <si>
    <t xml:space="preserve"> 大于1并且小于或等于3</t>
  </si>
  <si>
    <t>2020-12-15 16:00</t>
  </si>
  <si>
    <t>新园路东、聚亨路北侧地块</t>
  </si>
  <si>
    <t>20204301</t>
  </si>
  <si>
    <t xml:space="preserve"> 大于1并且小于或等于2.6</t>
  </si>
  <si>
    <t>2020-12-01 16:00</t>
  </si>
  <si>
    <t>建军路北、峰尚广场东侧地块</t>
  </si>
  <si>
    <t>20203601</t>
  </si>
  <si>
    <t xml:space="preserve"> 大于1并且小于或等于1.2</t>
  </si>
  <si>
    <t xml:space="preserve"> 盐城绿嘉置业有限公司  </t>
  </si>
  <si>
    <t>2020-11-09 16:00</t>
  </si>
  <si>
    <t>青年路北、滨河路东侧地块</t>
  </si>
  <si>
    <t>20203201</t>
  </si>
  <si>
    <t xml:space="preserve"> 大于0.8并且小于或等于1</t>
  </si>
  <si>
    <t xml:space="preserve"> 盐城市房屋投资经营有限公司  </t>
  </si>
  <si>
    <t>2020-10-26 16:00</t>
  </si>
  <si>
    <t>清溪路北、黄山路西侧地块</t>
  </si>
  <si>
    <t>20202301</t>
  </si>
  <si>
    <t xml:space="preserve"> 小于或等于2.5</t>
  </si>
  <si>
    <t xml:space="preserve"> 旅馆用地</t>
  </si>
  <si>
    <t xml:space="preserve"> 江苏远晨控股集团有限公司  </t>
  </si>
  <si>
    <t>2020-09-21 16:00</t>
  </si>
  <si>
    <t>大洋湾景区内商业地块</t>
  </si>
  <si>
    <t>20202101</t>
  </si>
  <si>
    <t xml:space="preserve"> 大于或等于0.1并且小于或等于1</t>
  </si>
  <si>
    <t xml:space="preserve"> 盐城大洋湾生态旅游景区有限公司  </t>
  </si>
  <si>
    <t>2020-09-14 16:00</t>
  </si>
  <si>
    <t>青年路北、范公路东侧地块</t>
  </si>
  <si>
    <t>20202001</t>
  </si>
  <si>
    <t xml:space="preserve"> 大于0.5并且小于或等于0.6</t>
  </si>
  <si>
    <t xml:space="preserve"> 盐城市铁路投资发展有限公司  </t>
  </si>
  <si>
    <t>大洋湾景区内地块二</t>
  </si>
  <si>
    <t>20200402</t>
  </si>
  <si>
    <t xml:space="preserve"> 大于0.1并且小于或等于1</t>
  </si>
  <si>
    <t>2020-05-06 16:00</t>
  </si>
  <si>
    <t>大洋湾景区内地块四</t>
  </si>
  <si>
    <t>20200404</t>
  </si>
  <si>
    <t>大洋湾景区内地块一</t>
  </si>
  <si>
    <t>20200401</t>
  </si>
  <si>
    <t xml:space="preserve"> 娱乐用地</t>
  </si>
  <si>
    <t>黄尖镇G228东侧、新洋港南侧地块</t>
  </si>
  <si>
    <t>20200202</t>
  </si>
  <si>
    <t xml:space="preserve"> 小于或等于0.5</t>
  </si>
  <si>
    <t xml:space="preserve"> 零售商业用地</t>
  </si>
  <si>
    <t xml:space="preserve"> 沐阳交通新能源盐城有限公司黄尖中路港加油站  </t>
  </si>
  <si>
    <t>2020-03-25 16:00</t>
  </si>
  <si>
    <t>新兴镇工业大道西、滨湖路北侧地块</t>
  </si>
  <si>
    <t>20190402</t>
  </si>
  <si>
    <t xml:space="preserve"> ≤1.6</t>
  </si>
  <si>
    <t xml:space="preserve"> 流拍</t>
  </si>
  <si>
    <t>新兴镇工业大道东、滨湖路北侧地块</t>
  </si>
  <si>
    <t>20190401</t>
  </si>
  <si>
    <t xml:space="preserve"> 江苏大昇汽车销售服务有限公司  </t>
  </si>
  <si>
    <t>厚德路西、第一沟北侧地块</t>
  </si>
  <si>
    <t>20190601</t>
  </si>
  <si>
    <t xml:space="preserve"> ≤2.2</t>
  </si>
  <si>
    <t xml:space="preserve"> 江苏中联置业有限公司  </t>
  </si>
  <si>
    <t>日月路西、新都路南侧地块</t>
  </si>
  <si>
    <t>20190502</t>
  </si>
  <si>
    <t xml:space="preserve"> ≤2.5</t>
  </si>
  <si>
    <t xml:space="preserve"> 盐城市城镇化建设投资集团有限公司  </t>
  </si>
  <si>
    <t>东环路东、大洋湾“W”湾西侧地块</t>
  </si>
  <si>
    <t xml:space="preserve"> ≥0.3,≤1.2</t>
  </si>
  <si>
    <t>东环路东、大洋湾西入口地块</t>
  </si>
  <si>
    <t>环保科技城经三路西、三星河北侧地块</t>
  </si>
  <si>
    <t>20190201</t>
  </si>
  <si>
    <t xml:space="preserve"> ≤2.8</t>
  </si>
  <si>
    <t xml:space="preserve"> 盐城海瀛实业投资有限公司  </t>
  </si>
  <si>
    <t>新兴镇开放大道东、德肯奥迪4S店南侧地块</t>
  </si>
  <si>
    <t>20190104</t>
  </si>
  <si>
    <t>新兴镇新北路南、工业大道西侧地块</t>
  </si>
  <si>
    <t>20190103</t>
  </si>
  <si>
    <t xml:space="preserve"> 盐城友田汽车销售服务有限公司  </t>
  </si>
  <si>
    <t>地面单价</t>
    <phoneticPr fontId="134" type="noConversion"/>
  </si>
  <si>
    <t>商业</t>
    <phoneticPr fontId="30" type="noConversion"/>
  </si>
  <si>
    <t>办公</t>
    <phoneticPr fontId="30" type="noConversion"/>
  </si>
  <si>
    <t>单位面积地价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</si>
</sst>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sz val="10"/>
      <color theme="0"/>
      <name val="Arial"/>
      <family val="2"/>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2"/>
      <color theme="1"/>
      <name val="宋体"/>
      <family val="2"/>
      <scheme val="minor"/>
    </font>
    <font>
      <sz val="12"/>
      <color rgb="FFFF0000"/>
      <name val="宋体"/>
      <family val="2"/>
      <scheme val="minor"/>
    </font>
    <font>
      <sz val="11"/>
      <color rgb="FFFF000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cellStyleXfs>
  <cellXfs count="381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253"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4" fillId="21" borderId="125" xfId="9" applyNumberFormat="1" applyFont="1" applyFill="1" applyBorder="1" applyAlignment="1" applyProtection="1">
      <alignment horizontal="left" vertical="center" wrapText="1"/>
    </xf>
    <xf numFmtId="0" fontId="254" fillId="21" borderId="126" xfId="9" applyNumberFormat="1" applyFont="1" applyFill="1" applyBorder="1" applyAlignment="1" applyProtection="1">
      <alignment horizontal="left" vertical="center" wrapText="1"/>
    </xf>
    <xf numFmtId="0" fontId="254" fillId="21" borderId="126" xfId="16" applyNumberFormat="1" applyFont="1" applyFill="1" applyBorder="1" applyAlignment="1" applyProtection="1">
      <alignment horizontal="left" vertical="center" wrapText="1"/>
    </xf>
    <xf numFmtId="0" fontId="254" fillId="21" borderId="135" xfId="16" applyNumberFormat="1" applyFont="1" applyFill="1" applyBorder="1" applyAlignment="1" applyProtection="1">
      <alignment horizontal="left" vertical="center" wrapText="1"/>
    </xf>
    <xf numFmtId="0" fontId="254"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6" fillId="6" borderId="47" xfId="0" applyNumberFormat="1" applyFont="1" applyFill="1" applyBorder="1" applyAlignment="1" applyProtection="1">
      <alignment vertical="center"/>
    </xf>
    <xf numFmtId="0" fontId="256" fillId="6" borderId="43" xfId="0" applyNumberFormat="1" applyFont="1" applyFill="1" applyBorder="1" applyAlignment="1" applyProtection="1">
      <alignment horizontal="right" vertical="center"/>
    </xf>
    <xf numFmtId="0" fontId="256" fillId="6" borderId="9" xfId="0" applyNumberFormat="1" applyFont="1" applyFill="1" applyBorder="1" applyAlignment="1" applyProtection="1">
      <alignment horizontal="left" vertical="center" wrapText="1"/>
    </xf>
    <xf numFmtId="0" fontId="257" fillId="6" borderId="19" xfId="0" applyNumberFormat="1" applyFont="1" applyFill="1" applyBorder="1" applyAlignment="1" applyProtection="1">
      <alignment horizontal="left" vertical="center"/>
    </xf>
    <xf numFmtId="0" fontId="255" fillId="6" borderId="28" xfId="0" applyNumberFormat="1" applyFont="1" applyFill="1" applyBorder="1" applyAlignment="1" applyProtection="1">
      <alignment horizontal="left" vertical="center"/>
    </xf>
    <xf numFmtId="0" fontId="257" fillId="6" borderId="18" xfId="0" applyNumberFormat="1" applyFont="1" applyFill="1" applyBorder="1" applyAlignment="1" applyProtection="1">
      <alignment horizontal="left" vertical="center"/>
    </xf>
    <xf numFmtId="0" fontId="256" fillId="6" borderId="1" xfId="0" applyNumberFormat="1" applyFont="1" applyFill="1" applyBorder="1" applyAlignment="1" applyProtection="1">
      <alignment horizontal="left" vertical="center" wrapText="1"/>
    </xf>
    <xf numFmtId="0" fontId="256" fillId="6" borderId="2" xfId="0" applyNumberFormat="1" applyFont="1" applyFill="1" applyBorder="1" applyAlignment="1" applyProtection="1">
      <alignment horizontal="left" vertical="center" wrapText="1"/>
    </xf>
    <xf numFmtId="0" fontId="257" fillId="6" borderId="0" xfId="0" applyNumberFormat="1" applyFont="1" applyFill="1" applyAlignment="1" applyProtection="1">
      <alignment horizontal="left" vertical="center"/>
    </xf>
    <xf numFmtId="0" fontId="255" fillId="6" borderId="32" xfId="0" applyNumberFormat="1" applyFont="1" applyFill="1" applyBorder="1" applyAlignment="1" applyProtection="1">
      <alignment horizontal="left" vertical="center"/>
    </xf>
    <xf numFmtId="0" fontId="255" fillId="6" borderId="33" xfId="0" applyNumberFormat="1" applyFont="1" applyFill="1" applyBorder="1" applyAlignment="1" applyProtection="1">
      <alignment horizontal="left" vertical="center"/>
    </xf>
    <xf numFmtId="0" fontId="256" fillId="6" borderId="40" xfId="0" applyNumberFormat="1" applyFont="1" applyFill="1" applyBorder="1" applyAlignment="1" applyProtection="1">
      <alignment horizontal="left" vertical="center" wrapText="1"/>
    </xf>
    <xf numFmtId="0" fontId="256" fillId="6" borderId="74" xfId="0" applyNumberFormat="1" applyFont="1" applyFill="1" applyBorder="1" applyAlignment="1" applyProtection="1">
      <alignment horizontal="left" vertical="center" wrapText="1"/>
    </xf>
    <xf numFmtId="0" fontId="256" fillId="6" borderId="32" xfId="0" applyNumberFormat="1" applyFont="1" applyFill="1" applyBorder="1" applyAlignment="1" applyProtection="1">
      <alignment horizontal="left" vertical="center" wrapText="1"/>
    </xf>
    <xf numFmtId="0" fontId="256" fillId="6" borderId="14" xfId="0" applyNumberFormat="1" applyFont="1" applyFill="1" applyBorder="1" applyAlignment="1" applyProtection="1">
      <alignment horizontal="left" vertical="center" wrapText="1"/>
    </xf>
    <xf numFmtId="0" fontId="256" fillId="6" borderId="1" xfId="18" applyNumberFormat="1" applyFont="1" applyFill="1" applyBorder="1" applyAlignment="1" applyProtection="1">
      <alignment horizontal="left" vertical="center" wrapText="1"/>
    </xf>
    <xf numFmtId="0" fontId="256" fillId="6" borderId="15" xfId="0" applyNumberFormat="1" applyFont="1" applyFill="1" applyBorder="1" applyAlignment="1" applyProtection="1">
      <alignment horizontal="left" vertical="center" wrapText="1"/>
    </xf>
    <xf numFmtId="0" fontId="256" fillId="6" borderId="13" xfId="0" applyNumberFormat="1" applyFont="1" applyFill="1" applyBorder="1" applyAlignment="1" applyProtection="1">
      <alignment horizontal="left" vertical="center" wrapText="1"/>
    </xf>
    <xf numFmtId="0" fontId="256" fillId="6" borderId="10" xfId="0" applyNumberFormat="1" applyFont="1" applyFill="1" applyBorder="1" applyAlignment="1" applyProtection="1">
      <alignment horizontal="left" vertical="center" wrapText="1"/>
    </xf>
    <xf numFmtId="0" fontId="256" fillId="6" borderId="24" xfId="0" applyNumberFormat="1" applyFont="1" applyFill="1" applyBorder="1" applyAlignment="1" applyProtection="1">
      <alignment horizontal="left" vertical="center" wrapText="1"/>
    </xf>
    <xf numFmtId="0" fontId="256" fillId="6" borderId="12" xfId="0" applyNumberFormat="1" applyFont="1" applyFill="1" applyBorder="1" applyAlignment="1" applyProtection="1">
      <alignment horizontal="left" vertical="center" wrapText="1"/>
    </xf>
    <xf numFmtId="0" fontId="256" fillId="6" borderId="49" xfId="0" applyNumberFormat="1" applyFont="1" applyFill="1" applyBorder="1" applyAlignment="1" applyProtection="1">
      <alignment horizontal="left" vertical="center" wrapText="1"/>
    </xf>
    <xf numFmtId="0" fontId="256" fillId="6" borderId="61" xfId="0" applyNumberFormat="1" applyFont="1" applyFill="1" applyBorder="1" applyAlignment="1" applyProtection="1">
      <alignment horizontal="left" vertical="center" wrapText="1"/>
    </xf>
    <xf numFmtId="0" fontId="256" fillId="6" borderId="6" xfId="0" applyNumberFormat="1" applyFont="1" applyFill="1" applyBorder="1" applyAlignment="1" applyProtection="1">
      <alignment horizontal="left" vertical="center" wrapText="1"/>
    </xf>
    <xf numFmtId="0" fontId="256" fillId="6" borderId="23" xfId="0" applyNumberFormat="1" applyFont="1" applyFill="1" applyBorder="1" applyAlignment="1" applyProtection="1">
      <alignment horizontal="left" vertical="center" wrapText="1"/>
    </xf>
    <xf numFmtId="0" fontId="256"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9" fillId="6" borderId="9" xfId="0" applyFont="1" applyFill="1" applyBorder="1" applyAlignment="1" applyProtection="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9" fillId="6" borderId="1" xfId="0" applyFont="1" applyFill="1" applyBorder="1" applyAlignment="1" applyProtection="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9" fillId="6" borderId="13" xfId="0" applyFont="1" applyFill="1" applyBorder="1" applyAlignment="1" applyProtection="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pplyProtection="1">
      <alignment horizontal="left" vertical="center" wrapText="1"/>
    </xf>
    <xf numFmtId="0" fontId="259"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9" fillId="6" borderId="1" xfId="18" applyFont="1" applyFill="1" applyBorder="1" applyAlignment="1" applyProtection="1">
      <alignment horizontal="left" vertical="center" wrapText="1"/>
    </xf>
    <xf numFmtId="0" fontId="259" fillId="6" borderId="25" xfId="0" applyFont="1" applyFill="1" applyBorder="1" applyAlignment="1" applyProtection="1">
      <alignment horizontal="left" vertical="center" wrapText="1"/>
    </xf>
    <xf numFmtId="0" fontId="259" fillId="6" borderId="32" xfId="0" applyFont="1" applyFill="1" applyBorder="1" applyAlignment="1" applyProtection="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4"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5" fillId="0" borderId="1" xfId="0" applyNumberFormat="1" applyFont="1" applyFill="1" applyBorder="1" applyAlignment="1">
      <alignment horizontal="left" vertical="center"/>
    </xf>
    <xf numFmtId="0" fontId="265" fillId="0" borderId="1" xfId="0" applyNumberFormat="1" applyFont="1" applyFill="1" applyBorder="1" applyAlignment="1">
      <alignment horizontal="left" vertical="center" wrapText="1"/>
    </xf>
    <xf numFmtId="0" fontId="266" fillId="0" borderId="1" xfId="0" applyNumberFormat="1" applyFont="1" applyFill="1" applyBorder="1" applyAlignment="1">
      <alignment horizontal="left" vertical="center"/>
    </xf>
    <xf numFmtId="0" fontId="267"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3" fillId="5" borderId="65" xfId="0" applyFont="1" applyFill="1" applyBorder="1" applyAlignment="1" applyProtection="1">
      <alignment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128" fillId="0" borderId="51"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49" fontId="77" fillId="6" borderId="15"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179" fontId="100" fillId="5" borderId="23" xfId="0" applyNumberFormat="1" applyFont="1" applyFill="1" applyBorder="1" applyAlignment="1" applyProtection="1">
      <alignment horizontal="center" vertical="center"/>
      <protection locked="0"/>
    </xf>
    <xf numFmtId="10" fontId="98" fillId="6" borderId="1" xfId="17" applyNumberFormat="1" applyFont="1" applyFill="1" applyBorder="1" applyAlignment="1" applyProtection="1">
      <alignment horizontal="left" vertical="center"/>
      <protection locked="0"/>
    </xf>
    <xf numFmtId="0" fontId="77" fillId="0" borderId="1" xfId="0" applyFont="1" applyBorder="1" applyAlignment="1" applyProtection="1">
      <alignment horizontal="center" vertical="center" wrapText="1"/>
      <protection locked="0"/>
    </xf>
    <xf numFmtId="0" fontId="113" fillId="5" borderId="10" xfId="1" applyNumberFormat="1" applyFont="1" applyFill="1" applyBorder="1" applyAlignment="1" applyProtection="1">
      <alignment horizontal="center" vertical="center"/>
      <protection locked="0"/>
    </xf>
    <xf numFmtId="0" fontId="113" fillId="5" borderId="24" xfId="1" applyNumberFormat="1" applyFont="1" applyFill="1" applyBorder="1" applyAlignment="1" applyProtection="1">
      <alignment horizontal="center" vertical="center"/>
      <protection locked="0"/>
    </xf>
    <xf numFmtId="0" fontId="0" fillId="0" borderId="0" xfId="0" applyAlignment="1">
      <alignment horizontal="left" vertical="center" indent="1"/>
    </xf>
    <xf numFmtId="0" fontId="271" fillId="0" borderId="0" xfId="0" applyFont="1">
      <alignment vertical="center"/>
    </xf>
    <xf numFmtId="0" fontId="95" fillId="0" borderId="0" xfId="0" applyFont="1">
      <alignment vertical="center"/>
    </xf>
    <xf numFmtId="0" fontId="271" fillId="5" borderId="0" xfId="0" applyFont="1" applyFill="1">
      <alignment vertical="center"/>
    </xf>
    <xf numFmtId="0" fontId="271" fillId="22" borderId="0" xfId="0" applyFont="1" applyFill="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5" fillId="6" borderId="6"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255" fillId="6" borderId="0" xfId="0" applyNumberFormat="1" applyFont="1" applyFill="1" applyAlignment="1" applyProtection="1">
      <alignment horizontal="center" vertical="center"/>
    </xf>
    <xf numFmtId="0" fontId="255"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4" fillId="0" borderId="0" xfId="0" applyNumberFormat="1" applyFont="1" applyFill="1" applyAlignment="1">
      <alignment horizontal="center" vertical="center"/>
    </xf>
    <xf numFmtId="0" fontId="264"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69" fillId="0" borderId="0" xfId="19" applyNumberFormat="1"/>
    <xf numFmtId="14" fontId="269" fillId="0" borderId="0" xfId="19" applyNumberFormat="1"/>
    <xf numFmtId="0" fontId="270" fillId="5" borderId="0" xfId="19" applyNumberFormat="1" applyFont="1" applyFill="1"/>
    <xf numFmtId="14" fontId="248" fillId="5" borderId="0" xfId="19" applyNumberFormat="1" applyFont="1" applyFill="1"/>
    <xf numFmtId="0" fontId="270" fillId="22" borderId="0" xfId="19" applyNumberFormat="1" applyFont="1" applyFill="1"/>
    <xf numFmtId="14" fontId="248" fillId="22" borderId="0" xfId="19" applyNumberFormat="1" applyFont="1" applyFill="1"/>
    <xf numFmtId="0" fontId="270" fillId="0" borderId="0" xfId="19" applyNumberFormat="1" applyFont="1"/>
    <xf numFmtId="14" fontId="248" fillId="0" borderId="0" xfId="19" applyNumberFormat="1" applyFont="1"/>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8">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10</xdr:col>
      <xdr:colOff>557801</xdr:colOff>
      <xdr:row>23</xdr:row>
      <xdr:rowOff>28575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
          <a:ext cx="8053976" cy="3971924"/>
        </a:xfrm>
        <a:prstGeom prst="rect">
          <a:avLst/>
        </a:prstGeom>
      </xdr:spPr>
    </xdr:pic>
    <xdr:clientData/>
  </xdr:twoCellAnchor>
  <xdr:twoCellAnchor editAs="oneCell">
    <xdr:from>
      <xdr:col>11</xdr:col>
      <xdr:colOff>0</xdr:colOff>
      <xdr:row>0</xdr:row>
      <xdr:rowOff>0</xdr:rowOff>
    </xdr:from>
    <xdr:to>
      <xdr:col>20</xdr:col>
      <xdr:colOff>371475</xdr:colOff>
      <xdr:row>29</xdr:row>
      <xdr:rowOff>71773</xdr:rowOff>
    </xdr:to>
    <xdr:pic>
      <xdr:nvPicPr>
        <xdr:cNvPr id="2" name="图片 1"/>
        <xdr:cNvPicPr>
          <a:picLocks noChangeAspect="1"/>
        </xdr:cNvPicPr>
      </xdr:nvPicPr>
      <xdr:blipFill>
        <a:blip xmlns:r="http://schemas.openxmlformats.org/officeDocument/2006/relationships" r:embed="rId2"/>
        <a:stretch>
          <a:fillRect/>
        </a:stretch>
      </xdr:blipFill>
      <xdr:spPr>
        <a:xfrm>
          <a:off x="8610600" y="0"/>
          <a:ext cx="7781925" cy="5081923"/>
        </a:xfrm>
        <a:prstGeom prst="rect">
          <a:avLst/>
        </a:prstGeom>
      </xdr:spPr>
    </xdr:pic>
    <xdr:clientData/>
  </xdr:twoCellAnchor>
  <xdr:twoCellAnchor editAs="oneCell">
    <xdr:from>
      <xdr:col>21</xdr:col>
      <xdr:colOff>0</xdr:colOff>
      <xdr:row>0</xdr:row>
      <xdr:rowOff>0</xdr:rowOff>
    </xdr:from>
    <xdr:to>
      <xdr:col>30</xdr:col>
      <xdr:colOff>454301</xdr:colOff>
      <xdr:row>12</xdr:row>
      <xdr:rowOff>9525</xdr:rowOff>
    </xdr:to>
    <xdr:pic>
      <xdr:nvPicPr>
        <xdr:cNvPr id="4" name="图片 3"/>
        <xdr:cNvPicPr>
          <a:picLocks noChangeAspect="1"/>
        </xdr:cNvPicPr>
      </xdr:nvPicPr>
      <xdr:blipFill>
        <a:blip xmlns:r="http://schemas.openxmlformats.org/officeDocument/2006/relationships" r:embed="rId3"/>
        <a:stretch>
          <a:fillRect/>
        </a:stretch>
      </xdr:blipFill>
      <xdr:spPr>
        <a:xfrm>
          <a:off x="16706850" y="0"/>
          <a:ext cx="6626501" cy="2066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0416;&#22478;&#32769;&#28023;&#20851;&#22823;&#270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车库"/>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1763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1">
          <cell r="K11">
            <v>6</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受贵公司委托，我公司对北京市房地产抵押价值进行了预评估。</v>
      </c>
    </row>
    <row r="7" spans="1:2" s="1202" customFormat="1">
      <c r="A7" s="1200" t="s">
        <v>566</v>
      </c>
      <c r="B7" s="1201" t="str">
        <f>'预评函-1'!A7</f>
        <v>估价对象为北京市房地产，为所有。根据《国有土地使用证》[]，估价对象（分摊）出让国有建设用地使用权面积为13328平方米，建筑面积为11661.36平方米。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估价对象为北京市房地产,属开发建设的，该项目尚在开发建设中。根据《国有土地使用证》[]，估价对象（分摊）出让国有建设用地使用权面积为13328平方米，规划建筑面积为11661.36平方米。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2023年3月8日</v>
      </c>
    </row>
    <row r="13" spans="1:2" s="1202" customFormat="1">
      <c r="A13" s="1200" t="s">
        <v>529</v>
      </c>
      <c r="B13" s="1201" t="str">
        <f>'预评函-1'!A18</f>
        <v>本次估价的“房地产价值”是指在正常市场情况下，在价值时点2023年3月8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8405</v>
      </c>
    </row>
    <row r="21" spans="1:2" s="1202" customFormat="1">
      <c r="A21" s="1200" t="s">
        <v>537</v>
      </c>
      <c r="B21" s="1201">
        <f ca="1">'预评函-2'!D7</f>
        <v>7208</v>
      </c>
    </row>
    <row r="22" spans="1:2" s="1202" customFormat="1">
      <c r="A22" s="1200" t="s">
        <v>538</v>
      </c>
      <c r="B22" s="1201" t="str">
        <f ca="1">'预评函-2'!D6</f>
        <v>捌仟肆佰零伍万元整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8405</v>
      </c>
    </row>
    <row r="31" spans="1:2" s="1202" customFormat="1">
      <c r="A31" s="1200" t="s">
        <v>576</v>
      </c>
      <c r="B31" s="1201">
        <f ca="1">'预评函-2'!D15</f>
        <v>7208</v>
      </c>
    </row>
    <row r="32" spans="1:2" s="1202" customFormat="1">
      <c r="A32" s="1200" t="s">
        <v>543</v>
      </c>
      <c r="B32" s="1201" t="str">
        <f ca="1">'预评函-2'!D14</f>
        <v>捌仟肆佰零伍万元整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4.抵押净值</v>
      </c>
    </row>
    <row r="38" spans="1:2" s="1202" customFormat="1">
      <c r="A38" s="1200" t="s">
        <v>597</v>
      </c>
      <c r="B38" s="1201">
        <f ca="1">'预评函-2'!D19</f>
        <v>8403</v>
      </c>
    </row>
    <row r="39" spans="1:2" s="1202" customFormat="1">
      <c r="A39" s="1200" t="s">
        <v>545</v>
      </c>
      <c r="B39" s="1201">
        <f ca="1">'预评函-2'!D21</f>
        <v>7206</v>
      </c>
    </row>
    <row r="40" spans="1:2" s="1202" customFormat="1">
      <c r="A40" s="1200" t="s">
        <v>546</v>
      </c>
      <c r="B40" s="1201" t="str">
        <f ca="1">'预评函-2'!D20</f>
        <v>捌仟肆佰零叁万元整</v>
      </c>
    </row>
    <row r="41" spans="1:2" s="1202" customFormat="1">
      <c r="A41" s="1200" t="s">
        <v>592</v>
      </c>
      <c r="B41" s="1201" t="str">
        <f>'预评函-3'!A4</f>
        <v>北京市房地产</v>
      </c>
    </row>
    <row r="42" spans="1:2" s="1202" customFormat="1">
      <c r="A42" s="1200" t="s">
        <v>590</v>
      </c>
      <c r="B42" s="1201" t="str">
        <f>'预评函-3'!B2</f>
        <v>建筑面积</v>
      </c>
    </row>
    <row r="43" spans="1:2" s="1202" customFormat="1">
      <c r="A43" s="1200" t="s">
        <v>591</v>
      </c>
      <c r="B43" s="1201">
        <f>'预评函-3'!B4</f>
        <v>11661.36</v>
      </c>
    </row>
    <row r="44" spans="1:2" s="1202" customFormat="1">
      <c r="A44" s="1200" t="s">
        <v>575</v>
      </c>
      <c r="B44" s="1201" t="str">
        <f>'预评函-3'!C2</f>
        <v>(分摊)土地面积</v>
      </c>
    </row>
    <row r="45" spans="1:2" s="1202" customFormat="1">
      <c r="A45" s="1200" t="s">
        <v>547</v>
      </c>
      <c r="B45" s="1201">
        <f>'预评函-3'!C4</f>
        <v>13328</v>
      </c>
    </row>
    <row r="46" spans="1:2" s="1202" customFormat="1">
      <c r="A46" s="1200" t="s">
        <v>573</v>
      </c>
      <c r="B46" s="1201" t="str">
        <f>'预评函-3'!D2</f>
        <v>出让国有建设用地使用权价值</v>
      </c>
    </row>
    <row r="47" spans="1:2" s="1202" customFormat="1">
      <c r="A47" s="1200" t="s">
        <v>548</v>
      </c>
      <c r="B47" s="1201">
        <f ca="1">'预评函-3'!D4</f>
        <v>3026</v>
      </c>
    </row>
    <row r="48" spans="1:2" s="1202" customFormat="1">
      <c r="A48" s="1200" t="s">
        <v>549</v>
      </c>
      <c r="B48" s="1201">
        <f ca="1">'预评函-3'!E4</f>
        <v>2595</v>
      </c>
    </row>
    <row r="49" spans="1:2" s="1202" customFormat="1">
      <c r="A49" s="1200" t="s">
        <v>550</v>
      </c>
      <c r="B49" s="1201" t="str">
        <f ca="1">'预评函-3'!D5</f>
        <v>叁仟零贰拾陆万元整</v>
      </c>
    </row>
    <row r="50" spans="1:2" s="1202" customFormat="1">
      <c r="A50" s="1200" t="s">
        <v>574</v>
      </c>
      <c r="B50" s="1201" t="str">
        <f>'预评函-3'!F2</f>
        <v>在建建筑物价值</v>
      </c>
    </row>
    <row r="51" spans="1:2" s="1202" customFormat="1">
      <c r="A51" s="1200" t="s">
        <v>551</v>
      </c>
      <c r="B51" s="1201">
        <f ca="1">'预评函-3'!F4</f>
        <v>5379</v>
      </c>
    </row>
    <row r="52" spans="1:2" s="1202" customFormat="1">
      <c r="A52" s="1200" t="s">
        <v>552</v>
      </c>
      <c r="B52" s="1201">
        <f ca="1">'预评函-3'!G4</f>
        <v>4613</v>
      </c>
    </row>
    <row r="53" spans="1:2" s="1202" customFormat="1">
      <c r="A53" s="1200" t="s">
        <v>580</v>
      </c>
      <c r="B53" s="1201" t="str">
        <f ca="1">'预评函-3'!F5</f>
        <v>伍仟叁佰柒拾玖万元整</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抵押净值</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72" t="str">
        <f>项目基本情况!B1</f>
        <v>北京市房地产抵押价值预评估</v>
      </c>
      <c r="C37" s="3472"/>
      <c r="D37" s="3472"/>
      <c r="E37" s="3472"/>
      <c r="F37" s="3472"/>
      <c r="G37" s="3472"/>
      <c r="H37" s="3472"/>
      <c r="I37" s="3472"/>
    </row>
    <row r="38" spans="1:9">
      <c r="A38" s="843"/>
      <c r="B38" s="843"/>
    </row>
    <row r="39" spans="1:9">
      <c r="A39" s="841" t="s">
        <v>371</v>
      </c>
      <c r="B39" s="841" t="s">
        <v>373</v>
      </c>
    </row>
    <row r="40" spans="1:9">
      <c r="A40" s="841"/>
      <c r="B40" s="1473">
        <f>项目基本情况!B5</f>
        <v>0</v>
      </c>
    </row>
    <row r="41" spans="1:9">
      <c r="A41" s="841"/>
      <c r="B41" s="841"/>
    </row>
    <row r="42" spans="1:9">
      <c r="A42" s="841" t="s">
        <v>371</v>
      </c>
      <c r="B42" s="841" t="s">
        <v>374</v>
      </c>
    </row>
    <row r="43" spans="1:9">
      <c r="A43" s="841"/>
      <c r="B43" s="1473" t="s">
        <v>375</v>
      </c>
    </row>
    <row r="44" spans="1:9">
      <c r="A44" s="841"/>
      <c r="B44" s="841"/>
    </row>
    <row r="45" spans="1:9">
      <c r="A45" s="841" t="s">
        <v>371</v>
      </c>
      <c r="B45" s="841" t="s">
        <v>376</v>
      </c>
    </row>
    <row r="46" spans="1:9" s="841" customFormat="1" ht="12.75">
      <c r="B46" s="1473" t="str">
        <f>项目基本情况!K4</f>
        <v>（注册号：0)、（注册号：0)</v>
      </c>
    </row>
    <row r="47" spans="1:9">
      <c r="A47" s="841"/>
      <c r="B47" s="841" t="str">
        <f>项目基本情况!K5</f>
        <v>（注册号：0)、（注册号：0)</v>
      </c>
    </row>
    <row r="48" spans="1:9">
      <c r="A48" s="841" t="s">
        <v>371</v>
      </c>
      <c r="B48" s="841"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899</v>
      </c>
    </row>
    <row r="6" spans="1:1" ht="18.75">
      <c r="A6" s="1481" t="s">
        <v>900</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估价对象为北京市房地产，为所有。根据《国有土地使用证》[]，估价对象（分摊）出让国有建设用地使用权面积为13328平方米，建筑面积为11661.36平方米。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估价对象为北京市房地产,属开发建设的，该项目尚在开发建设中。根据《国有土地使用证》[]，估价对象（分摊）出让国有建设用地使用权面积为13328平方米，规划建筑面积为11661.36平方米。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2023年3月8日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8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7"/>
      <c r="C2" s="3477"/>
      <c r="D2" s="3477"/>
      <c r="E2" s="3477"/>
    </row>
    <row r="3" spans="1:5" ht="18">
      <c r="A3" s="3478" t="str">
        <f>IF(项目基本情况!B9="房地产市场价值","估价结果一览表（市场价值不需“结果表-1”）","估价结果一览表")</f>
        <v>估价结果一览表</v>
      </c>
      <c r="B3" s="3478"/>
      <c r="C3" s="3478"/>
      <c r="D3" s="3478"/>
      <c r="E3" s="3478"/>
    </row>
    <row r="4" spans="1:5" ht="19.5" thickBot="1">
      <c r="A4" s="1492"/>
      <c r="B4" s="3476" t="s">
        <v>917</v>
      </c>
      <c r="C4" s="3476"/>
      <c r="D4" s="3476"/>
      <c r="E4" s="1492"/>
    </row>
    <row r="5" spans="1:5" ht="16.5" thickTop="1">
      <c r="A5" s="1490"/>
      <c r="B5" s="3474" t="s">
        <v>909</v>
      </c>
      <c r="C5" s="1493" t="s">
        <v>910</v>
      </c>
      <c r="D5" s="849">
        <f ca="1">结果表!H101</f>
        <v>8405</v>
      </c>
      <c r="E5" s="1490"/>
    </row>
    <row r="6" spans="1:5" ht="15.75">
      <c r="A6" s="1490"/>
      <c r="B6" s="3474"/>
      <c r="C6" s="1493" t="s">
        <v>911</v>
      </c>
      <c r="D6" s="849" t="str">
        <f ca="1">NUMBERSTRING(INT(D5*10000),2)&amp;"元整"</f>
        <v>捌仟肆佰零伍万元整</v>
      </c>
      <c r="E6" s="1490"/>
    </row>
    <row r="7" spans="1:5" ht="15.75">
      <c r="A7" s="1490"/>
      <c r="B7" s="3479"/>
      <c r="C7" s="1494" t="s">
        <v>912</v>
      </c>
      <c r="D7" s="850">
        <f ca="1">结果表!H102</f>
        <v>7208</v>
      </c>
      <c r="E7" s="1490"/>
    </row>
    <row r="8" spans="1:5" ht="15.75">
      <c r="A8" s="1490"/>
      <c r="B8" s="3480" t="str">
        <f>结果表!E103</f>
        <v>2.估价师知悉的法定优先受偿款</v>
      </c>
      <c r="C8" s="1495" t="s">
        <v>913</v>
      </c>
      <c r="D8" s="850">
        <f>结果表!H103</f>
        <v>0</v>
      </c>
      <c r="E8" s="1490"/>
    </row>
    <row r="9" spans="1:5" ht="15.75">
      <c r="A9" s="1490"/>
      <c r="B9" s="3482"/>
      <c r="C9" s="1493" t="s">
        <v>911</v>
      </c>
      <c r="D9" s="849" t="str">
        <f>NUMBERSTRING(INT(D8*10000),2)&amp;"元整"</f>
        <v>零元整</v>
      </c>
      <c r="E9" s="1490"/>
    </row>
    <row r="10" spans="1:5" ht="15">
      <c r="A10" s="1490"/>
      <c r="B10" s="1496" t="s">
        <v>916</v>
      </c>
      <c r="C10" s="1497" t="s">
        <v>914</v>
      </c>
      <c r="D10" s="851">
        <f>结果表!H104</f>
        <v>0</v>
      </c>
      <c r="E10" s="1490"/>
    </row>
    <row r="11" spans="1:5" ht="15">
      <c r="A11" s="1490"/>
      <c r="B11" s="1496" t="s">
        <v>918</v>
      </c>
      <c r="C11" s="1497" t="s">
        <v>919</v>
      </c>
      <c r="D11" s="851">
        <f>结果表!H105</f>
        <v>0</v>
      </c>
      <c r="E11" s="1490"/>
    </row>
    <row r="12" spans="1:5" ht="15">
      <c r="A12" s="1490"/>
      <c r="B12" s="1496" t="s">
        <v>920</v>
      </c>
      <c r="C12" s="1497" t="s">
        <v>919</v>
      </c>
      <c r="D12" s="851">
        <f>结果表!H106</f>
        <v>0</v>
      </c>
      <c r="E12" s="1490"/>
    </row>
    <row r="13" spans="1:5" ht="15.75">
      <c r="A13" s="1490"/>
      <c r="B13" s="3473" t="str">
        <f>结果表!E107</f>
        <v>3.房地产抵押价值</v>
      </c>
      <c r="C13" s="1498" t="s">
        <v>910</v>
      </c>
      <c r="D13" s="852">
        <f ca="1">结果表!H107</f>
        <v>8405</v>
      </c>
      <c r="E13" s="1490"/>
    </row>
    <row r="14" spans="1:5" ht="15.75">
      <c r="A14" s="1490"/>
      <c r="B14" s="3474"/>
      <c r="C14" s="1493" t="s">
        <v>911</v>
      </c>
      <c r="D14" s="849" t="str">
        <f ca="1">NUMBERSTRING(INT(D13*10000),2)&amp;"元整"</f>
        <v>捌仟肆佰零伍万元整</v>
      </c>
      <c r="E14" s="1490"/>
    </row>
    <row r="15" spans="1:5" ht="15">
      <c r="A15" s="1490"/>
      <c r="B15" s="3479"/>
      <c r="C15" s="1494" t="s">
        <v>921</v>
      </c>
      <c r="D15" s="858">
        <f ca="1">结果表!H108</f>
        <v>7208</v>
      </c>
      <c r="E15" s="1490"/>
    </row>
    <row r="16" spans="1:5" ht="15">
      <c r="A16" s="1490"/>
      <c r="B16" s="3480" t="str">
        <f>结果表!E109</f>
        <v>——</v>
      </c>
      <c r="C16" s="1498" t="s">
        <v>922</v>
      </c>
      <c r="D16" s="1499" t="str">
        <f>结果表!H109</f>
        <v>——</v>
      </c>
      <c r="E16" s="1490"/>
    </row>
    <row r="17" spans="1:5" ht="15.75">
      <c r="A17" s="1490"/>
      <c r="B17" s="3481"/>
      <c r="C17" s="1493" t="s">
        <v>923</v>
      </c>
      <c r="D17" s="849" t="e">
        <f>NUMBERSTRING(INT(D16*10000),2)&amp;"元整"</f>
        <v>#VALUE!</v>
      </c>
      <c r="E17" s="1490"/>
    </row>
    <row r="18" spans="1:5" ht="15">
      <c r="A18" s="1490"/>
      <c r="B18" s="3482"/>
      <c r="C18" s="1494" t="s">
        <v>912</v>
      </c>
      <c r="D18" s="858" t="str">
        <f>结果表!H110</f>
        <v>——</v>
      </c>
      <c r="E18" s="1490"/>
    </row>
    <row r="19" spans="1:5" ht="15.75">
      <c r="A19" s="1490"/>
      <c r="B19" s="3473" t="str">
        <f>结果表!E111</f>
        <v>4.抵押净值</v>
      </c>
      <c r="C19" s="1498" t="s">
        <v>910</v>
      </c>
      <c r="D19" s="850">
        <f ca="1">结果表!H111</f>
        <v>8403</v>
      </c>
      <c r="E19" s="1490"/>
    </row>
    <row r="20" spans="1:5" ht="15.75">
      <c r="A20" s="1490"/>
      <c r="B20" s="3474"/>
      <c r="C20" s="1493" t="s">
        <v>923</v>
      </c>
      <c r="D20" s="849" t="str">
        <f ca="1">NUMBERSTRING(INT(D19*10000),2)&amp;"元整"</f>
        <v>捌仟肆佰零叁万元整</v>
      </c>
      <c r="E20" s="1490"/>
    </row>
    <row r="21" spans="1:5" ht="15.75" thickBot="1">
      <c r="A21" s="1490"/>
      <c r="B21" s="3475"/>
      <c r="C21" s="1500" t="s">
        <v>921</v>
      </c>
      <c r="D21" s="859">
        <f ca="1">结果表!H112</f>
        <v>7206</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83" t="str">
        <f>IF(项目基本情况!B9="房地产市场价值","估价结果一览表","结果表-2")</f>
        <v>结果表-2</v>
      </c>
      <c r="B1" s="3483"/>
      <c r="C1" s="3483"/>
      <c r="D1" s="3483"/>
      <c r="E1" s="3483"/>
      <c r="F1" s="3483"/>
      <c r="G1" s="3483"/>
      <c r="H1" s="3483"/>
      <c r="I1" s="3483"/>
    </row>
    <row r="2" spans="1:9" ht="30" customHeight="1" thickTop="1">
      <c r="A2" s="3484" t="s">
        <v>928</v>
      </c>
      <c r="B2" s="3484" t="s">
        <v>929</v>
      </c>
      <c r="C2" s="3484" t="s">
        <v>930</v>
      </c>
      <c r="D2" s="3484" t="str">
        <f>结果表!D116</f>
        <v>出让国有建设用地使用权价值</v>
      </c>
      <c r="E2" s="3484"/>
      <c r="F2" s="3484" t="str">
        <f>结果表!F116</f>
        <v>在建建筑物价值</v>
      </c>
      <c r="G2" s="3484"/>
      <c r="H2" s="3484" t="str">
        <f>IF(项目基本情况!B9="房地产市场价值","房地产市场价值","房地产价值")</f>
        <v>房地产价值</v>
      </c>
      <c r="I2" s="3484"/>
    </row>
    <row r="3" spans="1:9" ht="15">
      <c r="A3" s="3485"/>
      <c r="B3" s="3485"/>
      <c r="C3" s="3485"/>
      <c r="D3" s="853" t="s">
        <v>925</v>
      </c>
      <c r="E3" s="853" t="s">
        <v>931</v>
      </c>
      <c r="F3" s="853" t="s">
        <v>925</v>
      </c>
      <c r="G3" s="853" t="s">
        <v>926</v>
      </c>
      <c r="H3" s="853" t="s">
        <v>925</v>
      </c>
      <c r="I3" s="853" t="s">
        <v>926</v>
      </c>
    </row>
    <row r="4" spans="1:9" ht="15">
      <c r="A4" s="1504" t="str">
        <f>项目基本情况!S2</f>
        <v>北京市房地产</v>
      </c>
      <c r="B4" s="853">
        <f>项目基本情况!C17</f>
        <v>11661.36</v>
      </c>
      <c r="C4" s="853">
        <f>项目基本情况!C18</f>
        <v>13328</v>
      </c>
      <c r="D4" s="853">
        <f ca="1">结果表!D118</f>
        <v>3026</v>
      </c>
      <c r="E4" s="853">
        <f ca="1">结果表!E118</f>
        <v>2595</v>
      </c>
      <c r="F4" s="853">
        <f ca="1">结果表!F118</f>
        <v>5379</v>
      </c>
      <c r="G4" s="853">
        <f ca="1">结果表!G118</f>
        <v>4613</v>
      </c>
      <c r="H4" s="853">
        <f ca="1">结果表!H118</f>
        <v>8405</v>
      </c>
      <c r="I4" s="853">
        <f ca="1">结果表!I118</f>
        <v>7208</v>
      </c>
    </row>
    <row r="5" spans="1:9" ht="30" customHeight="1">
      <c r="A5" s="3485" t="s">
        <v>927</v>
      </c>
      <c r="B5" s="3485"/>
      <c r="C5" s="3485"/>
      <c r="D5" s="3485" t="str">
        <f ca="1">结果表!D119</f>
        <v>叁仟零贰拾陆万元整</v>
      </c>
      <c r="E5" s="3485"/>
      <c r="F5" s="3485" t="str">
        <f ca="1">结果表!F119</f>
        <v>伍仟叁佰柒拾玖万元整</v>
      </c>
      <c r="G5" s="3485"/>
      <c r="H5" s="3485" t="str">
        <f ca="1">结果表!H119</f>
        <v>捌仟肆佰零伍万元整</v>
      </c>
      <c r="I5" s="3485"/>
    </row>
    <row r="6" spans="1:9" ht="15.75">
      <c r="A6" s="3486" t="str">
        <f>结果表!A120</f>
        <v>估价师知悉的法定优先受偿款</v>
      </c>
      <c r="B6" s="3486"/>
      <c r="C6" s="3486"/>
      <c r="D6" s="3486">
        <f>结果表!D120</f>
        <v>0</v>
      </c>
      <c r="E6" s="3486"/>
      <c r="F6" s="3486"/>
      <c r="G6" s="3486"/>
      <c r="H6" s="3486"/>
      <c r="I6" s="3486"/>
    </row>
    <row r="7" spans="1:9" ht="15">
      <c r="A7" s="3485" t="s">
        <v>927</v>
      </c>
      <c r="B7" s="3485"/>
      <c r="C7" s="3485"/>
      <c r="D7" s="3487" t="str">
        <f>结果表!D121</f>
        <v>零元整</v>
      </c>
      <c r="E7" s="3488"/>
      <c r="F7" s="3488"/>
      <c r="G7" s="3488"/>
      <c r="H7" s="3488"/>
      <c r="I7" s="3489"/>
    </row>
    <row r="8" spans="1:9" ht="15.75">
      <c r="A8" s="3486" t="str">
        <f>结果表!A122</f>
        <v>房地产抵押价值</v>
      </c>
      <c r="B8" s="3486"/>
      <c r="C8" s="3486"/>
      <c r="D8" s="3486">
        <f ca="1">结果表!D122</f>
        <v>8405</v>
      </c>
      <c r="E8" s="3486"/>
      <c r="F8" s="3486"/>
      <c r="G8" s="3486"/>
      <c r="H8" s="3486"/>
      <c r="I8" s="3486"/>
    </row>
    <row r="9" spans="1:9" ht="15">
      <c r="A9" s="3485" t="s">
        <v>927</v>
      </c>
      <c r="B9" s="3485"/>
      <c r="C9" s="3485"/>
      <c r="D9" s="3485" t="str">
        <f ca="1">结果表!D123</f>
        <v>捌仟肆佰零伍万元整</v>
      </c>
      <c r="E9" s="3485"/>
      <c r="F9" s="3485"/>
      <c r="G9" s="3485"/>
      <c r="H9" s="3485"/>
      <c r="I9" s="3485"/>
    </row>
    <row r="10" spans="1:9" ht="15.75">
      <c r="A10" s="3486" t="str">
        <f>结果表!A124</f>
        <v/>
      </c>
      <c r="B10" s="3486"/>
      <c r="C10" s="3486"/>
      <c r="D10" s="3486" t="str">
        <f>结果表!D124</f>
        <v>——</v>
      </c>
      <c r="E10" s="3486"/>
      <c r="F10" s="3486"/>
      <c r="G10" s="3486"/>
      <c r="H10" s="3486"/>
      <c r="I10" s="3486"/>
    </row>
    <row r="11" spans="1:9" ht="15">
      <c r="A11" s="3485" t="s">
        <v>927</v>
      </c>
      <c r="B11" s="3485"/>
      <c r="C11" s="3485"/>
      <c r="D11" s="3485" t="e">
        <f>结果表!D125</f>
        <v>#VALUE!</v>
      </c>
      <c r="E11" s="3485"/>
      <c r="F11" s="3485"/>
      <c r="G11" s="3485"/>
      <c r="H11" s="3485"/>
      <c r="I11" s="3485"/>
    </row>
    <row r="12" spans="1:9" ht="15.75">
      <c r="A12" s="3486" t="str">
        <f>结果表!A126</f>
        <v>抵押净值</v>
      </c>
      <c r="B12" s="3486"/>
      <c r="C12" s="3486"/>
      <c r="D12" s="3486">
        <f ca="1">结果表!D126</f>
        <v>8403</v>
      </c>
      <c r="E12" s="3486"/>
      <c r="F12" s="3486"/>
      <c r="G12" s="3486"/>
      <c r="H12" s="3486"/>
      <c r="I12" s="3486"/>
    </row>
    <row r="13" spans="1:9" ht="15.75" thickBot="1">
      <c r="A13" s="3490" t="s">
        <v>927</v>
      </c>
      <c r="B13" s="3490"/>
      <c r="C13" s="3490"/>
      <c r="D13" s="3490" t="str">
        <f ca="1">结果表!D127</f>
        <v>捌仟肆佰零叁万元整</v>
      </c>
      <c r="E13" s="3490"/>
      <c r="F13" s="3490"/>
      <c r="G13" s="3490"/>
      <c r="H13" s="3490"/>
      <c r="I13" s="3490"/>
    </row>
    <row r="14" spans="1:9" ht="15" thickTop="1">
      <c r="A14" s="3491" t="s">
        <v>932</v>
      </c>
      <c r="B14" s="3491"/>
      <c r="C14" s="3491"/>
      <c r="D14" s="3491"/>
      <c r="E14" s="3491"/>
      <c r="F14" s="3491"/>
      <c r="G14" s="3491"/>
      <c r="H14" s="3491"/>
      <c r="I14" s="3491"/>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492" t="s">
        <v>949</v>
      </c>
      <c r="B1" s="3492"/>
      <c r="C1" s="3492"/>
      <c r="D1" s="3492"/>
    </row>
    <row r="2" spans="1:4" ht="18">
      <c r="A2" s="3493" t="s">
        <v>933</v>
      </c>
      <c r="B2" s="3493"/>
      <c r="C2" s="3493"/>
      <c r="D2" s="3493"/>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493" t="s">
        <v>939</v>
      </c>
      <c r="B6" s="3493"/>
      <c r="C6" s="3493"/>
      <c r="D6" s="3493"/>
    </row>
    <row r="7" spans="1:4" ht="18.75">
      <c r="A7" s="1508" t="s">
        <v>934</v>
      </c>
      <c r="B7" s="1510" t="s">
        <v>940</v>
      </c>
      <c r="C7" s="1508" t="s">
        <v>936</v>
      </c>
      <c r="D7" s="1508" t="s">
        <v>937</v>
      </c>
    </row>
    <row r="8" spans="1:4" ht="56.25" customHeight="1">
      <c r="A8" s="1514" t="s">
        <v>390</v>
      </c>
      <c r="B8" s="1514" t="s">
        <v>0</v>
      </c>
      <c r="C8" s="1511"/>
      <c r="D8" s="1512" t="s">
        <v>938</v>
      </c>
    </row>
    <row r="9" spans="1:4">
      <c r="A9" s="674"/>
      <c r="B9" s="674"/>
      <c r="C9" s="674"/>
      <c r="D9" s="674"/>
    </row>
    <row r="10" spans="1:4" ht="18.75">
      <c r="A10" s="1515" t="s">
        <v>941</v>
      </c>
      <c r="B10" s="674"/>
      <c r="C10" s="674"/>
      <c r="D10" s="674"/>
    </row>
    <row r="11" spans="1:4" ht="30" customHeight="1">
      <c r="A11" s="3494" t="s">
        <v>942</v>
      </c>
      <c r="B11" s="3495"/>
      <c r="C11" s="3495"/>
      <c r="D11" s="3495"/>
    </row>
    <row r="12" spans="1:4" ht="15.75">
      <c r="A12" s="34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6"/>
      <c r="C12" s="3496"/>
      <c r="D12" s="3496"/>
    </row>
    <row r="13" spans="1:4" ht="30" customHeight="1">
      <c r="A13" s="34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6"/>
      <c r="C13" s="3496"/>
      <c r="D13" s="3496"/>
    </row>
    <row r="14" spans="1:4" ht="15.75" customHeight="1">
      <c r="A14" s="3495" t="str">
        <f>IF(项目基本情况!B8="抵押","4.本次评估估价师所知悉的法定优先受偿款情况说明如下：","——")</f>
        <v>4.本次评估估价师所知悉的法定优先受偿款情况说明如下：</v>
      </c>
      <c r="B14" s="3496"/>
      <c r="C14" s="3496"/>
      <c r="D14" s="3496"/>
    </row>
    <row r="15" spans="1:4" ht="42" customHeight="1">
      <c r="A15" s="349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5"/>
      <c r="C15" s="3495"/>
      <c r="D15" s="3495"/>
    </row>
    <row r="16" spans="1:4" ht="30" customHeight="1">
      <c r="A16" s="3498" t="s">
        <v>943</v>
      </c>
      <c r="B16" s="3498"/>
      <c r="C16" s="3498"/>
      <c r="D16" s="3498"/>
    </row>
    <row r="17" spans="1:4" ht="144" customHeight="1">
      <c r="A17" s="3498" t="s">
        <v>944</v>
      </c>
      <c r="B17" s="3498"/>
      <c r="C17" s="3498"/>
      <c r="D17" s="3498"/>
    </row>
    <row r="18" spans="1:4" ht="15.75" customHeight="1">
      <c r="A18" s="3495" t="str">
        <f>IF(项目基本情况!B8="抵押",结果表!K120,"——")</f>
        <v>故，本次评估不存在估价师知悉的法定优先受偿款</v>
      </c>
      <c r="B18" s="3495"/>
      <c r="C18" s="3495"/>
      <c r="D18" s="3495"/>
    </row>
    <row r="19" spans="1:4" ht="46.5" customHeight="1">
      <c r="A19" s="34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5"/>
      <c r="C19" s="3495"/>
      <c r="D19" s="3495"/>
    </row>
    <row r="20" spans="1:4" ht="57.75" customHeight="1">
      <c r="A20" s="34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5"/>
      <c r="C20" s="3495"/>
      <c r="D20" s="3495"/>
    </row>
    <row r="21" spans="1:4" ht="57.75" customHeight="1">
      <c r="A21" s="34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9"/>
      <c r="C21" s="3499"/>
      <c r="D21" s="3499"/>
    </row>
    <row r="22" spans="1:4" ht="18.75" customHeight="1">
      <c r="A22" s="3500" t="s">
        <v>945</v>
      </c>
      <c r="B22" s="3500"/>
      <c r="C22" s="3500"/>
      <c r="D22" s="3500"/>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497">
        <v>42551</v>
      </c>
      <c r="D31" s="349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506" t="s">
        <v>956</v>
      </c>
      <c r="B15" s="3501" t="s">
        <v>109</v>
      </c>
      <c r="C15" s="3502"/>
    </row>
    <row r="16" spans="1:7" ht="13.5">
      <c r="A16" s="3507"/>
      <c r="B16" s="3501" t="s">
        <v>42</v>
      </c>
      <c r="C16" s="3502"/>
    </row>
    <row r="17" spans="1:3" ht="13.5">
      <c r="A17" s="3507"/>
      <c r="B17" s="3504" t="s">
        <v>957</v>
      </c>
      <c r="C17" s="1531" t="s">
        <v>956</v>
      </c>
    </row>
    <row r="18" spans="1:3" ht="13.5">
      <c r="A18" s="3507"/>
      <c r="B18" s="3504"/>
      <c r="C18" s="1531" t="s">
        <v>958</v>
      </c>
    </row>
    <row r="19" spans="1:3" ht="13.5">
      <c r="A19" s="3507"/>
      <c r="B19" s="3504"/>
      <c r="C19" s="1531" t="s">
        <v>959</v>
      </c>
    </row>
    <row r="20" spans="1:3" ht="13.5">
      <c r="A20" s="3508"/>
      <c r="B20" s="3503" t="s">
        <v>960</v>
      </c>
      <c r="C20" s="3502"/>
    </row>
    <row r="21" spans="1:3" ht="13.5">
      <c r="A21" s="1532" t="s">
        <v>961</v>
      </c>
      <c r="B21" s="1533"/>
      <c r="C21" s="1534"/>
    </row>
    <row r="22" spans="1:3" ht="13.5">
      <c r="A22" s="3505" t="s">
        <v>962</v>
      </c>
      <c r="B22" s="3503" t="s">
        <v>963</v>
      </c>
      <c r="C22" s="3502"/>
    </row>
    <row r="23" spans="1:3" ht="13.5">
      <c r="A23" s="3505"/>
      <c r="B23" s="3503" t="s">
        <v>964</v>
      </c>
      <c r="C23" s="3502"/>
    </row>
    <row r="24" spans="1:3" ht="13.5">
      <c r="A24" s="3505"/>
      <c r="B24" s="3503" t="s">
        <v>965</v>
      </c>
      <c r="C24" s="3502"/>
    </row>
    <row r="25" spans="1:3" ht="13.5">
      <c r="A25" s="3505"/>
      <c r="B25" s="3504" t="s">
        <v>966</v>
      </c>
      <c r="C25" s="1531" t="s">
        <v>967</v>
      </c>
    </row>
    <row r="26" spans="1:3" ht="13.5">
      <c r="A26" s="3505"/>
      <c r="B26" s="3504"/>
      <c r="C26" s="1531" t="s">
        <v>968</v>
      </c>
    </row>
    <row r="27" spans="1:3" ht="13.5">
      <c r="A27" s="3505"/>
      <c r="B27" s="3504"/>
      <c r="C27" s="1531" t="s">
        <v>969</v>
      </c>
    </row>
    <row r="28" spans="1:3" ht="13.5">
      <c r="A28" s="3505"/>
      <c r="B28" s="3504"/>
      <c r="C28" s="1531" t="s">
        <v>970</v>
      </c>
    </row>
    <row r="29" spans="1:3" ht="13.5">
      <c r="A29" s="3505"/>
      <c r="B29" s="3504"/>
      <c r="C29" s="1531" t="s">
        <v>971</v>
      </c>
    </row>
    <row r="30" spans="1:3" ht="13.5">
      <c r="A30" s="3505"/>
      <c r="B30" s="3504"/>
      <c r="C30" s="1531" t="s">
        <v>972</v>
      </c>
    </row>
    <row r="31" spans="1:3" ht="13.5">
      <c r="A31" s="3505"/>
      <c r="B31" s="3504"/>
      <c r="C31" s="1531" t="s">
        <v>973</v>
      </c>
    </row>
    <row r="32" spans="1:3" ht="13.5">
      <c r="A32" s="3505"/>
      <c r="B32" s="3504"/>
      <c r="C32" s="1531" t="s">
        <v>974</v>
      </c>
    </row>
    <row r="33" spans="1:3" ht="13.5">
      <c r="A33" s="3505"/>
      <c r="B33" s="3504"/>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2138</v>
      </c>
      <c r="B2" s="2338">
        <f ca="1">TODAY()</f>
        <v>44994</v>
      </c>
      <c r="C2" s="2339" t="s">
        <v>2139</v>
      </c>
      <c r="D2" s="2339"/>
      <c r="E2" s="2339"/>
      <c r="F2" s="2335"/>
      <c r="G2" s="2335"/>
      <c r="H2" s="2335"/>
    </row>
    <row r="3" spans="1:8" ht="24" customHeight="1">
      <c r="A3" s="2340" t="s">
        <v>2140</v>
      </c>
      <c r="B3" s="2341" t="s">
        <v>2141</v>
      </c>
      <c r="C3" s="2341" t="s">
        <v>2142</v>
      </c>
      <c r="D3" s="2342" t="s">
        <v>2143</v>
      </c>
      <c r="E3" s="2343" t="s">
        <v>2144</v>
      </c>
      <c r="F3" s="1303" t="s">
        <v>2145</v>
      </c>
      <c r="G3" s="2341" t="s">
        <v>2142</v>
      </c>
      <c r="H3" s="2342" t="s">
        <v>2146</v>
      </c>
    </row>
    <row r="4" spans="1:8" ht="24" customHeight="1">
      <c r="A4" s="1303" t="s">
        <v>2147</v>
      </c>
      <c r="B4" s="1303">
        <f ca="1">IF(C4&lt;B2,"已过期",1119970066)</f>
        <v>1119970066</v>
      </c>
      <c r="C4" s="2344">
        <v>45937</v>
      </c>
      <c r="D4" s="2345" t="str">
        <f ca="1">A4&amp;"（注册号："&amp;B4&amp;"）"</f>
        <v>梁津（注册号：1119970066）</v>
      </c>
      <c r="E4" s="2346" t="s">
        <v>2147</v>
      </c>
      <c r="F4" s="1303">
        <f ca="1">IF(G4&lt;B2,"已过期",96010014)</f>
        <v>96010014</v>
      </c>
      <c r="G4" s="2347">
        <v>47118</v>
      </c>
      <c r="H4" s="2348" t="str">
        <f ca="1">E4&amp;"（注册号："&amp;F4&amp;"）"</f>
        <v>梁津（注册号：96010014）</v>
      </c>
    </row>
    <row r="5" spans="1:8" ht="24" customHeight="1">
      <c r="A5" s="1303" t="s">
        <v>2148</v>
      </c>
      <c r="B5" s="1303">
        <f ca="1">IF(C5&lt;B2,"已过期",1119970111)</f>
        <v>1119970111</v>
      </c>
      <c r="C5" s="2344">
        <v>45937</v>
      </c>
      <c r="D5" s="2345" t="str">
        <f t="shared" ref="D5:D15" ca="1" si="0">A5&amp;"（注册号："&amp;B5&amp;"）"</f>
        <v>叶凌（注册号：1119970111）</v>
      </c>
      <c r="E5" s="2346" t="s">
        <v>2148</v>
      </c>
      <c r="F5" s="1303">
        <f ca="1">IF(G5&lt;B2,"已过期",94010078)</f>
        <v>94010078</v>
      </c>
      <c r="G5" s="2347">
        <v>46387</v>
      </c>
      <c r="H5" s="2348" t="str">
        <f t="shared" ref="H5:H16" ca="1" si="1">E5&amp;"（注册号："&amp;F5&amp;"）"</f>
        <v>叶凌（注册号：94010078）</v>
      </c>
    </row>
    <row r="6" spans="1:8" ht="24" customHeight="1">
      <c r="A6" s="1303" t="s">
        <v>2149</v>
      </c>
      <c r="B6" s="1303">
        <f ca="1">IF(C6&lt;B2,"已过期",1120050019)</f>
        <v>1120050019</v>
      </c>
      <c r="C6" s="2344">
        <v>45410</v>
      </c>
      <c r="D6" s="2345" t="str">
        <f t="shared" ca="1" si="0"/>
        <v>王鹏（注册号：1120050019）</v>
      </c>
      <c r="E6" s="2346" t="s">
        <v>2149</v>
      </c>
      <c r="F6" s="1303">
        <f ca="1">IF(G6&lt;B2,"已过期",2002110030)</f>
        <v>2002110030</v>
      </c>
      <c r="G6" s="2347">
        <v>46387</v>
      </c>
      <c r="H6" s="2348" t="str">
        <f t="shared" ca="1" si="1"/>
        <v>王鹏（注册号：2002110030）</v>
      </c>
    </row>
    <row r="7" spans="1:8" ht="24" customHeight="1">
      <c r="A7" s="1303" t="s">
        <v>2150</v>
      </c>
      <c r="B7" s="1303">
        <f ca="1">IF(C7&lt;B2,"已过期",1120000080)</f>
        <v>1120000080</v>
      </c>
      <c r="C7" s="2344">
        <v>45937</v>
      </c>
      <c r="D7" s="2345" t="str">
        <f t="shared" ca="1" si="0"/>
        <v>欧红伟（注册号：1120000080）</v>
      </c>
      <c r="E7" s="2346" t="s">
        <v>2150</v>
      </c>
      <c r="F7" s="1303">
        <f ca="1">IF(G7&lt;B2,"已过期",2000110082)</f>
        <v>2000110082</v>
      </c>
      <c r="G7" s="2347">
        <v>46387</v>
      </c>
      <c r="H7" s="2348" t="str">
        <f t="shared" ca="1" si="1"/>
        <v>欧红伟（注册号：2000110082）</v>
      </c>
    </row>
    <row r="8" spans="1:8" ht="24" customHeight="1">
      <c r="A8" s="1303" t="s">
        <v>2151</v>
      </c>
      <c r="B8" s="1303">
        <f ca="1">IF(C8&lt;B2,"已过期",1419970001)</f>
        <v>1419970001</v>
      </c>
      <c r="C8" s="2344">
        <v>45937</v>
      </c>
      <c r="D8" s="2345" t="str">
        <f t="shared" ca="1" si="0"/>
        <v>吴薇（注册号：1419970001）</v>
      </c>
      <c r="E8" s="2346" t="s">
        <v>2151</v>
      </c>
      <c r="F8" s="1303">
        <f ca="1">IF(G8&lt;B2,"已过期",2002110125)</f>
        <v>2002110125</v>
      </c>
      <c r="G8" s="2347">
        <v>47118</v>
      </c>
      <c r="H8" s="2348" t="str">
        <f t="shared" ca="1" si="1"/>
        <v>吴薇（注册号：2002110125）</v>
      </c>
    </row>
    <row r="9" spans="1:8" ht="24" customHeight="1">
      <c r="A9" s="1303" t="s">
        <v>2152</v>
      </c>
      <c r="B9" s="1303">
        <f ca="1">IF(C9&lt;B2,"已过期",1120060040)</f>
        <v>1120060040</v>
      </c>
      <c r="C9" s="2349">
        <v>45592</v>
      </c>
      <c r="D9" s="2345" t="str">
        <f t="shared" ca="1" si="0"/>
        <v>陈颖（注册号：1120060040）</v>
      </c>
      <c r="E9" s="2346" t="s">
        <v>2152</v>
      </c>
      <c r="F9" s="1303">
        <f ca="1">IF(G9&lt;B2,"已过期",2004110096)</f>
        <v>2004110096</v>
      </c>
      <c r="G9" s="2347">
        <v>47118</v>
      </c>
      <c r="H9" s="2348" t="str">
        <f t="shared" ca="1" si="1"/>
        <v>陈颖（注册号：2004110096）</v>
      </c>
    </row>
    <row r="10" spans="1:8" ht="24" customHeight="1">
      <c r="A10" s="1303" t="s">
        <v>2153</v>
      </c>
      <c r="B10" s="1303">
        <f ca="1">IF(C10&lt;B2,"已过期",1120100036)</f>
        <v>1120100036</v>
      </c>
      <c r="C10" s="2349">
        <v>45752</v>
      </c>
      <c r="D10" s="2345" t="str">
        <f t="shared" ca="1" si="0"/>
        <v>崔锴（注册号：1120100036）</v>
      </c>
      <c r="E10" s="2346" t="s">
        <v>2153</v>
      </c>
      <c r="F10" s="1303">
        <f ca="1">IF(G10&lt;B2,"已过期",2010110070)</f>
        <v>2010110070</v>
      </c>
      <c r="G10" s="2347">
        <v>47907</v>
      </c>
      <c r="H10" s="2348" t="str">
        <f t="shared" ca="1" si="1"/>
        <v>崔锴（注册号：2010110070）</v>
      </c>
    </row>
    <row r="11" spans="1:8" ht="24" customHeight="1">
      <c r="A11" s="1303" t="s">
        <v>2154</v>
      </c>
      <c r="B11" s="1303">
        <f ca="1">IF(C11&lt;B2,"已过期",1120070131)</f>
        <v>1120070131</v>
      </c>
      <c r="C11" s="2344">
        <v>45937</v>
      </c>
      <c r="D11" s="2345" t="str">
        <f t="shared" ca="1" si="0"/>
        <v>郑燚（注册号：1120070131）</v>
      </c>
      <c r="E11" s="2346" t="s">
        <v>2154</v>
      </c>
      <c r="F11" s="1303">
        <f ca="1">IF(G11&lt;B2,"已过期",2014110011)</f>
        <v>2014110011</v>
      </c>
      <c r="G11" s="2347">
        <v>49302</v>
      </c>
      <c r="H11" s="2348" t="str">
        <f t="shared" ca="1" si="1"/>
        <v>郑燚（注册号：2014110011）</v>
      </c>
    </row>
    <row r="12" spans="1:8" ht="24" customHeight="1">
      <c r="A12" s="1303" t="s">
        <v>2155</v>
      </c>
      <c r="B12" s="1303">
        <f ca="1">IF(C12&lt;B2,"已过期",1120040230)</f>
        <v>1120040230</v>
      </c>
      <c r="C12" s="2349">
        <v>45937</v>
      </c>
      <c r="D12" s="2345" t="str">
        <f t="shared" ca="1" si="0"/>
        <v>苏海（注册号：1120040230）</v>
      </c>
      <c r="E12" s="2346" t="s">
        <v>2155</v>
      </c>
      <c r="F12" s="1303">
        <f ca="1">IF(G12&lt;B2,"已过期",98030020)</f>
        <v>98030020</v>
      </c>
      <c r="G12" s="2347">
        <v>47118</v>
      </c>
      <c r="H12" s="2348" t="str">
        <f t="shared" ca="1" si="1"/>
        <v>苏海（注册号：98030020）</v>
      </c>
    </row>
    <row r="13" spans="1:8" ht="24" customHeight="1">
      <c r="A13" s="1303" t="s">
        <v>2156</v>
      </c>
      <c r="B13" s="1303">
        <f ca="1">IF(C13&lt;B2,"已过期",1120020033)</f>
        <v>1120020033</v>
      </c>
      <c r="C13" s="2344">
        <v>45375</v>
      </c>
      <c r="D13" s="2345" t="str">
        <f t="shared" ca="1" si="0"/>
        <v>刘敬东（注册号：1120020033）</v>
      </c>
      <c r="E13" s="2346" t="s">
        <v>2156</v>
      </c>
      <c r="F13" s="1303">
        <f ca="1">IF(G13&lt;B2,"已过期",2000110137)</f>
        <v>2000110137</v>
      </c>
      <c r="G13" s="2347">
        <v>46387</v>
      </c>
      <c r="H13" s="2348" t="str">
        <f t="shared" ca="1" si="1"/>
        <v>刘敬东（注册号：2000110137）</v>
      </c>
    </row>
    <row r="14" spans="1:8" ht="24" customHeight="1">
      <c r="A14" s="1303" t="s">
        <v>2157</v>
      </c>
      <c r="B14" s="1303" t="str">
        <f ca="1">IF(C14&lt;B2,"已过期",1119980106)</f>
        <v>已过期</v>
      </c>
      <c r="C14" s="2349">
        <v>44969</v>
      </c>
      <c r="D14" s="2345" t="str">
        <f t="shared" ca="1" si="0"/>
        <v>刘俊财（注册号：已过期）</v>
      </c>
      <c r="E14" s="2346" t="s">
        <v>2157</v>
      </c>
      <c r="F14" s="1303">
        <f ca="1">IF(G14&lt;B2,"已过期",96010063)</f>
        <v>96010063</v>
      </c>
      <c r="G14" s="2347">
        <v>47483</v>
      </c>
      <c r="H14" s="2348" t="str">
        <f t="shared" ca="1" si="1"/>
        <v>刘俊财（注册号：96010063）</v>
      </c>
    </row>
    <row r="15" spans="1:8" ht="24" customHeight="1">
      <c r="A15" s="1303" t="s">
        <v>2439</v>
      </c>
      <c r="B15" s="1303">
        <v>1120210056</v>
      </c>
      <c r="C15" s="2349">
        <v>45410</v>
      </c>
      <c r="D15" s="2345" t="str">
        <f t="shared" si="0"/>
        <v>宁小鳗（注册号：1120210056）</v>
      </c>
      <c r="E15" s="2346" t="s">
        <v>2158</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09" t="s">
        <v>2159</v>
      </c>
      <c r="B17" s="3509"/>
      <c r="C17" s="3509"/>
      <c r="D17" s="3509"/>
      <c r="E17" s="3509"/>
      <c r="F17" s="3509"/>
      <c r="G17" s="3509"/>
      <c r="H17" s="3509"/>
    </row>
    <row r="18" spans="1:8" ht="24" customHeight="1">
      <c r="A18" s="3510" t="s">
        <v>2160</v>
      </c>
      <c r="B18" s="3510"/>
      <c r="C18" s="3510"/>
      <c r="D18" s="2342"/>
      <c r="E18" s="3511" t="s">
        <v>2161</v>
      </c>
      <c r="F18" s="3510"/>
      <c r="G18" s="3510"/>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2440</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7" priority="53">
      <formula>AND($C4-TODAY()&lt;30,TODAY()&lt;$C4)</formula>
    </cfRule>
  </conditionalFormatting>
  <conditionalFormatting sqref="C20:D20">
    <cfRule type="expression" dxfId="236" priority="52">
      <formula>AND($C20-TODAY()&lt;30,TODAY()&lt;$C20)</formula>
    </cfRule>
  </conditionalFormatting>
  <conditionalFormatting sqref="C20:D20 G4 C4:D5 C13:D13">
    <cfRule type="cellIs" dxfId="235" priority="54" stopIfTrue="1" operator="lessThan">
      <formula>$B$2</formula>
    </cfRule>
  </conditionalFormatting>
  <conditionalFormatting sqref="G5 G7 G9">
    <cfRule type="cellIs" dxfId="234" priority="51" stopIfTrue="1" operator="lessThan">
      <formula>$B$2</formula>
    </cfRule>
  </conditionalFormatting>
  <conditionalFormatting sqref="C6:D6 D14 D16">
    <cfRule type="expression" dxfId="233" priority="49">
      <formula>AND($C6-TODAY()&lt;30,TODAY()&lt;$C6)</formula>
    </cfRule>
  </conditionalFormatting>
  <conditionalFormatting sqref="G6 G8 G10 C6:D6 D7:D12 D14 D16">
    <cfRule type="cellIs" dxfId="232" priority="50" stopIfTrue="1" operator="lessThan">
      <formula>$B$2</formula>
    </cfRule>
  </conditionalFormatting>
  <conditionalFormatting sqref="D12">
    <cfRule type="expression" dxfId="231" priority="47">
      <formula>AND($C12-TODAY()&lt;30,TODAY()&lt;$C12)</formula>
    </cfRule>
  </conditionalFormatting>
  <conditionalFormatting sqref="D12">
    <cfRule type="cellIs" dxfId="230" priority="48" stopIfTrue="1" operator="lessThan">
      <formula>$B$2</formula>
    </cfRule>
  </conditionalFormatting>
  <conditionalFormatting sqref="C13:D13">
    <cfRule type="expression" dxfId="229" priority="45">
      <formula>AND($C13-TODAY()&lt;30,TODAY()&lt;$C13)</formula>
    </cfRule>
  </conditionalFormatting>
  <conditionalFormatting sqref="C13:D13">
    <cfRule type="cellIs" dxfId="228" priority="46" stopIfTrue="1" operator="lessThan">
      <formula>$B$2</formula>
    </cfRule>
  </conditionalFormatting>
  <conditionalFormatting sqref="D14">
    <cfRule type="expression" dxfId="227" priority="43">
      <formula>AND($C14-TODAY()&lt;30,TODAY()&lt;$C14)</formula>
    </cfRule>
  </conditionalFormatting>
  <conditionalFormatting sqref="D14">
    <cfRule type="cellIs" dxfId="226" priority="44" stopIfTrue="1" operator="lessThan">
      <formula>$B$2</formula>
    </cfRule>
  </conditionalFormatting>
  <conditionalFormatting sqref="G13">
    <cfRule type="cellIs" dxfId="225" priority="42" stopIfTrue="1" operator="lessThan">
      <formula>$B$2</formula>
    </cfRule>
  </conditionalFormatting>
  <conditionalFormatting sqref="B4:B11 F4:F11 B13 F13:F14">
    <cfRule type="cellIs" dxfId="224" priority="41" stopIfTrue="1" operator="equal">
      <formula>"已过期"</formula>
    </cfRule>
  </conditionalFormatting>
  <conditionalFormatting sqref="C7">
    <cfRule type="cellIs" dxfId="223" priority="38" stopIfTrue="1" operator="lessThan">
      <formula>$B$2</formula>
    </cfRule>
  </conditionalFormatting>
  <conditionalFormatting sqref="C7">
    <cfRule type="expression" dxfId="222" priority="37">
      <formula>AND($C7-TODAY()&lt;30,TODAY()&lt;$C7)</formula>
    </cfRule>
  </conditionalFormatting>
  <conditionalFormatting sqref="C8">
    <cfRule type="expression" dxfId="221" priority="35">
      <formula>AND($C8-TODAY()&lt;30,TODAY()&lt;$C8)</formula>
    </cfRule>
  </conditionalFormatting>
  <conditionalFormatting sqref="C8">
    <cfRule type="cellIs" dxfId="220" priority="36" stopIfTrue="1" operator="lessThan">
      <formula>$B$2</formula>
    </cfRule>
  </conditionalFormatting>
  <conditionalFormatting sqref="C11">
    <cfRule type="expression" dxfId="219" priority="33">
      <formula>AND($C11-TODAY()&lt;30,TODAY()&lt;$C11)</formula>
    </cfRule>
  </conditionalFormatting>
  <conditionalFormatting sqref="C11">
    <cfRule type="cellIs" dxfId="218" priority="34" stopIfTrue="1" operator="lessThan">
      <formula>$B$2</formula>
    </cfRule>
  </conditionalFormatting>
  <conditionalFormatting sqref="A16:C16">
    <cfRule type="cellIs" dxfId="217" priority="32" stopIfTrue="1" operator="equal">
      <formula>"已过期"</formula>
    </cfRule>
  </conditionalFormatting>
  <conditionalFormatting sqref="E16:G16">
    <cfRule type="cellIs" dxfId="216" priority="31" stopIfTrue="1" operator="equal">
      <formula>"已过期"</formula>
    </cfRule>
  </conditionalFormatting>
  <conditionalFormatting sqref="G11">
    <cfRule type="cellIs" dxfId="215" priority="30" stopIfTrue="1" operator="lessThan">
      <formula>$B$2</formula>
    </cfRule>
  </conditionalFormatting>
  <conditionalFormatting sqref="F12">
    <cfRule type="cellIs" dxfId="214" priority="29" stopIfTrue="1" operator="equal">
      <formula>"已过期"</formula>
    </cfRule>
  </conditionalFormatting>
  <conditionalFormatting sqref="G12">
    <cfRule type="cellIs" dxfId="213" priority="28" stopIfTrue="1" operator="lessThan">
      <formula>$B$2</formula>
    </cfRule>
  </conditionalFormatting>
  <conditionalFormatting sqref="C12">
    <cfRule type="cellIs" dxfId="212" priority="27" stopIfTrue="1" operator="lessThan">
      <formula>$B$2</formula>
    </cfRule>
  </conditionalFormatting>
  <conditionalFormatting sqref="C12">
    <cfRule type="expression" dxfId="211" priority="25">
      <formula>AND($C12-TODAY()&lt;30,TODAY()&lt;$C12)</formula>
    </cfRule>
  </conditionalFormatting>
  <conditionalFormatting sqref="C12">
    <cfRule type="cellIs" dxfId="210" priority="26" stopIfTrue="1" operator="lessThan">
      <formula>$B$2</formula>
    </cfRule>
  </conditionalFormatting>
  <conditionalFormatting sqref="B12">
    <cfRule type="cellIs" dxfId="209" priority="24" stopIfTrue="1" operator="equal">
      <formula>"已过期"</formula>
    </cfRule>
  </conditionalFormatting>
  <conditionalFormatting sqref="C9:C10">
    <cfRule type="expression" dxfId="208" priority="22">
      <formula>AND($C9-TODAY()&lt;30,TODAY()&lt;$C9)</formula>
    </cfRule>
  </conditionalFormatting>
  <conditionalFormatting sqref="C9:C10">
    <cfRule type="cellIs" dxfId="207" priority="23" stopIfTrue="1" operator="lessThan">
      <formula>$B$2</formula>
    </cfRule>
  </conditionalFormatting>
  <conditionalFormatting sqref="G21">
    <cfRule type="expression" dxfId="206" priority="20" stopIfTrue="1">
      <formula>AND(#REF!-TODAY()&lt;30,TODAY()&lt;#REF!)</formula>
    </cfRule>
  </conditionalFormatting>
  <conditionalFormatting sqref="G21">
    <cfRule type="cellIs" dxfId="205" priority="21" stopIfTrue="1" operator="lessThan">
      <formula>$B$2</formula>
    </cfRule>
  </conditionalFormatting>
  <conditionalFormatting sqref="C14">
    <cfRule type="expression" dxfId="204" priority="18">
      <formula>AND($C14-TODAY()&lt;30,TODAY()&lt;$C14)</formula>
    </cfRule>
  </conditionalFormatting>
  <conditionalFormatting sqref="C14">
    <cfRule type="cellIs" dxfId="203" priority="19" stopIfTrue="1" operator="lessThan">
      <formula>$B$2</formula>
    </cfRule>
  </conditionalFormatting>
  <conditionalFormatting sqref="C14">
    <cfRule type="expression" dxfId="202" priority="16">
      <formula>AND($C14-TODAY()&lt;30,TODAY()&lt;$C14)</formula>
    </cfRule>
  </conditionalFormatting>
  <conditionalFormatting sqref="C14">
    <cfRule type="cellIs" dxfId="201" priority="17" stopIfTrue="1" operator="lessThan">
      <formula>$B$2</formula>
    </cfRule>
  </conditionalFormatting>
  <conditionalFormatting sqref="B14">
    <cfRule type="cellIs" dxfId="200" priority="15" stopIfTrue="1" operator="equal">
      <formula>"已过期"</formula>
    </cfRule>
  </conditionalFormatting>
  <conditionalFormatting sqref="G14">
    <cfRule type="cellIs" dxfId="199" priority="14" stopIfTrue="1" operator="lessThan">
      <formula>$B$2</formula>
    </cfRule>
  </conditionalFormatting>
  <conditionalFormatting sqref="D15">
    <cfRule type="expression" dxfId="198" priority="12">
      <formula>AND($C15-TODAY()&lt;30,TODAY()&lt;$C15)</formula>
    </cfRule>
  </conditionalFormatting>
  <conditionalFormatting sqref="D15">
    <cfRule type="cellIs" dxfId="197" priority="13" stopIfTrue="1" operator="lessThan">
      <formula>$B$2</formula>
    </cfRule>
  </conditionalFormatting>
  <conditionalFormatting sqref="D15">
    <cfRule type="expression" dxfId="196" priority="10">
      <formula>AND($C15-TODAY()&lt;30,TODAY()&lt;$C15)</formula>
    </cfRule>
  </conditionalFormatting>
  <conditionalFormatting sqref="D15">
    <cfRule type="cellIs" dxfId="195" priority="11" stopIfTrue="1" operator="lessThan">
      <formula>$B$2</formula>
    </cfRule>
  </conditionalFormatting>
  <conditionalFormatting sqref="F15">
    <cfRule type="cellIs" dxfId="194" priority="9" stopIfTrue="1" operator="equal">
      <formula>"已过期"</formula>
    </cfRule>
  </conditionalFormatting>
  <conditionalFormatting sqref="C15">
    <cfRule type="expression" dxfId="193" priority="7">
      <formula>AND($C15-TODAY()&lt;30,TODAY()&lt;$C15)</formula>
    </cfRule>
  </conditionalFormatting>
  <conditionalFormatting sqref="C15">
    <cfRule type="cellIs" dxfId="192" priority="8" stopIfTrue="1" operator="lessThan">
      <formula>$B$2</formula>
    </cfRule>
  </conditionalFormatting>
  <conditionalFormatting sqref="C15">
    <cfRule type="expression" dxfId="191" priority="5">
      <formula>AND($C15-TODAY()&lt;30,TODAY()&lt;$C15)</formula>
    </cfRule>
  </conditionalFormatting>
  <conditionalFormatting sqref="C15">
    <cfRule type="cellIs" dxfId="190" priority="6" stopIfTrue="1" operator="lessThan">
      <formula>$B$2</formula>
    </cfRule>
  </conditionalFormatting>
  <conditionalFormatting sqref="B15">
    <cfRule type="cellIs" dxfId="189" priority="4" stopIfTrue="1" operator="equal">
      <formula>"已过期"</formula>
    </cfRule>
  </conditionalFormatting>
  <conditionalFormatting sqref="G15">
    <cfRule type="cellIs" dxfId="188" priority="3" stopIfTrue="1" operator="lessThan">
      <formula>$B$2</formula>
    </cfRule>
  </conditionalFormatting>
  <conditionalFormatting sqref="G20">
    <cfRule type="expression" dxfId="187" priority="1" stopIfTrue="1">
      <formula>AND(#REF!-TODAY()&lt;30,TODAY()&lt;#REF!)</formula>
    </cfRule>
  </conditionalFormatting>
  <conditionalFormatting sqref="G20">
    <cfRule type="cellIs" dxfId="186"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32" sqref="H32"/>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3359</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3345</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3346</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3347</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3348</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3349</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3350</v>
      </c>
    </row>
    <row r="8" spans="1:23">
      <c r="A8" s="1545" t="s">
        <v>1026</v>
      </c>
      <c r="B8" s="1545" t="s">
        <v>1027</v>
      </c>
      <c r="C8" s="1546" t="s">
        <v>319</v>
      </c>
      <c r="F8" s="1547" t="s">
        <v>1028</v>
      </c>
      <c r="H8" s="1547" t="s">
        <v>2579</v>
      </c>
      <c r="I8" s="1547" t="s">
        <v>3351</v>
      </c>
    </row>
    <row r="9" spans="1:23">
      <c r="A9" s="1545" t="s">
        <v>1029</v>
      </c>
      <c r="B9" s="1545" t="s">
        <v>1030</v>
      </c>
      <c r="C9" s="1546" t="s">
        <v>320</v>
      </c>
      <c r="F9" s="1547" t="s">
        <v>1031</v>
      </c>
      <c r="H9" s="1547"/>
      <c r="I9" s="1550" t="s">
        <v>3352</v>
      </c>
    </row>
    <row r="10" spans="1:23">
      <c r="A10" s="1545" t="s">
        <v>1032</v>
      </c>
      <c r="B10" s="1545" t="s">
        <v>1033</v>
      </c>
      <c r="C10" s="1546" t="s">
        <v>321</v>
      </c>
      <c r="F10" s="1547" t="s">
        <v>2580</v>
      </c>
      <c r="I10" s="1550" t="s">
        <v>3353</v>
      </c>
    </row>
    <row r="11" spans="1:23">
      <c r="A11" s="1545" t="s">
        <v>1034</v>
      </c>
      <c r="B11" s="1545" t="s">
        <v>1035</v>
      </c>
      <c r="C11" s="1546" t="s">
        <v>322</v>
      </c>
      <c r="F11" s="1547" t="s">
        <v>13</v>
      </c>
      <c r="I11" s="1550" t="s">
        <v>3354</v>
      </c>
    </row>
    <row r="12" spans="1:23">
      <c r="A12" s="1545" t="s">
        <v>1036</v>
      </c>
      <c r="B12" s="1545" t="s">
        <v>1037</v>
      </c>
      <c r="C12" s="1546" t="s">
        <v>323</v>
      </c>
      <c r="I12" s="1550" t="s">
        <v>3355</v>
      </c>
    </row>
    <row r="13" spans="1:23">
      <c r="A13" s="1545" t="s">
        <v>1038</v>
      </c>
      <c r="B13" s="1545" t="s">
        <v>1039</v>
      </c>
      <c r="C13" s="1546" t="s">
        <v>324</v>
      </c>
      <c r="I13" s="1550" t="s">
        <v>3356</v>
      </c>
    </row>
    <row r="14" spans="1:23">
      <c r="A14" s="1545" t="s">
        <v>1040</v>
      </c>
      <c r="B14" s="1545" t="s">
        <v>1041</v>
      </c>
      <c r="C14" s="1547" t="s">
        <v>13</v>
      </c>
      <c r="I14" s="1550" t="s">
        <v>3357</v>
      </c>
    </row>
    <row r="15" spans="1:23">
      <c r="A15" s="1545" t="s">
        <v>1042</v>
      </c>
      <c r="B15" s="1545" t="s">
        <v>1043</v>
      </c>
      <c r="C15" s="1546"/>
      <c r="I15" s="1550" t="s">
        <v>3358</v>
      </c>
    </row>
    <row r="16" spans="1:23">
      <c r="A16" s="1545" t="s">
        <v>1044</v>
      </c>
      <c r="B16" s="1545" t="s">
        <v>312</v>
      </c>
      <c r="C16" s="1546"/>
    </row>
    <row r="17" spans="1:3">
      <c r="A17" s="1545" t="s">
        <v>1045</v>
      </c>
      <c r="B17" s="1545" t="s">
        <v>2292</v>
      </c>
      <c r="C17" s="1546"/>
    </row>
    <row r="18" spans="1:3">
      <c r="A18" s="1545" t="s">
        <v>1046</v>
      </c>
      <c r="B18" s="1545" t="s">
        <v>2435</v>
      </c>
      <c r="C18" s="1546"/>
    </row>
    <row r="19" spans="1:3">
      <c r="A19" s="1545" t="s">
        <v>1047</v>
      </c>
      <c r="B19" s="1548" t="s">
        <v>3419</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12"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2"/>
      <c r="B54" s="1553" t="s">
        <v>385</v>
      </c>
      <c r="C54" s="1550" t="s">
        <v>583</v>
      </c>
    </row>
    <row r="55" spans="1:4">
      <c r="A55" s="3512"/>
      <c r="B55" s="1553" t="s">
        <v>386</v>
      </c>
      <c r="C55" s="1550" t="s">
        <v>584</v>
      </c>
    </row>
    <row r="56" spans="1:4">
      <c r="A56" s="3512"/>
      <c r="B56" s="1553" t="s">
        <v>387</v>
      </c>
      <c r="C56" s="1550" t="s">
        <v>588</v>
      </c>
    </row>
    <row r="57" spans="1:4">
      <c r="A57" s="3512"/>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2502</v>
      </c>
      <c r="B1" s="3013"/>
      <c r="C1" s="3013"/>
      <c r="D1" s="3013"/>
      <c r="E1" s="3013"/>
      <c r="F1" s="3014"/>
      <c r="I1" s="3438" t="s">
        <v>2595</v>
      </c>
      <c r="J1" s="3226"/>
      <c r="K1" s="3226"/>
      <c r="L1" s="3226"/>
      <c r="M1" s="3226"/>
      <c r="N1" s="3439"/>
      <c r="O1" s="3439"/>
      <c r="P1" s="3439"/>
      <c r="Q1" s="3439"/>
      <c r="R1" s="3439"/>
    </row>
    <row r="2" spans="1:18">
      <c r="A2" s="3016"/>
      <c r="B2" s="3017"/>
      <c r="C2" s="3017"/>
      <c r="D2" s="3017"/>
      <c r="E2" s="3017"/>
      <c r="F2" s="3018"/>
      <c r="I2" s="3513" t="s">
        <v>2582</v>
      </c>
      <c r="J2" s="3513"/>
      <c r="K2" s="3513"/>
      <c r="L2" s="3513"/>
      <c r="M2" s="3513"/>
      <c r="N2" s="3513"/>
      <c r="O2" s="3513"/>
      <c r="P2" s="3513"/>
      <c r="Q2" s="3513"/>
      <c r="R2" s="3513"/>
    </row>
    <row r="3" spans="1:18">
      <c r="A3" s="3019" t="s">
        <v>2503</v>
      </c>
      <c r="B3" s="3020">
        <f>项目基本情况!D3</f>
        <v>44993</v>
      </c>
      <c r="C3" s="3022"/>
      <c r="D3" s="3022"/>
      <c r="E3" s="3022"/>
      <c r="F3" s="3018"/>
      <c r="I3" s="3440"/>
      <c r="J3" s="3440" t="s">
        <v>2586</v>
      </c>
      <c r="K3" s="3440" t="s">
        <v>2587</v>
      </c>
      <c r="L3" s="3440" t="s">
        <v>2588</v>
      </c>
      <c r="M3" s="3440" t="s">
        <v>2589</v>
      </c>
      <c r="N3" s="3441" t="s">
        <v>2590</v>
      </c>
      <c r="O3" s="3441" t="s">
        <v>2591</v>
      </c>
      <c r="P3" s="3441" t="s">
        <v>2592</v>
      </c>
      <c r="Q3" s="3441" t="s">
        <v>2593</v>
      </c>
      <c r="R3" s="3441" t="s">
        <v>2594</v>
      </c>
    </row>
    <row r="4" spans="1:18">
      <c r="A4" s="3019" t="s">
        <v>2504</v>
      </c>
      <c r="B4" s="3022" t="s">
        <v>2505</v>
      </c>
      <c r="C4" s="3022" t="s">
        <v>2506</v>
      </c>
      <c r="D4" s="3022" t="s">
        <v>2507</v>
      </c>
      <c r="E4" s="3022" t="s">
        <v>2508</v>
      </c>
      <c r="F4" s="3018"/>
      <c r="I4" s="3440" t="s">
        <v>2583</v>
      </c>
      <c r="J4" s="3440">
        <v>80</v>
      </c>
      <c r="K4" s="3440">
        <v>70</v>
      </c>
      <c r="L4" s="3440">
        <v>20</v>
      </c>
      <c r="M4" s="3440">
        <v>30</v>
      </c>
      <c r="N4" s="3022">
        <v>45</v>
      </c>
      <c r="O4" s="3022">
        <v>60</v>
      </c>
      <c r="P4" s="3022">
        <v>50</v>
      </c>
      <c r="Q4" s="3022">
        <v>20</v>
      </c>
      <c r="R4" s="3022">
        <v>375</v>
      </c>
    </row>
    <row r="5" spans="1:18">
      <c r="A5" s="3023">
        <v>40</v>
      </c>
      <c r="B5" s="3020">
        <v>46375</v>
      </c>
      <c r="C5" s="3022">
        <f>ROUNDDOWN(MIN((B5-B3)/365,A5),2)</f>
        <v>3.78</v>
      </c>
      <c r="D5" s="3024">
        <f>IF(ISERROR(ROUND(POWER(1+E5,A5-C5)*(POWER(1+E5,C5)-1)/(POWER(1+E5,A5)-1),3)),0,ROUND(POWER(1+E5,A5-C5)*(POWER(1+E5,C5)-1)/(POWER(1+E5,A5)-1),4))</f>
        <v>0.17399999999999999</v>
      </c>
      <c r="E5" s="3025">
        <v>0.04</v>
      </c>
      <c r="F5" s="3018"/>
      <c r="I5" s="3440" t="s">
        <v>2584</v>
      </c>
      <c r="J5" s="3440">
        <v>70</v>
      </c>
      <c r="K5" s="3440">
        <v>60</v>
      </c>
      <c r="L5" s="3440">
        <v>15</v>
      </c>
      <c r="M5" s="3440">
        <v>25</v>
      </c>
      <c r="N5" s="3022">
        <v>40</v>
      </c>
      <c r="O5" s="3022">
        <v>50</v>
      </c>
      <c r="P5" s="3022">
        <v>40</v>
      </c>
      <c r="Q5" s="3022">
        <v>15</v>
      </c>
      <c r="R5" s="3022">
        <v>315</v>
      </c>
    </row>
    <row r="6" spans="1:18">
      <c r="A6" s="3023">
        <v>50</v>
      </c>
      <c r="B6" s="3020">
        <v>50028</v>
      </c>
      <c r="C6" s="3022">
        <f>ROUNDDOWN(MIN((B6-B3)/365,A6),2)</f>
        <v>13.79</v>
      </c>
      <c r="D6" s="3024">
        <f>IF(ISERROR(ROUND(POWER(1+E6,A6-C6)*(POWER(1+E6,C6)-1)/(POWER(1+E6,A6)-1),3)),0,ROUND(POWER(1+E6,A6-C6)*(POWER(1+E6,C6)-1)/(POWER(1+E6,A6)-1),4))</f>
        <v>0.48620000000000002</v>
      </c>
      <c r="E6" s="3025">
        <v>0.04</v>
      </c>
      <c r="F6" s="3018"/>
      <c r="I6" s="3440" t="s">
        <v>2585</v>
      </c>
      <c r="J6" s="3440">
        <v>60</v>
      </c>
      <c r="K6" s="3440">
        <v>50</v>
      </c>
      <c r="L6" s="3440">
        <v>10</v>
      </c>
      <c r="M6" s="3440">
        <v>20</v>
      </c>
      <c r="N6" s="3022">
        <v>35</v>
      </c>
      <c r="O6" s="3022">
        <v>40</v>
      </c>
      <c r="P6" s="3022">
        <v>30</v>
      </c>
      <c r="Q6" s="3022">
        <v>10</v>
      </c>
      <c r="R6" s="3022">
        <v>255</v>
      </c>
    </row>
    <row r="7" spans="1:18">
      <c r="A7" s="3023">
        <v>70</v>
      </c>
      <c r="B7" s="3020">
        <v>57333</v>
      </c>
      <c r="C7" s="3022">
        <f>ROUNDDOWN(MIN((B7-B3)/365,A7),2)</f>
        <v>33.799999999999997</v>
      </c>
      <c r="D7" s="3024">
        <f>IF(ISERROR(ROUND(POWER(1+E7,A7-C7)*(POWER(1+E7,C7)-1)/(POWER(1+E7,A7)-1),3)),0,ROUND(POWER(1+E7,A7-C7)*(POWER(1+E7,C7)-1)/(POWER(1+E7,A7)-1),4))</f>
        <v>0.78480000000000005</v>
      </c>
      <c r="E7" s="3025">
        <v>0.04</v>
      </c>
      <c r="F7" s="3018"/>
    </row>
    <row r="8" spans="1:18">
      <c r="A8" s="3016"/>
      <c r="B8" s="3017"/>
      <c r="C8" s="3017"/>
      <c r="D8" s="3017"/>
      <c r="E8" s="3017"/>
      <c r="F8" s="3018"/>
    </row>
    <row r="9" spans="1:18">
      <c r="A9" s="3019" t="s">
        <v>2509</v>
      </c>
      <c r="B9" s="3022"/>
      <c r="C9" s="3022"/>
      <c r="D9" s="3022"/>
      <c r="E9" s="3022"/>
      <c r="F9" s="3026"/>
    </row>
    <row r="10" spans="1:18">
      <c r="A10" s="3019" t="s">
        <v>2510</v>
      </c>
      <c r="B10" s="3022"/>
      <c r="C10" s="3022"/>
      <c r="D10" s="3022" t="s">
        <v>2508</v>
      </c>
      <c r="E10" s="3022"/>
      <c r="F10" s="3026" t="s">
        <v>2507</v>
      </c>
    </row>
    <row r="11" spans="1:18">
      <c r="A11" s="3019" t="s">
        <v>2511</v>
      </c>
      <c r="B11" s="3027">
        <v>70</v>
      </c>
      <c r="C11" s="3022" t="s">
        <v>2512</v>
      </c>
      <c r="D11" s="3028">
        <v>4.4999999999999998E-2</v>
      </c>
      <c r="E11" s="3022" t="s">
        <v>2513</v>
      </c>
      <c r="F11" s="3029">
        <f>ROUND(1-(1/(POWER(1+D11,B11))),4)</f>
        <v>0.95409999999999995</v>
      </c>
    </row>
    <row r="12" spans="1:18">
      <c r="A12" s="3019" t="s">
        <v>2514</v>
      </c>
      <c r="B12" s="3027">
        <v>40</v>
      </c>
      <c r="C12" s="3022" t="s">
        <v>2515</v>
      </c>
      <c r="D12" s="3028">
        <v>4.4999999999999998E-2</v>
      </c>
      <c r="E12" s="3022" t="s">
        <v>2516</v>
      </c>
      <c r="F12" s="3029">
        <f>ROUND(1-(1/(POWER(1+D12,B12))),4)</f>
        <v>0.82809999999999995</v>
      </c>
    </row>
    <row r="13" spans="1:18">
      <c r="A13" s="3019" t="s">
        <v>2517</v>
      </c>
      <c r="B13" s="3022"/>
      <c r="C13" s="3022"/>
      <c r="D13" s="3017"/>
      <c r="E13" s="3017"/>
      <c r="F13" s="3018"/>
    </row>
    <row r="14" spans="1:18">
      <c r="A14" s="3019" t="s">
        <v>2518</v>
      </c>
      <c r="B14" s="3027">
        <v>5000</v>
      </c>
      <c r="C14" s="3021"/>
      <c r="D14" s="3017"/>
      <c r="E14" s="3017"/>
      <c r="F14" s="3018"/>
    </row>
    <row r="15" spans="1:18">
      <c r="A15" s="3019" t="s">
        <v>2519</v>
      </c>
      <c r="B15" s="3022">
        <f>ROUND(B14*F12/F11,2)</f>
        <v>4339.6899999999996</v>
      </c>
      <c r="C15" s="3022">
        <f>ROUND(F12/F11,4)</f>
        <v>0.8679</v>
      </c>
      <c r="D15" s="3017"/>
      <c r="E15" s="3017"/>
      <c r="F15" s="3018"/>
    </row>
    <row r="16" spans="1:18">
      <c r="A16" s="3019" t="s">
        <v>2520</v>
      </c>
      <c r="B16" s="3022"/>
      <c r="C16" s="3022"/>
      <c r="D16" s="3017"/>
      <c r="E16" s="3017"/>
      <c r="F16" s="3018"/>
    </row>
    <row r="17" spans="1:13">
      <c r="A17" s="3019" t="s">
        <v>2519</v>
      </c>
      <c r="B17" s="3028">
        <v>4810</v>
      </c>
      <c r="C17" s="3021"/>
      <c r="D17" s="3017"/>
      <c r="E17" s="3017"/>
      <c r="F17" s="3018"/>
    </row>
    <row r="18" spans="1:13" ht="14.25" thickBot="1">
      <c r="A18" s="3030" t="s">
        <v>2518</v>
      </c>
      <c r="B18" s="3031">
        <f>ROUND(B17*F11/F12,2)</f>
        <v>5541.87</v>
      </c>
      <c r="C18" s="3031">
        <f>ROUND(F11/F12,4)</f>
        <v>1.1521999999999999</v>
      </c>
      <c r="D18" s="3032"/>
      <c r="E18" s="3032"/>
      <c r="F18" s="3033"/>
    </row>
    <row r="19" spans="1:13" ht="14.25" thickBot="1"/>
    <row r="20" spans="1:13" s="3068" customFormat="1" ht="14.25" thickTop="1">
      <c r="A20" s="3065" t="s">
        <v>2521</v>
      </c>
      <c r="B20" s="3066"/>
      <c r="C20" s="3066"/>
      <c r="D20" s="3066"/>
      <c r="E20" s="3066"/>
      <c r="F20" s="3066"/>
      <c r="G20" s="3067"/>
      <c r="I20" s="3069" t="s">
        <v>2566</v>
      </c>
      <c r="J20" s="3069" t="s">
        <v>2571</v>
      </c>
      <c r="K20" s="3069"/>
      <c r="L20" s="3069"/>
      <c r="M20" s="3069"/>
    </row>
    <row r="21" spans="1:13">
      <c r="A21" s="3034"/>
      <c r="B21" s="3035" t="s">
        <v>2522</v>
      </c>
      <c r="C21" s="3035" t="s">
        <v>2523</v>
      </c>
      <c r="D21" s="3035" t="s">
        <v>2524</v>
      </c>
      <c r="E21" s="3035" t="s">
        <v>2525</v>
      </c>
      <c r="F21" s="3035" t="s">
        <v>2526</v>
      </c>
      <c r="G21" s="3036" t="s">
        <v>2527</v>
      </c>
      <c r="I21" s="3057">
        <v>5</v>
      </c>
      <c r="J21" s="3057">
        <v>54.2</v>
      </c>
    </row>
    <row r="22" spans="1:13">
      <c r="A22" s="3034" t="s">
        <v>2528</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2529</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2569</v>
      </c>
      <c r="M23" s="3057" t="s">
        <v>2570</v>
      </c>
    </row>
    <row r="24" spans="1:13">
      <c r="A24" s="3034" t="s">
        <v>2530</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2568</v>
      </c>
      <c r="M24" s="3057">
        <v>10</v>
      </c>
    </row>
    <row r="25" spans="1:13">
      <c r="A25" s="3034" t="s">
        <v>2531</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2572</v>
      </c>
      <c r="M25" s="3057">
        <v>8</v>
      </c>
    </row>
    <row r="26" spans="1:13">
      <c r="A26" s="3039"/>
      <c r="B26" s="3040"/>
      <c r="C26" s="3040"/>
      <c r="D26" s="3040"/>
      <c r="E26" s="3040"/>
      <c r="F26" s="3040"/>
      <c r="G26" s="3041"/>
      <c r="I26" s="3057">
        <v>30</v>
      </c>
      <c r="J26" s="3057">
        <v>90.5</v>
      </c>
      <c r="K26" s="3057">
        <f t="shared" si="2"/>
        <v>4.2000000000000028</v>
      </c>
      <c r="L26" s="3057" t="s">
        <v>2573</v>
      </c>
      <c r="M26" s="3057">
        <v>5</v>
      </c>
    </row>
    <row r="27" spans="1:13">
      <c r="A27" s="3039" t="s">
        <v>2532</v>
      </c>
      <c r="B27" s="3040"/>
      <c r="C27" s="3040"/>
      <c r="D27" s="3040"/>
      <c r="E27" s="3040"/>
      <c r="F27" s="3040"/>
      <c r="G27" s="3041"/>
      <c r="I27" s="3057">
        <v>35</v>
      </c>
      <c r="J27" s="3057">
        <v>93.8</v>
      </c>
      <c r="K27" s="3057">
        <f t="shared" si="2"/>
        <v>3.2999999999999972</v>
      </c>
      <c r="L27" s="3057" t="s">
        <v>2574</v>
      </c>
      <c r="M27" s="3057">
        <v>3</v>
      </c>
    </row>
    <row r="28" spans="1:13">
      <c r="A28" s="3039" t="s">
        <v>2533</v>
      </c>
      <c r="B28" s="3040"/>
      <c r="C28" s="3040"/>
      <c r="D28" s="3040"/>
      <c r="E28" s="3040"/>
      <c r="F28" s="3040"/>
      <c r="G28" s="3041"/>
      <c r="I28" s="3057">
        <v>40</v>
      </c>
      <c r="J28" s="3057">
        <v>96.4</v>
      </c>
      <c r="K28" s="3057">
        <f t="shared" si="2"/>
        <v>2.6000000000000085</v>
      </c>
      <c r="L28" s="3057" t="s">
        <v>2575</v>
      </c>
      <c r="M28" s="3057">
        <v>2</v>
      </c>
    </row>
    <row r="29" spans="1:13">
      <c r="A29" s="3039" t="s">
        <v>2534</v>
      </c>
      <c r="B29" s="3040"/>
      <c r="C29" s="3040"/>
      <c r="D29" s="3040"/>
      <c r="E29" s="3040"/>
      <c r="F29" s="3040"/>
      <c r="G29" s="3041"/>
      <c r="I29" s="3057">
        <v>45</v>
      </c>
      <c r="J29" s="3057">
        <v>98.4</v>
      </c>
      <c r="K29" s="3057">
        <f t="shared" si="2"/>
        <v>2</v>
      </c>
    </row>
    <row r="30" spans="1:13">
      <c r="A30" s="3039" t="s">
        <v>2535</v>
      </c>
      <c r="B30" s="3040"/>
      <c r="C30" s="3040"/>
      <c r="D30" s="3040"/>
      <c r="E30" s="3040"/>
      <c r="F30" s="3040"/>
      <c r="G30" s="3041"/>
      <c r="I30" s="3057">
        <v>50</v>
      </c>
      <c r="J30" s="3057">
        <v>100</v>
      </c>
      <c r="K30" s="3057">
        <f t="shared" si="2"/>
        <v>1.5999999999999943</v>
      </c>
    </row>
    <row r="31" spans="1:13">
      <c r="A31" s="3039" t="s">
        <v>2536</v>
      </c>
      <c r="B31" s="3040"/>
      <c r="C31" s="3040"/>
      <c r="D31" s="3040"/>
      <c r="E31" s="3040"/>
      <c r="F31" s="3040"/>
      <c r="G31" s="3041"/>
      <c r="I31" s="3057" t="s">
        <v>2567</v>
      </c>
    </row>
    <row r="32" spans="1:13">
      <c r="A32" s="3039" t="s">
        <v>2537</v>
      </c>
      <c r="B32" s="3040"/>
      <c r="C32" s="3040"/>
      <c r="D32" s="3040"/>
      <c r="E32" s="3040"/>
      <c r="F32" s="3040"/>
      <c r="G32" s="3041"/>
    </row>
    <row r="33" spans="1:13">
      <c r="A33" s="3039" t="s">
        <v>2538</v>
      </c>
      <c r="B33" s="3040"/>
      <c r="C33" s="3040"/>
      <c r="D33" s="3040"/>
      <c r="E33" s="3040"/>
      <c r="F33" s="3040"/>
      <c r="G33" s="3041"/>
      <c r="I33" s="3057" t="s">
        <v>2566</v>
      </c>
      <c r="J33" s="3057" t="s">
        <v>2576</v>
      </c>
    </row>
    <row r="34" spans="1:13">
      <c r="A34" s="3039" t="s">
        <v>2539</v>
      </c>
      <c r="B34" s="3040"/>
      <c r="C34" s="3040"/>
      <c r="D34" s="3040"/>
      <c r="E34" s="3040"/>
      <c r="F34" s="3040"/>
      <c r="G34" s="3041"/>
      <c r="I34" s="3057">
        <v>5</v>
      </c>
      <c r="J34" s="3057">
        <v>55.1</v>
      </c>
    </row>
    <row r="35" spans="1:13">
      <c r="A35" s="3039" t="s">
        <v>2540</v>
      </c>
      <c r="B35" s="3040"/>
      <c r="C35" s="3040"/>
      <c r="D35" s="3040"/>
      <c r="E35" s="3040"/>
      <c r="F35" s="3040"/>
      <c r="G35" s="3041"/>
      <c r="I35" s="3057">
        <v>10</v>
      </c>
      <c r="J35" s="3057">
        <v>67</v>
      </c>
      <c r="K35" s="3057">
        <f>J35-J34</f>
        <v>11.899999999999999</v>
      </c>
    </row>
    <row r="36" spans="1:13">
      <c r="A36" s="3039" t="s">
        <v>2541</v>
      </c>
      <c r="B36" s="3040"/>
      <c r="C36" s="3040"/>
      <c r="D36" s="3040"/>
      <c r="E36" s="3040"/>
      <c r="F36" s="3040"/>
      <c r="G36" s="3041"/>
      <c r="I36" s="3057">
        <v>15</v>
      </c>
      <c r="J36" s="3057">
        <v>76.3</v>
      </c>
      <c r="K36" s="3057">
        <f t="shared" ref="K36:K41" si="3">J36-J35</f>
        <v>9.2999999999999972</v>
      </c>
      <c r="L36" s="3057" t="s">
        <v>2569</v>
      </c>
      <c r="M36" s="3057" t="s">
        <v>2570</v>
      </c>
    </row>
    <row r="37" spans="1:13">
      <c r="A37" s="3039" t="s">
        <v>2542</v>
      </c>
      <c r="B37" s="3040"/>
      <c r="C37" s="3040"/>
      <c r="D37" s="3040"/>
      <c r="E37" s="3040"/>
      <c r="F37" s="3040"/>
      <c r="G37" s="3041"/>
      <c r="I37" s="3057">
        <v>20</v>
      </c>
      <c r="J37" s="3057">
        <v>83.6</v>
      </c>
      <c r="K37" s="3057">
        <f t="shared" si="3"/>
        <v>7.2999999999999972</v>
      </c>
      <c r="L37" s="3057" t="s">
        <v>2568</v>
      </c>
      <c r="M37" s="3057">
        <v>10</v>
      </c>
    </row>
    <row r="38" spans="1:13">
      <c r="A38" s="3039" t="s">
        <v>2543</v>
      </c>
      <c r="B38" s="3040"/>
      <c r="C38" s="3040"/>
      <c r="D38" s="3040"/>
      <c r="E38" s="3040"/>
      <c r="F38" s="3040"/>
      <c r="G38" s="3041"/>
      <c r="I38" s="3057">
        <v>25</v>
      </c>
      <c r="J38" s="3057">
        <v>89.3</v>
      </c>
      <c r="K38" s="3057">
        <f t="shared" si="3"/>
        <v>5.7000000000000028</v>
      </c>
      <c r="L38" s="3057" t="s">
        <v>2572</v>
      </c>
      <c r="M38" s="3057">
        <v>8</v>
      </c>
    </row>
    <row r="39" spans="1:13">
      <c r="A39" s="3039"/>
      <c r="B39" s="3040"/>
      <c r="C39" s="3040"/>
      <c r="D39" s="3040"/>
      <c r="E39" s="3040"/>
      <c r="F39" s="3040"/>
      <c r="G39" s="3041"/>
      <c r="I39" s="3057">
        <v>30</v>
      </c>
      <c r="J39" s="3057">
        <v>93.8</v>
      </c>
      <c r="K39" s="3057">
        <f t="shared" si="3"/>
        <v>4.5</v>
      </c>
      <c r="L39" s="3057" t="s">
        <v>2573</v>
      </c>
      <c r="M39" s="3057">
        <v>6</v>
      </c>
    </row>
    <row r="40" spans="1:13">
      <c r="A40" s="3042" t="s">
        <v>2544</v>
      </c>
      <c r="B40" s="3043"/>
      <c r="C40" s="3043"/>
      <c r="D40" s="3043"/>
      <c r="E40" s="3043"/>
      <c r="F40" s="3043"/>
      <c r="G40" s="3044"/>
      <c r="I40" s="3057">
        <v>35</v>
      </c>
      <c r="J40" s="3057">
        <v>97.2</v>
      </c>
      <c r="K40" s="3057">
        <f t="shared" si="3"/>
        <v>3.4000000000000057</v>
      </c>
      <c r="L40" s="3057" t="s">
        <v>2574</v>
      </c>
      <c r="M40" s="3057">
        <v>3</v>
      </c>
    </row>
    <row r="41" spans="1:13">
      <c r="A41" s="3045" t="s">
        <v>2545</v>
      </c>
      <c r="B41" s="3046" t="s">
        <v>2546</v>
      </c>
      <c r="C41" s="3047" t="s">
        <v>2547</v>
      </c>
      <c r="D41" s="3047" t="s">
        <v>2548</v>
      </c>
      <c r="E41" s="3048"/>
      <c r="F41" s="3049"/>
      <c r="G41" s="3050"/>
      <c r="I41" s="3057">
        <v>40</v>
      </c>
      <c r="J41" s="3057">
        <v>100</v>
      </c>
      <c r="K41" s="3057">
        <f t="shared" si="3"/>
        <v>2.7999999999999972</v>
      </c>
    </row>
    <row r="42" spans="1:13">
      <c r="A42" s="3045" t="s">
        <v>2549</v>
      </c>
      <c r="B42" s="3046" t="s">
        <v>2550</v>
      </c>
      <c r="C42" s="3047" t="s">
        <v>2551</v>
      </c>
      <c r="D42" s="3051" t="s">
        <v>2552</v>
      </c>
      <c r="E42" s="3043" t="s">
        <v>2553</v>
      </c>
      <c r="F42" s="3043"/>
      <c r="G42" s="3044"/>
    </row>
    <row r="43" spans="1:13">
      <c r="A43" s="3045" t="s">
        <v>2554</v>
      </c>
      <c r="B43" s="3046" t="s">
        <v>2555</v>
      </c>
      <c r="C43" s="3047" t="s">
        <v>2556</v>
      </c>
      <c r="D43" s="3047" t="s">
        <v>2557</v>
      </c>
      <c r="E43" s="3048" t="s">
        <v>2558</v>
      </c>
      <c r="F43" s="3049"/>
      <c r="G43" s="3050"/>
      <c r="I43" s="3057" t="s">
        <v>2566</v>
      </c>
      <c r="J43" s="3057" t="s">
        <v>2577</v>
      </c>
    </row>
    <row r="44" spans="1:13">
      <c r="A44" s="3045" t="s">
        <v>2559</v>
      </c>
      <c r="B44" s="3046" t="s">
        <v>2560</v>
      </c>
      <c r="C44" s="3047" t="s">
        <v>2561</v>
      </c>
      <c r="D44" s="3051">
        <v>0.5</v>
      </c>
      <c r="E44" s="3048" t="s">
        <v>2562</v>
      </c>
      <c r="F44" s="3049"/>
      <c r="G44" s="3050"/>
      <c r="I44" s="3057">
        <v>30</v>
      </c>
      <c r="J44" s="3057">
        <v>81.7</v>
      </c>
    </row>
    <row r="45" spans="1:13" ht="14.25" thickBot="1">
      <c r="A45" s="3052" t="s">
        <v>2563</v>
      </c>
      <c r="B45" s="3053" t="s">
        <v>2550</v>
      </c>
      <c r="C45" s="3054" t="s">
        <v>2550</v>
      </c>
      <c r="D45" s="3054" t="s">
        <v>2564</v>
      </c>
      <c r="E45" s="3055" t="s">
        <v>2565</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F24" sqref="F2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2167</v>
      </c>
      <c r="B1" s="3514" t="str">
        <f>IF(B10="北京市","北京市",C10)&amp;F10&amp;IF(结果表!G1="在建","出让国有建设用地使用权及在建建筑物",IF(结果表!G1="土地","出让国有建设用地使用权",))&amp;B9&amp;"预评估"</f>
        <v>北京市房地产抵押价值预评估</v>
      </c>
      <c r="C1" s="3515"/>
      <c r="D1" s="3515"/>
      <c r="E1" s="3515"/>
      <c r="F1" s="3515"/>
      <c r="G1" s="3515"/>
      <c r="H1" s="3515"/>
      <c r="I1" s="3516"/>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2168</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1" t="s">
        <v>2169</v>
      </c>
      <c r="B3" s="2372"/>
      <c r="C3" s="2373" t="s">
        <v>2170</v>
      </c>
      <c r="D3" s="2372">
        <v>44993</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89" t="s">
        <v>2171</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3374</v>
      </c>
      <c r="C8" s="2389"/>
      <c r="D8" s="3517" t="s">
        <v>2176</v>
      </c>
      <c r="E8" s="2390" t="s">
        <v>3400</v>
      </c>
      <c r="F8" s="2391"/>
      <c r="G8" s="2662"/>
      <c r="H8" s="2662"/>
      <c r="I8" s="2662"/>
      <c r="J8" s="2438"/>
      <c r="K8" s="2613"/>
      <c r="L8" s="2612"/>
      <c r="M8" s="2612"/>
      <c r="N8" s="2438"/>
      <c r="O8" s="2449"/>
      <c r="P8" s="2438"/>
      <c r="Q8" s="2438"/>
      <c r="R8" s="2438"/>
    </row>
    <row r="9" spans="1:30" ht="13.5" thickBot="1">
      <c r="A9" s="2392" t="s">
        <v>2177</v>
      </c>
      <c r="B9" s="2393" t="s">
        <v>3400</v>
      </c>
      <c r="C9" s="2394"/>
      <c r="D9" s="3518"/>
      <c r="E9" s="2393" t="s">
        <v>587</v>
      </c>
      <c r="F9" s="2395"/>
      <c r="G9" s="2664"/>
      <c r="H9" s="2664"/>
      <c r="I9" s="2664"/>
      <c r="J9" s="2438"/>
      <c r="K9" s="2615"/>
      <c r="L9" s="2612"/>
      <c r="M9" s="2612"/>
      <c r="N9" s="2438"/>
      <c r="O9" s="2449"/>
      <c r="P9" s="2438"/>
      <c r="Q9" s="2438"/>
      <c r="R9" s="2438"/>
    </row>
    <row r="10" spans="1:30" ht="13.5" thickTop="1">
      <c r="A10" s="2396" t="s">
        <v>2178</v>
      </c>
      <c r="B10" s="2397" t="s">
        <v>3375</v>
      </c>
      <c r="C10" s="2398"/>
      <c r="D10" s="2381"/>
      <c r="E10" s="2399" t="s">
        <v>2179</v>
      </c>
      <c r="F10" s="2665"/>
      <c r="G10" s="2666"/>
      <c r="H10" s="2667"/>
      <c r="I10" s="2668"/>
      <c r="J10" s="2438"/>
      <c r="K10" s="2615"/>
      <c r="L10" s="2612"/>
      <c r="M10" s="2612"/>
      <c r="N10" s="2438"/>
      <c r="O10" s="2449"/>
      <c r="P10" s="2438"/>
      <c r="Q10" s="2438"/>
      <c r="R10" s="2438"/>
    </row>
    <row r="11" spans="1:30">
      <c r="A11" s="2400" t="s">
        <v>2180</v>
      </c>
      <c r="B11" s="2401" t="s">
        <v>3405</v>
      </c>
      <c r="C11" s="2402"/>
      <c r="D11" s="2403"/>
      <c r="E11" s="2369"/>
      <c r="F11" s="2369"/>
      <c r="G11" s="2369"/>
      <c r="H11" s="2369"/>
      <c r="I11" s="2369"/>
      <c r="J11" s="3060"/>
      <c r="K11" s="3059"/>
      <c r="L11" s="2612"/>
      <c r="M11" s="2612"/>
      <c r="N11" s="2438"/>
      <c r="O11" s="2449"/>
      <c r="P11" s="2438"/>
      <c r="Q11" s="2438"/>
      <c r="R11" s="2438"/>
    </row>
    <row r="12" spans="1:30">
      <c r="A12" s="2404" t="s">
        <v>2181</v>
      </c>
      <c r="B12" s="322" t="s">
        <v>2182</v>
      </c>
      <c r="C12" s="2405" t="s">
        <v>2183</v>
      </c>
      <c r="D12" s="2405" t="s">
        <v>2184</v>
      </c>
      <c r="E12" s="2405" t="s">
        <v>2185</v>
      </c>
      <c r="F12" s="2405" t="s">
        <v>2186</v>
      </c>
      <c r="G12" s="2405" t="s">
        <v>2187</v>
      </c>
      <c r="H12" s="2405" t="s">
        <v>2188</v>
      </c>
      <c r="I12" s="3058" t="s">
        <v>2578</v>
      </c>
      <c r="J12" s="3061"/>
      <c r="K12" s="2612"/>
      <c r="L12" s="2612"/>
      <c r="M12" s="2438"/>
      <c r="N12" s="2449"/>
      <c r="O12" s="2438"/>
      <c r="P12" s="2438"/>
      <c r="Q12" s="2438"/>
      <c r="AD12" s="1744"/>
    </row>
    <row r="13" spans="1:30">
      <c r="A13" s="3424" t="s">
        <v>3340</v>
      </c>
      <c r="B13" s="2406" t="s">
        <v>2189</v>
      </c>
      <c r="C13" s="855"/>
      <c r="D13" s="855">
        <v>55508</v>
      </c>
      <c r="E13" s="855">
        <v>55421</v>
      </c>
      <c r="F13" s="855"/>
      <c r="G13" s="855"/>
      <c r="H13" s="855"/>
      <c r="I13" s="855">
        <v>48091</v>
      </c>
      <c r="J13" s="3449"/>
      <c r="K13" s="2612"/>
      <c r="L13" s="2612"/>
      <c r="M13" s="2438"/>
      <c r="N13" s="2449"/>
      <c r="O13" s="2438"/>
      <c r="P13" s="2438"/>
      <c r="Q13" s="2438"/>
      <c r="AD13" s="1744"/>
    </row>
    <row r="14" spans="1:30">
      <c r="A14" s="1080"/>
      <c r="B14" s="2406" t="s">
        <v>2190</v>
      </c>
      <c r="C14" s="2407"/>
      <c r="D14" s="2407">
        <v>40</v>
      </c>
      <c r="E14" s="2407">
        <v>50</v>
      </c>
      <c r="F14" s="2407"/>
      <c r="G14" s="2407"/>
      <c r="H14" s="2407"/>
      <c r="I14" s="2407"/>
      <c r="J14" s="3062"/>
      <c r="K14" s="2612"/>
      <c r="L14" s="2612"/>
      <c r="M14" s="2438"/>
      <c r="N14" s="2449"/>
      <c r="O14" s="2438"/>
      <c r="P14" s="2438"/>
      <c r="Q14" s="2438"/>
      <c r="AD14" s="1744"/>
    </row>
    <row r="15" spans="1:30">
      <c r="A15" s="319"/>
      <c r="B15" s="2408" t="s">
        <v>2191</v>
      </c>
      <c r="C15" s="2409" t="str">
        <f>IF(A13="出让",IF(C13="","",ROUNDDOWN(MIN((C13-$D$3)/365,C14),2)),C14)</f>
        <v/>
      </c>
      <c r="D15" s="2409">
        <f>IF(A13="出让",IF(D13="","",ROUNDDOWN(MIN((D13-$D$3)/365,D14),2)),D14)</f>
        <v>28.8</v>
      </c>
      <c r="E15" s="2409">
        <f>IF(A13="出让",IF(E13="","",ROUNDDOWN(MIN((E13-$D$3)/365,E14),2)),E14)</f>
        <v>28.56</v>
      </c>
      <c r="F15" s="2409" t="str">
        <f>IF(A13="出让",IF(F13="","",ROUNDDOWN(MIN((F13-$D$3)/365,F14),2)),F14)</f>
        <v/>
      </c>
      <c r="G15" s="2409" t="str">
        <f>IF(A13="出让",IF(G13="","",ROUNDDOWN(MIN((G13-$D$3)/365,G14),2)),G14)</f>
        <v/>
      </c>
      <c r="H15" s="2409" t="str">
        <f>IF(A13="出让",IF(H13="","",ROUNDDOWN(MIN((H13-$D$3)/365,H14),2)),H14)</f>
        <v/>
      </c>
      <c r="I15" s="2409">
        <f>IF(A13="出让",IF(I13="","",ROUNDDOWN(MIN((I13-$D$3)/365,I14),2)),I14)</f>
        <v>8.48</v>
      </c>
      <c r="J15" s="3063"/>
      <c r="K15" s="2450"/>
      <c r="L15" s="2450"/>
      <c r="M15" s="2508"/>
      <c r="N15" s="2450"/>
      <c r="O15" s="2508"/>
      <c r="P15" s="2438"/>
      <c r="Q15" s="2438"/>
      <c r="AD15" s="1744"/>
    </row>
    <row r="16" spans="1:30">
      <c r="A16" s="2399" t="s">
        <v>2192</v>
      </c>
      <c r="B16" s="3524"/>
      <c r="C16" s="3525"/>
      <c r="D16" s="3526"/>
      <c r="E16" s="2412" t="s">
        <v>2193</v>
      </c>
      <c r="F16" s="3527"/>
      <c r="G16" s="3528"/>
      <c r="H16" s="3528"/>
      <c r="I16" s="3529"/>
      <c r="J16" s="2438"/>
      <c r="K16" s="2616"/>
      <c r="L16" s="2450"/>
      <c r="M16" s="2450"/>
      <c r="N16" s="2508"/>
      <c r="O16" s="2450"/>
      <c r="P16" s="2508"/>
      <c r="Q16" s="2438"/>
      <c r="R16" s="2438"/>
    </row>
    <row r="17" spans="1:28">
      <c r="A17" s="312" t="s">
        <v>2194</v>
      </c>
      <c r="B17" s="301" t="s">
        <v>2195</v>
      </c>
      <c r="C17" s="8">
        <f>'数据-汇总表'!E3</f>
        <v>11661.36</v>
      </c>
      <c r="D17" s="2321" t="s">
        <v>2196</v>
      </c>
      <c r="E17" s="3530" t="s">
        <v>2197</v>
      </c>
      <c r="F17" s="3531"/>
      <c r="G17" s="3531"/>
      <c r="H17" s="3531"/>
      <c r="I17" s="3532"/>
      <c r="J17" s="2438"/>
      <c r="K17" s="2617"/>
      <c r="L17" s="2450"/>
      <c r="M17" s="2450"/>
      <c r="N17" s="2508"/>
      <c r="O17" s="2450"/>
      <c r="P17" s="2508"/>
      <c r="Q17" s="2438"/>
      <c r="R17" s="2438"/>
      <c r="S17" s="2438"/>
      <c r="T17" s="2438"/>
      <c r="U17" s="2438"/>
      <c r="V17" s="2438"/>
    </row>
    <row r="18" spans="1:28" ht="24.75" thickBot="1">
      <c r="A18" s="2413" t="s">
        <v>2198</v>
      </c>
      <c r="B18" s="1089" t="s">
        <v>2199</v>
      </c>
      <c r="C18" s="2414">
        <f>'数据-汇总表'!D3</f>
        <v>13328</v>
      </c>
      <c r="D18" s="1091" t="s">
        <v>2200</v>
      </c>
      <c r="E18" s="3533" t="s">
        <v>2201</v>
      </c>
      <c r="F18" s="3534"/>
      <c r="G18" s="3534"/>
      <c r="H18" s="3534"/>
      <c r="I18" s="3535"/>
      <c r="J18" s="2438"/>
      <c r="K18" s="2617"/>
      <c r="L18" s="2450"/>
      <c r="M18" s="2450"/>
      <c r="N18" s="2508"/>
      <c r="O18" s="2450"/>
      <c r="P18" s="2508"/>
      <c r="Q18" s="2438"/>
      <c r="R18" s="2438"/>
      <c r="S18" s="2438"/>
      <c r="T18" s="2438"/>
      <c r="U18" s="2438"/>
      <c r="V18" s="2438"/>
    </row>
    <row r="19" spans="1:28" ht="37.5" thickTop="1" thickBot="1">
      <c r="A19" s="326" t="s">
        <v>1055</v>
      </c>
      <c r="B19" s="306" t="s">
        <v>2202</v>
      </c>
      <c r="C19" s="1562"/>
      <c r="D19" s="1563" t="s">
        <v>2203</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2204</v>
      </c>
      <c r="B20" s="3520" t="s">
        <v>2205</v>
      </c>
      <c r="C20" s="3521"/>
      <c r="D20" s="3522" t="s">
        <v>2206</v>
      </c>
      <c r="E20" s="3523"/>
      <c r="F20" s="2646" t="s">
        <v>1056</v>
      </c>
      <c r="G20" s="2663"/>
      <c r="H20" s="2663"/>
      <c r="I20" s="2663"/>
      <c r="J20" s="2438"/>
      <c r="K20" s="3519" t="s">
        <v>2207</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2208</v>
      </c>
      <c r="C21" s="2633" t="s">
        <v>1057</v>
      </c>
      <c r="D21" s="1567" t="s">
        <v>2209</v>
      </c>
      <c r="E21" s="2634" t="s">
        <v>1057</v>
      </c>
      <c r="F21" s="2647"/>
      <c r="G21" s="2663"/>
      <c r="H21" s="2663"/>
      <c r="I21" s="2663"/>
      <c r="J21" s="2438"/>
      <c r="K21" s="3519"/>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2210</v>
      </c>
      <c r="C22" s="2633" t="s">
        <v>1058</v>
      </c>
      <c r="D22" s="2662"/>
      <c r="E22" s="2662"/>
      <c r="F22" s="2662"/>
      <c r="G22" s="2663"/>
      <c r="H22" s="2663"/>
      <c r="I22" s="2663"/>
      <c r="J22" s="2438"/>
      <c r="K22" s="3519"/>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37" t="s">
        <v>2213</v>
      </c>
      <c r="B27" s="319" t="s">
        <v>2214</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37"/>
      <c r="B28" s="301" t="s">
        <v>2215</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37"/>
      <c r="B29" s="301" t="s">
        <v>2216</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38"/>
      <c r="B30" s="301" t="s">
        <v>2217</v>
      </c>
      <c r="C30" s="3539"/>
      <c r="D30" s="3540"/>
      <c r="E30" s="2663"/>
      <c r="F30" s="2663"/>
      <c r="G30" s="2663"/>
      <c r="H30" s="2663"/>
      <c r="I30" s="2663"/>
      <c r="J30" s="2438"/>
      <c r="K30" s="2615"/>
      <c r="L30" s="2612"/>
      <c r="M30" s="2612"/>
      <c r="N30" s="2438"/>
      <c r="O30" s="2449"/>
      <c r="P30" s="2438"/>
      <c r="Q30" s="2438"/>
      <c r="R30" s="2438"/>
      <c r="S30" s="2438"/>
      <c r="T30" s="2438"/>
      <c r="U30" s="2438"/>
      <c r="V30" s="2438"/>
    </row>
    <row r="31" spans="1:28">
      <c r="A31" s="3541" t="s">
        <v>2218</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42"/>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42"/>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1" t="s">
        <v>2219</v>
      </c>
      <c r="B34" s="2025"/>
      <c r="C34" s="2025"/>
      <c r="D34" s="2025"/>
      <c r="E34" s="2025"/>
      <c r="F34" s="2025"/>
      <c r="G34" s="2025"/>
      <c r="H34" s="2025"/>
      <c r="I34" s="2663"/>
      <c r="J34" s="2438"/>
      <c r="K34" s="2426">
        <f>COUNTIF(B34:H34,"——")</f>
        <v>0</v>
      </c>
      <c r="L34" s="322" t="s">
        <v>2220</v>
      </c>
      <c r="M34" s="322" t="s">
        <v>2221</v>
      </c>
      <c r="N34" s="322" t="s">
        <v>2222</v>
      </c>
      <c r="O34" s="322" t="s">
        <v>2223</v>
      </c>
      <c r="P34" s="322" t="s">
        <v>2224</v>
      </c>
      <c r="Q34" s="322" t="s">
        <v>2225</v>
      </c>
      <c r="R34" s="322" t="s">
        <v>2226</v>
      </c>
      <c r="S34" s="3536" t="s">
        <v>2227</v>
      </c>
      <c r="T34" s="2427" t="str">
        <f>NUMBERSTRING(7-K34,1)&amp;"通"</f>
        <v>七通</v>
      </c>
      <c r="U34" s="2438"/>
      <c r="V34" s="2438"/>
    </row>
    <row r="35" spans="1:30">
      <c r="A35" s="2428"/>
      <c r="B35" s="3543" t="s">
        <v>2228</v>
      </c>
      <c r="C35" s="3543"/>
      <c r="D35" s="3543"/>
      <c r="E35" s="3543"/>
      <c r="F35" s="663">
        <f>C10</f>
        <v>0</v>
      </c>
      <c r="G35" s="2663"/>
      <c r="H35" s="2663"/>
      <c r="I35" s="2663"/>
      <c r="J35" s="2438"/>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36"/>
      <c r="T35" s="328" t="str">
        <f>IF(T34="一通",L35,IF(T34="二通",M35,IF(T34="三通",N35,IF(T34="四通",O35,IF(T34="五通",P35,IF(T34="六通",Q35,R35))))))</f>
        <v>、、、、、、</v>
      </c>
      <c r="U35" s="2438"/>
      <c r="V35" s="2438"/>
    </row>
    <row r="36" spans="1:30">
      <c r="A36" s="2429"/>
      <c r="B36" s="663" t="s">
        <v>2184</v>
      </c>
      <c r="C36" s="663" t="s">
        <v>2185</v>
      </c>
      <c r="D36" s="663" t="s">
        <v>2183</v>
      </c>
      <c r="E36" s="663" t="s">
        <v>2188</v>
      </c>
      <c r="F36" s="3064" t="s">
        <v>2581</v>
      </c>
      <c r="G36" s="2663"/>
      <c r="H36" s="2663"/>
      <c r="I36" s="2663"/>
      <c r="J36" s="2438"/>
      <c r="K36" s="2615"/>
      <c r="L36" s="2612"/>
      <c r="M36" s="2612"/>
      <c r="N36" s="2438"/>
      <c r="O36" s="2449"/>
      <c r="P36" s="2438"/>
      <c r="Q36" s="2438"/>
      <c r="R36" s="2438"/>
      <c r="S36" s="2438"/>
      <c r="T36" s="2438"/>
      <c r="U36" s="2438"/>
      <c r="V36" s="2438"/>
    </row>
    <row r="37" spans="1:30">
      <c r="A37" s="2629" t="s">
        <v>2229</v>
      </c>
      <c r="B37" s="2430"/>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2230</v>
      </c>
      <c r="B38" s="2431"/>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2232</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2"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2" customFormat="1">
      <c r="A43" s="1569"/>
      <c r="B43" s="1050"/>
      <c r="C43" s="1050"/>
      <c r="D43" s="1050"/>
      <c r="E43" s="1050"/>
      <c r="F43" s="1050"/>
      <c r="G43" s="1050"/>
      <c r="H43" s="1050"/>
      <c r="I43" s="1050"/>
      <c r="J43" s="2436"/>
      <c r="K43" s="2437"/>
      <c r="L43" s="2437"/>
      <c r="M43" s="1050"/>
      <c r="N43" s="1050"/>
      <c r="O43" s="1050"/>
      <c r="P43" s="1050"/>
      <c r="Q43" s="1050"/>
      <c r="R43" s="1050"/>
      <c r="S43" s="2438"/>
      <c r="T43" s="2438"/>
      <c r="U43" s="2438"/>
      <c r="V43" s="2438"/>
    </row>
    <row r="44" spans="1:30" s="1742" customFormat="1">
      <c r="A44" s="1569"/>
      <c r="B44" s="1569"/>
      <c r="C44" s="1050"/>
      <c r="D44" s="1050"/>
      <c r="E44" s="1050"/>
      <c r="F44" s="1050"/>
      <c r="G44" s="1050"/>
      <c r="H44" s="1050"/>
      <c r="I44" s="1050"/>
      <c r="J44" s="2436"/>
      <c r="K44" s="2437"/>
      <c r="L44" s="2437"/>
      <c r="M44" s="1050"/>
      <c r="N44" s="1050"/>
      <c r="O44" s="1050"/>
      <c r="P44" s="1050"/>
      <c r="Q44" s="1050"/>
      <c r="R44" s="1050"/>
      <c r="S44" s="2438"/>
      <c r="T44" s="2438"/>
      <c r="U44" s="2438"/>
      <c r="V44" s="2438"/>
    </row>
    <row r="45" spans="1:30" s="1742" customFormat="1">
      <c r="A45" s="1569"/>
      <c r="B45" s="1569"/>
      <c r="C45" s="1050"/>
      <c r="D45" s="1050"/>
      <c r="E45" s="1050"/>
      <c r="F45" s="1050"/>
      <c r="G45" s="1050"/>
      <c r="H45" s="1050"/>
      <c r="I45" s="1050"/>
      <c r="J45" s="2436"/>
      <c r="K45" s="2437"/>
      <c r="L45" s="2437"/>
      <c r="M45" s="1050"/>
      <c r="N45" s="1050"/>
      <c r="O45" s="1050"/>
      <c r="P45" s="1050"/>
      <c r="Q45" s="1050"/>
      <c r="R45" s="1050"/>
      <c r="S45" s="2438"/>
      <c r="T45" s="2438"/>
      <c r="U45" s="2438"/>
      <c r="V45" s="2438"/>
    </row>
    <row r="46" spans="1:30" s="1742" customFormat="1">
      <c r="A46" s="1569"/>
      <c r="B46" s="1569"/>
      <c r="C46" s="1050"/>
      <c r="D46" s="1050"/>
      <c r="E46" s="1050"/>
      <c r="F46" s="1050"/>
      <c r="G46" s="1050"/>
      <c r="H46" s="1050"/>
      <c r="I46" s="1050"/>
      <c r="J46" s="2436"/>
      <c r="K46" s="2437"/>
      <c r="L46" s="2437"/>
      <c r="M46" s="1050"/>
      <c r="N46" s="1050"/>
      <c r="O46" s="1050"/>
      <c r="P46" s="1050"/>
      <c r="Q46" s="1050"/>
      <c r="R46" s="1050"/>
      <c r="S46" s="2438"/>
      <c r="T46" s="2438"/>
      <c r="U46" s="2438"/>
      <c r="V46" s="2438"/>
    </row>
    <row r="47" spans="1:30" s="1742" customFormat="1">
      <c r="A47" s="1569"/>
      <c r="B47" s="1569"/>
      <c r="C47" s="1050"/>
      <c r="D47" s="1050"/>
      <c r="E47" s="1050"/>
      <c r="F47" s="1050"/>
      <c r="G47" s="1050"/>
      <c r="H47" s="1050"/>
      <c r="I47" s="1050"/>
      <c r="J47" s="2436"/>
      <c r="K47" s="2437"/>
      <c r="L47" s="2437"/>
      <c r="M47" s="1050"/>
      <c r="N47" s="1050"/>
      <c r="O47" s="1050"/>
      <c r="P47" s="1050"/>
      <c r="Q47" s="1050"/>
      <c r="R47" s="1050"/>
      <c r="S47" s="2438"/>
      <c r="T47" s="2438"/>
      <c r="U47" s="2438"/>
      <c r="V47" s="2438"/>
    </row>
    <row r="48" spans="1:30" s="1742" customFormat="1">
      <c r="A48" s="1569"/>
      <c r="B48" s="1569"/>
      <c r="C48" s="1050"/>
      <c r="D48" s="1050"/>
      <c r="E48" s="1050"/>
      <c r="F48" s="1050"/>
      <c r="G48" s="1050"/>
      <c r="H48" s="1050"/>
      <c r="I48" s="1050"/>
      <c r="J48" s="2436"/>
      <c r="K48" s="2437"/>
      <c r="L48" s="2437"/>
      <c r="M48" s="1050"/>
      <c r="N48" s="1050"/>
      <c r="O48" s="1050"/>
      <c r="P48" s="1050"/>
      <c r="Q48" s="1050"/>
      <c r="R48" s="1050"/>
      <c r="S48" s="2438"/>
      <c r="T48" s="2438"/>
      <c r="U48" s="2438"/>
      <c r="V48" s="2438"/>
    </row>
    <row r="49" spans="1:22" s="1742" customFormat="1">
      <c r="A49" s="1569"/>
      <c r="B49" s="1569"/>
      <c r="C49" s="1050"/>
      <c r="D49" s="1050"/>
      <c r="E49" s="1050"/>
      <c r="F49" s="1050"/>
      <c r="G49" s="1050"/>
      <c r="H49" s="1050"/>
      <c r="I49" s="1050"/>
      <c r="J49" s="2436"/>
      <c r="K49" s="2437"/>
      <c r="L49" s="2437"/>
      <c r="M49" s="1050"/>
      <c r="N49" s="1050"/>
      <c r="O49" s="1050"/>
      <c r="P49" s="1050"/>
      <c r="Q49" s="1050"/>
      <c r="R49" s="1050"/>
      <c r="S49" s="2438"/>
      <c r="T49" s="2438"/>
      <c r="U49" s="2438"/>
      <c r="V49" s="2438"/>
    </row>
    <row r="50" spans="1:22" s="1742" customFormat="1">
      <c r="A50" s="1569"/>
      <c r="B50" s="1569"/>
      <c r="C50" s="1050"/>
      <c r="D50" s="1050"/>
      <c r="E50" s="1050"/>
      <c r="F50" s="1050"/>
      <c r="G50" s="1050"/>
      <c r="H50" s="1050"/>
      <c r="I50" s="1050"/>
      <c r="J50" s="2436"/>
      <c r="K50" s="2437"/>
      <c r="L50" s="2437"/>
      <c r="M50" s="1050"/>
      <c r="N50" s="1050"/>
      <c r="O50" s="1050"/>
      <c r="P50" s="1050"/>
      <c r="Q50" s="1050"/>
      <c r="R50" s="1050"/>
      <c r="S50" s="2438"/>
      <c r="T50" s="2438"/>
      <c r="U50" s="2438"/>
      <c r="V50" s="2438"/>
    </row>
    <row r="51" spans="1:22" s="1742" customFormat="1">
      <c r="A51" s="1569"/>
      <c r="B51" s="1569"/>
      <c r="C51" s="1050"/>
      <c r="D51" s="1050"/>
      <c r="E51" s="1050"/>
      <c r="F51" s="1050"/>
      <c r="G51" s="1050"/>
      <c r="H51" s="1050"/>
      <c r="I51" s="1050"/>
      <c r="J51" s="2436"/>
      <c r="K51" s="2437"/>
      <c r="L51" s="2437"/>
      <c r="M51" s="1050"/>
      <c r="N51" s="1050"/>
      <c r="O51" s="1050"/>
      <c r="P51" s="1050"/>
      <c r="Q51" s="1050"/>
      <c r="R51" s="1050"/>
    </row>
    <row r="52" spans="1:22" s="1742" customFormat="1">
      <c r="A52" s="1569"/>
      <c r="B52" s="1569"/>
      <c r="C52" s="1569"/>
      <c r="D52" s="1569"/>
      <c r="E52" s="1569"/>
      <c r="F52" s="1050"/>
      <c r="G52" s="1569"/>
      <c r="H52" s="1569"/>
      <c r="I52" s="1569"/>
      <c r="J52" s="2439"/>
      <c r="K52" s="2437"/>
      <c r="L52" s="2437"/>
      <c r="M52" s="2437"/>
      <c r="N52" s="1569"/>
      <c r="O52" s="1569"/>
      <c r="P52" s="1569"/>
      <c r="Q52" s="1569"/>
      <c r="R52" s="1569"/>
    </row>
    <row r="53" spans="1:22" s="1742" customFormat="1">
      <c r="A53" s="1569"/>
      <c r="B53" s="1569"/>
      <c r="C53" s="1569"/>
      <c r="D53" s="1569"/>
      <c r="E53" s="1569"/>
      <c r="F53" s="1050"/>
      <c r="G53" s="1569"/>
      <c r="H53" s="1569"/>
      <c r="I53" s="1569"/>
      <c r="J53" s="2439"/>
      <c r="K53" s="2437"/>
      <c r="L53" s="2437"/>
      <c r="M53" s="2437"/>
      <c r="N53" s="1569"/>
      <c r="O53" s="1569"/>
      <c r="P53" s="1569"/>
      <c r="Q53" s="1569"/>
      <c r="R53" s="1569"/>
    </row>
    <row r="54" spans="1:22" s="1742" customFormat="1">
      <c r="A54" s="1569"/>
      <c r="B54" s="1569"/>
      <c r="C54" s="1569"/>
      <c r="D54" s="1569"/>
      <c r="E54" s="1569"/>
      <c r="F54" s="1050"/>
      <c r="G54" s="1569"/>
      <c r="H54" s="1569"/>
      <c r="I54" s="1569"/>
      <c r="J54" s="2439"/>
      <c r="K54" s="2437"/>
      <c r="L54" s="2437"/>
      <c r="M54" s="2437"/>
      <c r="N54" s="1569"/>
      <c r="O54" s="1569"/>
      <c r="P54" s="1569"/>
      <c r="Q54" s="1569"/>
      <c r="R54" s="1569"/>
    </row>
    <row r="55" spans="1:22" s="1742" customFormat="1">
      <c r="A55" s="1569"/>
      <c r="B55" s="1569"/>
      <c r="C55" s="1569"/>
      <c r="D55" s="1569"/>
      <c r="E55" s="1569"/>
      <c r="F55" s="1050"/>
      <c r="G55" s="1569"/>
      <c r="H55" s="1569"/>
      <c r="I55" s="1569"/>
      <c r="J55" s="2439"/>
      <c r="K55" s="2437"/>
      <c r="L55" s="2437"/>
      <c r="M55" s="2437"/>
      <c r="N55" s="1569"/>
      <c r="O55" s="1569"/>
      <c r="P55" s="1569"/>
      <c r="Q55" s="1569"/>
      <c r="R55" s="1569"/>
    </row>
    <row r="56" spans="1:22" s="1742" customFormat="1">
      <c r="A56" s="1569"/>
      <c r="B56" s="1569"/>
      <c r="C56" s="1569"/>
      <c r="D56" s="1569"/>
      <c r="E56" s="1569"/>
      <c r="F56" s="1050"/>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36" sqref="L36"/>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7" t="s">
        <v>1067</v>
      </c>
      <c r="AZ2" s="1048"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13328</v>
      </c>
      <c r="B3" s="11">
        <f>IF(C3="否",G5-AT5,G5)</f>
        <v>11661.36</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49"/>
      <c r="AZ3" s="1050"/>
      <c r="BA3" s="1051"/>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1071</v>
      </c>
      <c r="B5" s="1346"/>
      <c r="C5" s="1346"/>
      <c r="D5" s="1348"/>
      <c r="E5" s="13" t="s">
        <v>0</v>
      </c>
      <c r="F5" s="13">
        <f>SUM(F13:F587)</f>
        <v>0</v>
      </c>
      <c r="G5" s="13">
        <f>SUM(G13:G587)</f>
        <v>11661.36</v>
      </c>
      <c r="H5" s="13">
        <f t="shared" ref="H5:AT5" si="0">SUM(H13:H656)</f>
        <v>10365.65</v>
      </c>
      <c r="I5" s="13">
        <f t="shared" si="0"/>
        <v>10365.65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1295.7100000000009</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1295.7100000000009</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11661.36</v>
      </c>
      <c r="BA5" s="15">
        <f t="shared" si="1"/>
        <v>10365.65</v>
      </c>
      <c r="BB5" s="15">
        <f t="shared" si="1"/>
        <v>10365.65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1295.7100000000009</v>
      </c>
      <c r="BM5" s="15">
        <f t="shared" si="1"/>
        <v>0</v>
      </c>
      <c r="BN5" s="15">
        <f t="shared" si="1"/>
        <v>0</v>
      </c>
      <c r="BO5" s="15">
        <f t="shared" si="1"/>
        <v>0</v>
      </c>
      <c r="BP5" s="15">
        <f t="shared" si="1"/>
        <v>0</v>
      </c>
      <c r="BQ5" s="15">
        <f t="shared" si="1"/>
        <v>0</v>
      </c>
      <c r="BR5" s="15">
        <f t="shared" si="1"/>
        <v>1295.7100000000009</v>
      </c>
      <c r="BS5" s="15">
        <f t="shared" si="1"/>
        <v>0</v>
      </c>
      <c r="BT5" s="16">
        <f t="shared" si="1"/>
        <v>0</v>
      </c>
    </row>
    <row r="6" spans="1:72" s="1588" customFormat="1" ht="12.75">
      <c r="A6" s="12" t="s">
        <v>1072</v>
      </c>
      <c r="B6" s="1585"/>
      <c r="C6" s="1585"/>
      <c r="D6" s="1586"/>
      <c r="E6" s="13">
        <f>H6+AC6+AT6</f>
        <v>13328</v>
      </c>
      <c r="F6" s="13" t="s">
        <v>0</v>
      </c>
      <c r="G6" s="13" t="s">
        <v>1</v>
      </c>
      <c r="H6" s="17">
        <f>SUMIF(I$12:AB$12,"总值",I6:AB6)</f>
        <v>11847.11</v>
      </c>
      <c r="I6" s="13">
        <f t="shared" ref="I6:AB6" si="2">ROUND($A$3*I5/$B$3,2)</f>
        <v>11847.11</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1480.89</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1480.89</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13328</v>
      </c>
      <c r="AZ6" s="13" t="s">
        <v>2</v>
      </c>
      <c r="BA6" s="13">
        <f>ROUND($AY$6*BA5/$AZ$5,2)</f>
        <v>11847.11</v>
      </c>
      <c r="BB6" s="13">
        <f>ROUND($AY$6*BB5/$AZ$5,2)</f>
        <v>11847.11</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1480.89</v>
      </c>
      <c r="BM6" s="13">
        <f t="shared" si="5"/>
        <v>0</v>
      </c>
      <c r="BN6" s="13">
        <f t="shared" si="5"/>
        <v>0</v>
      </c>
      <c r="BO6" s="13">
        <f t="shared" si="5"/>
        <v>0</v>
      </c>
      <c r="BP6" s="13">
        <f t="shared" si="5"/>
        <v>0</v>
      </c>
      <c r="BQ6" s="13">
        <f t="shared" si="5"/>
        <v>0</v>
      </c>
      <c r="BR6" s="13">
        <f t="shared" si="5"/>
        <v>1480.89</v>
      </c>
      <c r="BS6" s="13">
        <f t="shared" si="5"/>
        <v>0</v>
      </c>
      <c r="BT6" s="19">
        <f t="shared" si="5"/>
        <v>0</v>
      </c>
    </row>
    <row r="7" spans="1:72" s="1578" customFormat="1" ht="24.75">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8" t="s">
        <v>1086</v>
      </c>
      <c r="AD8" s="1599"/>
      <c r="AE8" s="1591"/>
      <c r="AF8" s="1359"/>
      <c r="AG8" s="1359"/>
      <c r="AH8" s="1359"/>
      <c r="AI8" s="1359"/>
      <c r="AJ8" s="1359"/>
      <c r="AK8" s="1359"/>
      <c r="AL8" s="1359"/>
      <c r="AM8" s="1359"/>
      <c r="AN8" s="1359"/>
      <c r="AO8" s="1359"/>
      <c r="AP8" s="1359"/>
      <c r="AQ8" s="1359"/>
      <c r="AR8" s="1359"/>
      <c r="AS8" s="1359"/>
      <c r="AT8" s="1069" t="s">
        <v>1087</v>
      </c>
      <c r="AU8" s="1593" t="s">
        <v>1088</v>
      </c>
      <c r="AV8" s="1069"/>
      <c r="AW8" s="1576"/>
      <c r="AX8" s="1069"/>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69"/>
      <c r="H9" s="1601" t="s">
        <v>1091</v>
      </c>
      <c r="I9" s="1602" t="s">
        <v>3377</v>
      </c>
      <c r="J9" s="808"/>
      <c r="K9" s="1602" t="s">
        <v>3414</v>
      </c>
      <c r="L9" s="808"/>
      <c r="M9" s="1602" t="s">
        <v>3414</v>
      </c>
      <c r="N9" s="808"/>
      <c r="O9" s="1602"/>
      <c r="P9" s="808"/>
      <c r="Q9" s="1602"/>
      <c r="R9" s="808"/>
      <c r="S9" s="1602"/>
      <c r="T9" s="808"/>
      <c r="U9" s="1602"/>
      <c r="V9" s="808"/>
      <c r="W9" s="1602"/>
      <c r="X9" s="1603"/>
      <c r="Y9" s="1602"/>
      <c r="Z9" s="808"/>
      <c r="AA9" s="1602"/>
      <c r="AB9" s="808"/>
      <c r="AC9" s="1594" t="s">
        <v>1091</v>
      </c>
      <c r="AD9" s="12" t="s">
        <v>1092</v>
      </c>
      <c r="AE9" s="1075"/>
      <c r="AF9" s="12" t="s">
        <v>1093</v>
      </c>
      <c r="AG9" s="1075"/>
      <c r="AH9" s="12" t="s">
        <v>1092</v>
      </c>
      <c r="AI9" s="1075"/>
      <c r="AJ9" s="12" t="s">
        <v>1093</v>
      </c>
      <c r="AK9" s="1075"/>
      <c r="AL9" s="12" t="s">
        <v>1092</v>
      </c>
      <c r="AM9" s="1075"/>
      <c r="AN9" s="12" t="s">
        <v>1093</v>
      </c>
      <c r="AO9" s="1075"/>
      <c r="AP9" s="12" t="s">
        <v>1092</v>
      </c>
      <c r="AQ9" s="1075"/>
      <c r="AR9" s="12" t="s">
        <v>1093</v>
      </c>
      <c r="AS9" s="1604"/>
      <c r="AT9" s="1593"/>
      <c r="AU9" s="1593" t="s">
        <v>1094</v>
      </c>
      <c r="AV9" s="1069"/>
      <c r="AW9" s="1576"/>
      <c r="AX9" s="1069"/>
      <c r="AY9" s="25"/>
      <c r="AZ9" s="25" t="s">
        <v>1084</v>
      </c>
      <c r="BA9" s="1605" t="s">
        <v>1095</v>
      </c>
      <c r="BB9" s="1606"/>
      <c r="BC9" s="1087"/>
      <c r="BD9" s="1087"/>
      <c r="BE9" s="1087"/>
      <c r="BF9" s="1087"/>
      <c r="BG9" s="1087"/>
      <c r="BH9" s="1087"/>
      <c r="BI9" s="1087"/>
      <c r="BJ9" s="1087"/>
      <c r="BK9" s="1607"/>
      <c r="BL9" s="12" t="s">
        <v>1096</v>
      </c>
      <c r="BM9" s="1359"/>
      <c r="BN9" s="1596"/>
      <c r="BO9" s="1359"/>
      <c r="BP9" s="1359"/>
      <c r="BQ9" s="1359"/>
      <c r="BR9" s="1359"/>
      <c r="BS9" s="1359"/>
      <c r="BT9" s="23"/>
    </row>
    <row r="10" spans="1:72" s="1600" customFormat="1" ht="12.75">
      <c r="A10" s="1593"/>
      <c r="B10" s="1593"/>
      <c r="C10" s="1593"/>
      <c r="D10" s="1593"/>
      <c r="E10" s="1593"/>
      <c r="F10" s="1593"/>
      <c r="G10" s="1069"/>
      <c r="H10" s="25"/>
      <c r="I10" s="1602" t="s">
        <v>673</v>
      </c>
      <c r="J10" s="808"/>
      <c r="K10" s="1608" t="s">
        <v>3413</v>
      </c>
      <c r="L10" s="808"/>
      <c r="M10" s="1608" t="s">
        <v>3415</v>
      </c>
      <c r="N10" s="808"/>
      <c r="O10" s="1608"/>
      <c r="P10" s="808"/>
      <c r="Q10" s="1608"/>
      <c r="R10" s="808"/>
      <c r="S10" s="1608"/>
      <c r="T10" s="808"/>
      <c r="U10" s="1608"/>
      <c r="V10" s="808"/>
      <c r="W10" s="1608"/>
      <c r="X10" s="808"/>
      <c r="Y10" s="1608"/>
      <c r="Z10" s="808"/>
      <c r="AA10" s="1608"/>
      <c r="AB10" s="808"/>
      <c r="AC10" s="1069"/>
      <c r="AD10" s="12" t="s">
        <v>1097</v>
      </c>
      <c r="AE10" s="1609"/>
      <c r="AF10" s="12" t="s">
        <v>1097</v>
      </c>
      <c r="AG10" s="1609"/>
      <c r="AH10" s="12" t="s">
        <v>1098</v>
      </c>
      <c r="AI10" s="1609"/>
      <c r="AJ10" s="12" t="s">
        <v>1098</v>
      </c>
      <c r="AK10" s="1609"/>
      <c r="AL10" s="12" t="s">
        <v>1099</v>
      </c>
      <c r="AM10" s="1075"/>
      <c r="AN10" s="12" t="s">
        <v>1099</v>
      </c>
      <c r="AO10" s="1075"/>
      <c r="AP10" s="12" t="s">
        <v>1100</v>
      </c>
      <c r="AQ10" s="1075"/>
      <c r="AR10" s="12" t="s">
        <v>1100</v>
      </c>
      <c r="AS10" s="1075"/>
      <c r="AT10" s="1593"/>
      <c r="AU10" s="1593"/>
      <c r="AV10" s="1069"/>
      <c r="AW10" s="1576"/>
      <c r="AX10" s="1069"/>
      <c r="AY10" s="25"/>
      <c r="AZ10" s="25"/>
      <c r="BA10" s="1610" t="s">
        <v>1091</v>
      </c>
      <c r="BB10" s="1611" t="str">
        <f>I9</f>
        <v>地上</v>
      </c>
      <c r="BC10" s="26" t="str">
        <f>K9</f>
        <v>地下</v>
      </c>
      <c r="BD10" s="26" t="str">
        <f>M9</f>
        <v>地下</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69"/>
      <c r="H11" s="1610"/>
      <c r="I11" s="1613" t="s">
        <v>3404</v>
      </c>
      <c r="J11" s="1614"/>
      <c r="K11" s="1613" t="s">
        <v>3404</v>
      </c>
      <c r="L11" s="1614"/>
      <c r="M11" s="1613" t="s">
        <v>3341</v>
      </c>
      <c r="N11" s="1614"/>
      <c r="O11" s="1613"/>
      <c r="P11" s="1614"/>
      <c r="Q11" s="1613"/>
      <c r="R11" s="1614"/>
      <c r="S11" s="1613"/>
      <c r="T11" s="1614"/>
      <c r="U11" s="1613"/>
      <c r="V11" s="1614"/>
      <c r="W11" s="1613"/>
      <c r="X11" s="1614"/>
      <c r="Y11" s="1613"/>
      <c r="Z11" s="1614"/>
      <c r="AA11" s="1613"/>
      <c r="AB11" s="1614"/>
      <c r="AC11" s="1069"/>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69"/>
      <c r="AW11" s="1576"/>
      <c r="AX11" s="1069"/>
      <c r="AY11" s="25"/>
      <c r="AZ11" s="25"/>
      <c r="BA11" s="25"/>
      <c r="BB11" s="1598" t="str">
        <f>I10</f>
        <v>商业</v>
      </c>
      <c r="BC11" s="1598" t="str">
        <f>K10</f>
        <v>公共服务</v>
      </c>
      <c r="BD11" s="1598" t="str">
        <f>M10</f>
        <v>车库—办公</v>
      </c>
      <c r="BE11" s="1598">
        <f>O10</f>
        <v>0</v>
      </c>
      <c r="BF11" s="1598">
        <f>Q10</f>
        <v>0</v>
      </c>
      <c r="BG11" s="1598">
        <f>S10</f>
        <v>0</v>
      </c>
      <c r="BH11" s="1598">
        <f>U10</f>
        <v>0</v>
      </c>
      <c r="BI11" s="1598">
        <f>W10</f>
        <v>0</v>
      </c>
      <c r="BJ11" s="1598">
        <f>Y10</f>
        <v>0</v>
      </c>
      <c r="BK11" s="1598">
        <f>AA10</f>
        <v>0</v>
      </c>
      <c r="BL11" s="1069"/>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t="str">
        <f>I11</f>
        <v>办公楼</v>
      </c>
      <c r="BC12" s="1623" t="str">
        <f>K11</f>
        <v>办公楼</v>
      </c>
      <c r="BD12" s="1623" t="str">
        <f>M11</f>
        <v>车库</v>
      </c>
      <c r="BE12" s="1598">
        <f>O11</f>
        <v>0</v>
      </c>
      <c r="BF12" s="1598">
        <f>Q11</f>
        <v>0</v>
      </c>
      <c r="BG12" s="1598">
        <f>S11</f>
        <v>0</v>
      </c>
      <c r="BH12" s="1598">
        <f>U11</f>
        <v>0</v>
      </c>
      <c r="BI12" s="1598">
        <f>W11</f>
        <v>0</v>
      </c>
      <c r="BJ12" s="1598">
        <f>Y11</f>
        <v>0</v>
      </c>
      <c r="BK12" s="1598">
        <f>AA11</f>
        <v>0</v>
      </c>
      <c r="BL12" s="1069"/>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0"/>
      <c r="B13" s="3464"/>
      <c r="C13" s="1050"/>
      <c r="D13" s="1624" t="s">
        <v>3376</v>
      </c>
      <c r="E13" s="13">
        <f>IF($C$3="是",ROUND($A$3*G13/$B$3,2),ROUND($A$3*(G13-AT13)/$B$3,2))</f>
        <v>13328</v>
      </c>
      <c r="F13" s="29"/>
      <c r="G13" s="30">
        <f>H13+AC13+AT13</f>
        <v>11661.36</v>
      </c>
      <c r="H13" s="17">
        <f>SUMIF(I$12:AB$12,"总值",I13:AB13)</f>
        <v>10365.65</v>
      </c>
      <c r="I13" s="1625">
        <f>ROUND(11661.36/9*8,2)</f>
        <v>10365.65</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1295.7100000000009</v>
      </c>
      <c r="AD13" s="1626"/>
      <c r="AE13" s="1626"/>
      <c r="AF13" s="1626"/>
      <c r="AG13" s="1626"/>
      <c r="AH13" s="1626"/>
      <c r="AI13" s="1626"/>
      <c r="AJ13" s="1626"/>
      <c r="AK13" s="1626"/>
      <c r="AL13" s="1626"/>
      <c r="AM13" s="1626"/>
      <c r="AN13" s="1626">
        <f>11661.36-I13</f>
        <v>1295.7100000000009</v>
      </c>
      <c r="AO13" s="1626"/>
      <c r="AP13" s="1626"/>
      <c r="AQ13" s="1626"/>
      <c r="AR13" s="1626"/>
      <c r="AS13" s="1626"/>
      <c r="AT13" s="1627"/>
      <c r="AU13" s="1628"/>
      <c r="AV13" s="8">
        <f t="shared" ref="AV13:AX17" si="6">A13</f>
        <v>0</v>
      </c>
      <c r="AW13" s="8">
        <f t="shared" si="6"/>
        <v>0</v>
      </c>
      <c r="AX13" s="8">
        <f t="shared" si="6"/>
        <v>0</v>
      </c>
      <c r="AY13" s="1348">
        <f>ROUND($AY$6*AZ13/$AZ$5,2)</f>
        <v>13328</v>
      </c>
      <c r="AZ13" s="13">
        <f>BA13+BL13</f>
        <v>11661.36</v>
      </c>
      <c r="BA13" s="13">
        <f>SUM(BB13:BK13)</f>
        <v>10365.65</v>
      </c>
      <c r="BB13" s="13">
        <f>IF($D13="是",I13-J13,0)</f>
        <v>10365.65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1295.7100000000009</v>
      </c>
      <c r="BM13" s="13">
        <f>IF($D13="是",AD13-AE13,0)</f>
        <v>0</v>
      </c>
      <c r="BN13" s="13">
        <f>IF($D13="是",AF13-AG13,0)</f>
        <v>0</v>
      </c>
      <c r="BO13" s="13">
        <f>IF($D13="是",AH13-AI13,0)</f>
        <v>0</v>
      </c>
      <c r="BP13" s="13">
        <f>IF($D13="是",AJ13-AK13,0)</f>
        <v>0</v>
      </c>
      <c r="BQ13" s="13">
        <f>IF($D13="是",AL13-AM13,0)</f>
        <v>0</v>
      </c>
      <c r="BR13" s="13">
        <f>IF($D13="是",AN13-AO13,0)</f>
        <v>1295.7100000000009</v>
      </c>
      <c r="BS13" s="13">
        <f>IF($D13="是",AP13-AQ13,0)</f>
        <v>0</v>
      </c>
      <c r="BT13" s="19">
        <f>IF($D13="是",AR13-AS13,0)</f>
        <v>0</v>
      </c>
    </row>
    <row r="14" spans="1:72" s="1578" customFormat="1" ht="12.75">
      <c r="A14" s="1050"/>
      <c r="B14" s="3464"/>
      <c r="C14" s="1050"/>
      <c r="D14" s="1624" t="s">
        <v>3376</v>
      </c>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0"/>
      <c r="B15" s="3464"/>
      <c r="C15" s="1050"/>
      <c r="D15" s="1624" t="s">
        <v>3376</v>
      </c>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0"/>
      <c r="B16" s="3464"/>
      <c r="C16" s="1050"/>
      <c r="D16" s="1624" t="s">
        <v>3376</v>
      </c>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0"/>
      <c r="B17" s="1050"/>
      <c r="C17" s="1050"/>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0"/>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48" sqref="I48"/>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1130</v>
      </c>
      <c r="B1" s="1138"/>
      <c r="C1" s="1138"/>
      <c r="D1" s="1138"/>
      <c r="E1" s="1138"/>
      <c r="F1" s="1138"/>
      <c r="G1" s="1138"/>
      <c r="H1" s="1138"/>
      <c r="I1" s="1138"/>
      <c r="J1" s="1138"/>
      <c r="K1" s="1138"/>
      <c r="L1" s="1138"/>
      <c r="M1" s="1138"/>
      <c r="N1" s="1138"/>
      <c r="O1" s="1138"/>
      <c r="P1" s="1138"/>
    </row>
    <row r="2" spans="1:16" ht="15">
      <c r="A2" s="3553" t="s">
        <v>1131</v>
      </c>
      <c r="B2" s="3553"/>
      <c r="C2" s="3553"/>
      <c r="D2" s="795" t="s">
        <v>1107</v>
      </c>
      <c r="E2" s="1638" t="s">
        <v>1108</v>
      </c>
      <c r="F2" s="2658"/>
      <c r="G2" s="2649"/>
      <c r="H2" s="2650"/>
      <c r="I2" s="2324" t="s">
        <v>1132</v>
      </c>
      <c r="J2" s="2658"/>
      <c r="K2" s="2658"/>
      <c r="L2" s="2658"/>
      <c r="M2" s="2658"/>
      <c r="N2" s="2660"/>
      <c r="O2" s="2658"/>
      <c r="P2" s="2658"/>
    </row>
    <row r="3" spans="1:16" ht="15.75" thickBot="1">
      <c r="A3" s="3554" t="s">
        <v>1105</v>
      </c>
      <c r="B3" s="3554"/>
      <c r="C3" s="3554"/>
      <c r="D3" s="43">
        <f>'数据-基础表'!AY6</f>
        <v>13328</v>
      </c>
      <c r="E3" s="43">
        <f>'数据-基础表'!AZ5</f>
        <v>11661.36</v>
      </c>
      <c r="F3" s="2658"/>
      <c r="G3" s="1144"/>
      <c r="H3" s="1025" t="s">
        <v>1106</v>
      </c>
      <c r="I3" s="854">
        <f>ROUND('数据-基础表'!B3/'数据-基础表'!A3,2)</f>
        <v>0.87</v>
      </c>
      <c r="J3" s="2658"/>
      <c r="K3" s="2658"/>
      <c r="L3" s="2658"/>
      <c r="M3" s="2658"/>
      <c r="N3" s="2660"/>
      <c r="O3" s="2658"/>
      <c r="P3" s="2658"/>
    </row>
    <row r="4" spans="1:16" ht="15">
      <c r="A4" s="3555"/>
      <c r="B4" s="3556"/>
      <c r="C4" s="3557"/>
      <c r="D4" s="1640" t="s">
        <v>1107</v>
      </c>
      <c r="E4" s="1641" t="s">
        <v>1108</v>
      </c>
      <c r="F4" s="2658"/>
      <c r="G4" s="2651" t="s">
        <v>1133</v>
      </c>
      <c r="H4" s="1025" t="s">
        <v>1113</v>
      </c>
      <c r="I4" s="854">
        <f>ROUND(SUMIF('数据-基础表'!I9:AS9,"地上",'数据-基础表'!I5:AS5)/'数据-基础表'!A3,2)</f>
        <v>0.78</v>
      </c>
      <c r="J4" s="2658"/>
      <c r="K4" s="2658"/>
      <c r="L4" s="2658"/>
      <c r="M4" s="2658"/>
      <c r="N4" s="2660"/>
      <c r="O4" s="2658"/>
      <c r="P4" s="2658"/>
    </row>
    <row r="5" spans="1:16">
      <c r="A5" s="44" t="s">
        <v>1109</v>
      </c>
      <c r="B5" s="3558" t="s">
        <v>1110</v>
      </c>
      <c r="C5" s="3558"/>
      <c r="D5" s="45">
        <f>ROUND($D$3*E5/$E$3,2)</f>
        <v>0</v>
      </c>
      <c r="E5" s="46">
        <f>SUMIF('数据-基础表'!$11:$11,"住宅",'数据-基础表'!$5:$5)</f>
        <v>0</v>
      </c>
      <c r="F5" s="2658"/>
      <c r="G5" s="1144"/>
      <c r="H5" s="1025" t="s">
        <v>1106</v>
      </c>
      <c r="I5" s="854">
        <f>ROUND(E31/D31,2)</f>
        <v>0.87</v>
      </c>
      <c r="J5" s="2658"/>
      <c r="K5" s="2658"/>
      <c r="L5" s="2658"/>
      <c r="M5" s="2658"/>
      <c r="N5" s="2658"/>
      <c r="O5" s="2658"/>
      <c r="P5" s="2658"/>
    </row>
    <row r="6" spans="1:16" ht="15" thickBot="1">
      <c r="A6" s="1643"/>
      <c r="B6" s="3558" t="s">
        <v>1111</v>
      </c>
      <c r="C6" s="3558"/>
      <c r="D6" s="45">
        <f>ROUND($D$3*E6/$E$3,2)</f>
        <v>13328</v>
      </c>
      <c r="E6" s="46">
        <f>E3-E5</f>
        <v>11661.36</v>
      </c>
      <c r="F6" s="2658"/>
      <c r="G6" s="2652" t="s">
        <v>1112</v>
      </c>
      <c r="H6" s="1145" t="s">
        <v>1113</v>
      </c>
      <c r="I6" s="2653">
        <f>ROUND(F31/D31,2)</f>
        <v>0.78</v>
      </c>
      <c r="J6" s="2658"/>
      <c r="K6" s="2658"/>
      <c r="L6" s="2658"/>
      <c r="M6" s="2658"/>
      <c r="N6" s="2658"/>
      <c r="O6" s="2658"/>
      <c r="P6" s="2658"/>
    </row>
    <row r="7" spans="1:16" ht="15.75" thickBot="1">
      <c r="A7" s="3550"/>
      <c r="B7" s="3551"/>
      <c r="C7" s="3552"/>
      <c r="D7" s="1640" t="s">
        <v>1107</v>
      </c>
      <c r="E7" s="1644" t="s">
        <v>1114</v>
      </c>
      <c r="F7" s="2658"/>
      <c r="G7" s="2654" t="s">
        <v>1115</v>
      </c>
      <c r="H7" s="2655"/>
      <c r="I7" s="2656">
        <v>1</v>
      </c>
      <c r="J7" s="2658"/>
      <c r="K7" s="2658"/>
      <c r="L7" s="2658"/>
      <c r="M7" s="2658"/>
      <c r="N7" s="2658"/>
      <c r="O7" s="2658"/>
      <c r="P7" s="2658"/>
    </row>
    <row r="8" spans="1:16">
      <c r="A8" s="44" t="s">
        <v>1116</v>
      </c>
      <c r="B8" s="47" t="s">
        <v>1117</v>
      </c>
      <c r="C8" s="45" t="s">
        <v>1118</v>
      </c>
      <c r="D8" s="45">
        <f t="shared" ref="D8:D15" si="0">ROUND($D$3*E8/$E$3,2)</f>
        <v>11847.11</v>
      </c>
      <c r="E8" s="48">
        <f>SUMIF('数据-基础表'!BB10:BK10,"地上",'数据-基础表'!BB5:BK5)</f>
        <v>10365.65</v>
      </c>
      <c r="F8" s="2658"/>
      <c r="G8" s="2659"/>
      <c r="H8" s="2659"/>
      <c r="I8" s="2658"/>
      <c r="J8" s="2658"/>
      <c r="K8" s="2658"/>
      <c r="L8" s="2658"/>
      <c r="M8" s="2658"/>
      <c r="N8" s="2658"/>
      <c r="O8" s="2658"/>
      <c r="P8" s="2658"/>
    </row>
    <row r="9" spans="1:16">
      <c r="A9" s="1645"/>
      <c r="B9" s="1646"/>
      <c r="C9" s="45" t="s">
        <v>1119</v>
      </c>
      <c r="D9" s="45">
        <f t="shared" si="0"/>
        <v>0</v>
      </c>
      <c r="E9" s="49">
        <v>0</v>
      </c>
      <c r="F9" s="2658"/>
      <c r="G9" s="2659"/>
      <c r="H9" s="2659"/>
      <c r="I9" s="2658"/>
      <c r="J9" s="2658"/>
      <c r="K9" s="2658"/>
      <c r="L9" s="2658"/>
      <c r="M9" s="2658"/>
      <c r="N9" s="2658"/>
      <c r="O9" s="2658"/>
      <c r="P9" s="2658"/>
    </row>
    <row r="10" spans="1:16">
      <c r="A10" s="1645"/>
      <c r="B10" s="1646"/>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1123</v>
      </c>
      <c r="D16" s="47">
        <f>SUM(D8:D15)</f>
        <v>11847.11</v>
      </c>
      <c r="E16" s="50">
        <f>SUM(E8:E15)</f>
        <v>10365.65</v>
      </c>
      <c r="F16" s="2658"/>
      <c r="G16" s="2659"/>
      <c r="H16" s="1647" t="s">
        <v>1135</v>
      </c>
      <c r="I16" s="1648"/>
      <c r="J16" s="1138"/>
      <c r="K16" s="3547" t="s">
        <v>1135</v>
      </c>
      <c r="L16" s="3548"/>
      <c r="M16" s="3548"/>
      <c r="N16" s="3548"/>
      <c r="O16" s="3548"/>
      <c r="P16" s="3549"/>
    </row>
    <row r="17" spans="1:19" ht="15">
      <c r="A17" s="1649" t="s">
        <v>1136</v>
      </c>
      <c r="B17" s="1650" t="s">
        <v>1137</v>
      </c>
      <c r="C17" s="1651" t="s">
        <v>1138</v>
      </c>
      <c r="D17" s="1652" t="s">
        <v>1126</v>
      </c>
      <c r="E17" s="1653" t="s">
        <v>1127</v>
      </c>
      <c r="F17" s="1654"/>
      <c r="G17" s="1655"/>
      <c r="H17" s="1656" t="s">
        <v>1139</v>
      </c>
      <c r="I17" s="1657" t="s">
        <v>1124</v>
      </c>
      <c r="J17" s="1138"/>
      <c r="K17" s="3544" t="s">
        <v>1140</v>
      </c>
      <c r="L17" s="3545"/>
      <c r="M17" s="3546"/>
      <c r="N17" s="3544" t="s">
        <v>1141</v>
      </c>
      <c r="O17" s="3545"/>
      <c r="P17" s="3546"/>
      <c r="R17" s="1639" t="s">
        <v>1142</v>
      </c>
      <c r="S17" s="56"/>
    </row>
    <row r="18" spans="1:19" ht="15">
      <c r="A18" s="1645"/>
      <c r="B18" s="1658"/>
      <c r="C18" s="1659"/>
      <c r="D18" s="1660"/>
      <c r="E18" s="1661" t="s">
        <v>1143</v>
      </c>
      <c r="F18" s="1662" t="s">
        <v>1144</v>
      </c>
      <c r="G18" s="1663" t="s">
        <v>1145</v>
      </c>
      <c r="H18" s="1040" t="s">
        <v>1146</v>
      </c>
      <c r="I18" s="1664" t="s">
        <v>1147</v>
      </c>
      <c r="J18" s="1138"/>
      <c r="K18" s="1040" t="s">
        <v>1148</v>
      </c>
      <c r="L18" s="1665" t="s">
        <v>1149</v>
      </c>
      <c r="M18" s="854" t="s">
        <v>1150</v>
      </c>
      <c r="N18" s="1040" t="s">
        <v>1148</v>
      </c>
      <c r="O18" s="1665" t="s">
        <v>1149</v>
      </c>
      <c r="P18" s="854" t="s">
        <v>1150</v>
      </c>
      <c r="R18" s="1025" t="s">
        <v>1151</v>
      </c>
      <c r="S18" s="1025" t="s">
        <v>1152</v>
      </c>
    </row>
    <row r="19" spans="1:19">
      <c r="A19" s="1666"/>
      <c r="B19" s="47" t="s">
        <v>1125</v>
      </c>
      <c r="C19" s="3418" t="s">
        <v>3416</v>
      </c>
      <c r="D19" s="45">
        <f>ROUND($D$3*E19/$E$3,2)</f>
        <v>11847.11</v>
      </c>
      <c r="E19" s="53">
        <f t="shared" ref="E19:E26" si="1">SUM(F19:G19)</f>
        <v>10365.65</v>
      </c>
      <c r="F19" s="2794">
        <f>'数据-基础表'!I5</f>
        <v>10365.65</v>
      </c>
      <c r="G19" s="2795">
        <f>'数据-基础表'!K13</f>
        <v>0</v>
      </c>
      <c r="H19" s="669">
        <f>ROUND($D$3*I19/$E$3,2)</f>
        <v>1480.89</v>
      </c>
      <c r="I19" s="48">
        <f t="shared" ref="I19:I26" si="2">IF($I$17="自定义",P19,M19)</f>
        <v>1295.71</v>
      </c>
      <c r="J19" s="1138"/>
      <c r="K19" s="1137">
        <f t="shared" ref="K19:K26" si="3">ROUND(E$28*E19/E$27,2)</f>
        <v>1295.71</v>
      </c>
      <c r="L19" s="1025">
        <f t="shared" ref="L19:L26" si="4">ROUND(IF(COUNTIF(C19,"*住宅*")&gt;0,E$29*E19/E$32,0),2)</f>
        <v>0</v>
      </c>
      <c r="M19" s="1149">
        <f>K19+L19</f>
        <v>1295.71</v>
      </c>
      <c r="N19" s="1667"/>
      <c r="O19" s="1668"/>
      <c r="P19" s="1149">
        <f>N19+O19</f>
        <v>0</v>
      </c>
      <c r="R19" s="1025">
        <f t="shared" ref="R19:S26" si="5">D19+H19</f>
        <v>13328</v>
      </c>
      <c r="S19" s="1026">
        <f t="shared" si="5"/>
        <v>11661.36</v>
      </c>
    </row>
    <row r="20" spans="1:19">
      <c r="A20" s="1669"/>
      <c r="B20" s="47" t="s">
        <v>1153</v>
      </c>
      <c r="C20" s="3418"/>
      <c r="D20" s="45">
        <f t="shared" ref="D20:D26" si="6">ROUND($D$3*E20/$E$3,2)</f>
        <v>0</v>
      </c>
      <c r="E20" s="53">
        <f t="shared" si="1"/>
        <v>0</v>
      </c>
      <c r="F20" s="2794"/>
      <c r="G20" s="2795">
        <f>'数据-基础表'!M13</f>
        <v>0</v>
      </c>
      <c r="H20" s="669">
        <f t="shared" ref="H20:H26" si="7">ROUND($D$3*I20/$E$3,2)</f>
        <v>0</v>
      </c>
      <c r="I20" s="48">
        <f t="shared" si="2"/>
        <v>0</v>
      </c>
      <c r="J20" s="1138"/>
      <c r="K20" s="1137">
        <f t="shared" si="3"/>
        <v>0</v>
      </c>
      <c r="L20" s="1025">
        <f t="shared" si="4"/>
        <v>0</v>
      </c>
      <c r="M20" s="1149">
        <f t="shared" ref="M20:M26" si="8">K20+L20</f>
        <v>0</v>
      </c>
      <c r="N20" s="1667"/>
      <c r="O20" s="1668"/>
      <c r="P20" s="1149">
        <f t="shared" ref="P20:P26" si="9">N20+O20</f>
        <v>0</v>
      </c>
      <c r="R20" s="1025">
        <f t="shared" si="5"/>
        <v>0</v>
      </c>
      <c r="S20" s="1026">
        <f t="shared" si="5"/>
        <v>0</v>
      </c>
    </row>
    <row r="21" spans="1:19">
      <c r="A21" s="1669"/>
      <c r="B21" s="47" t="s">
        <v>1153</v>
      </c>
      <c r="C21" s="3418"/>
      <c r="D21" s="45">
        <f t="shared" si="6"/>
        <v>0</v>
      </c>
      <c r="E21" s="53">
        <f t="shared" si="1"/>
        <v>0</v>
      </c>
      <c r="F21" s="2794"/>
      <c r="G21" s="2795"/>
      <c r="H21" s="669">
        <f t="shared" si="7"/>
        <v>0</v>
      </c>
      <c r="I21" s="48">
        <f t="shared" si="2"/>
        <v>0</v>
      </c>
      <c r="J21" s="1138"/>
      <c r="K21" s="1137">
        <f t="shared" si="3"/>
        <v>0</v>
      </c>
      <c r="L21" s="1025">
        <f t="shared" si="4"/>
        <v>0</v>
      </c>
      <c r="M21" s="1149">
        <f t="shared" si="8"/>
        <v>0</v>
      </c>
      <c r="N21" s="1667"/>
      <c r="O21" s="1668"/>
      <c r="P21" s="1149">
        <f t="shared" si="9"/>
        <v>0</v>
      </c>
      <c r="R21" s="1025">
        <f t="shared" si="5"/>
        <v>0</v>
      </c>
      <c r="S21" s="1026">
        <f t="shared" si="5"/>
        <v>0</v>
      </c>
    </row>
    <row r="22" spans="1:19">
      <c r="A22" s="1669"/>
      <c r="B22" s="47" t="s">
        <v>1153</v>
      </c>
      <c r="C22" s="3419"/>
      <c r="D22" s="45">
        <f t="shared" si="6"/>
        <v>0</v>
      </c>
      <c r="E22" s="53">
        <f t="shared" si="1"/>
        <v>0</v>
      </c>
      <c r="F22" s="2796"/>
      <c r="G22" s="2797"/>
      <c r="H22" s="669">
        <f t="shared" si="7"/>
        <v>0</v>
      </c>
      <c r="I22" s="48">
        <f t="shared" si="2"/>
        <v>0</v>
      </c>
      <c r="J22" s="1138"/>
      <c r="K22" s="1137">
        <f t="shared" si="3"/>
        <v>0</v>
      </c>
      <c r="L22" s="1025">
        <f t="shared" si="4"/>
        <v>0</v>
      </c>
      <c r="M22" s="1149">
        <f t="shared" si="8"/>
        <v>0</v>
      </c>
      <c r="N22" s="1667"/>
      <c r="O22" s="1668"/>
      <c r="P22" s="1149">
        <f t="shared" si="9"/>
        <v>0</v>
      </c>
      <c r="R22" s="1025">
        <f t="shared" si="5"/>
        <v>0</v>
      </c>
      <c r="S22" s="1026">
        <f t="shared" si="5"/>
        <v>0</v>
      </c>
    </row>
    <row r="23" spans="1:19">
      <c r="A23" s="1669"/>
      <c r="B23" s="47" t="s">
        <v>1153</v>
      </c>
      <c r="C23" s="3419"/>
      <c r="D23" s="45">
        <f>ROUND($D$3*E23/$E$3,2)</f>
        <v>0</v>
      </c>
      <c r="E23" s="53">
        <f>SUM(F23:G23)</f>
        <v>0</v>
      </c>
      <c r="F23" s="2796"/>
      <c r="G23" s="2797"/>
      <c r="H23" s="669">
        <f>ROUND($D$3*I23/$E$3,2)</f>
        <v>0</v>
      </c>
      <c r="I23" s="48">
        <f t="shared" si="2"/>
        <v>0</v>
      </c>
      <c r="J23" s="1138"/>
      <c r="K23" s="1137">
        <f t="shared" si="3"/>
        <v>0</v>
      </c>
      <c r="L23" s="1025">
        <f t="shared" si="4"/>
        <v>0</v>
      </c>
      <c r="M23" s="1149">
        <f t="shared" si="8"/>
        <v>0</v>
      </c>
      <c r="N23" s="1667"/>
      <c r="O23" s="1668"/>
      <c r="P23" s="1149">
        <f t="shared" si="9"/>
        <v>0</v>
      </c>
      <c r="R23" s="1025">
        <f t="shared" si="5"/>
        <v>0</v>
      </c>
      <c r="S23" s="1026">
        <f t="shared" si="5"/>
        <v>0</v>
      </c>
    </row>
    <row r="24" spans="1:19">
      <c r="A24" s="1669"/>
      <c r="B24" s="47" t="s">
        <v>1153</v>
      </c>
      <c r="C24" s="3419"/>
      <c r="D24" s="45">
        <f>ROUND($D$3*E24/$E$3,2)</f>
        <v>0</v>
      </c>
      <c r="E24" s="53">
        <f>SUM(F24:G24)</f>
        <v>0</v>
      </c>
      <c r="F24" s="2796"/>
      <c r="G24" s="2797"/>
      <c r="H24" s="669">
        <f>ROUND($D$3*I24/$E$3,2)</f>
        <v>0</v>
      </c>
      <c r="I24" s="48">
        <f t="shared" si="2"/>
        <v>0</v>
      </c>
      <c r="J24" s="1138"/>
      <c r="K24" s="1137">
        <f t="shared" si="3"/>
        <v>0</v>
      </c>
      <c r="L24" s="1025">
        <f t="shared" si="4"/>
        <v>0</v>
      </c>
      <c r="M24" s="1149">
        <f t="shared" si="8"/>
        <v>0</v>
      </c>
      <c r="N24" s="1667"/>
      <c r="O24" s="1668"/>
      <c r="P24" s="1149">
        <f t="shared" si="9"/>
        <v>0</v>
      </c>
      <c r="R24" s="1025">
        <f t="shared" si="5"/>
        <v>0</v>
      </c>
      <c r="S24" s="1026">
        <f t="shared" si="5"/>
        <v>0</v>
      </c>
    </row>
    <row r="25" spans="1:19">
      <c r="A25" s="1669"/>
      <c r="B25" s="47" t="s">
        <v>1153</v>
      </c>
      <c r="C25" s="3419"/>
      <c r="D25" s="45">
        <f t="shared" si="6"/>
        <v>0</v>
      </c>
      <c r="E25" s="53">
        <f t="shared" si="1"/>
        <v>0</v>
      </c>
      <c r="F25" s="2796"/>
      <c r="G25" s="2797"/>
      <c r="H25" s="44">
        <f t="shared" si="7"/>
        <v>0</v>
      </c>
      <c r="I25" s="48">
        <f t="shared" si="2"/>
        <v>0</v>
      </c>
      <c r="J25" s="1138"/>
      <c r="K25" s="1137">
        <f t="shared" si="3"/>
        <v>0</v>
      </c>
      <c r="L25" s="1025">
        <f t="shared" si="4"/>
        <v>0</v>
      </c>
      <c r="M25" s="1149">
        <f t="shared" si="8"/>
        <v>0</v>
      </c>
      <c r="N25" s="1667"/>
      <c r="O25" s="1668"/>
      <c r="P25" s="1149">
        <f t="shared" si="9"/>
        <v>0</v>
      </c>
      <c r="R25" s="1025">
        <f t="shared" si="5"/>
        <v>0</v>
      </c>
      <c r="S25" s="1026">
        <f t="shared" si="5"/>
        <v>0</v>
      </c>
    </row>
    <row r="26" spans="1:19">
      <c r="A26" s="1669"/>
      <c r="B26" s="47" t="s">
        <v>1153</v>
      </c>
      <c r="C26" s="55"/>
      <c r="D26" s="45">
        <f t="shared" si="6"/>
        <v>0</v>
      </c>
      <c r="E26" s="53">
        <f t="shared" si="1"/>
        <v>0</v>
      </c>
      <c r="F26" s="2796"/>
      <c r="G26" s="2797"/>
      <c r="H26" s="44">
        <f t="shared" si="7"/>
        <v>0</v>
      </c>
      <c r="I26" s="48">
        <f t="shared" si="2"/>
        <v>0</v>
      </c>
      <c r="J26" s="1138"/>
      <c r="K26" s="1144">
        <f t="shared" si="3"/>
        <v>0</v>
      </c>
      <c r="L26" s="1145">
        <f t="shared" si="4"/>
        <v>0</v>
      </c>
      <c r="M26" s="59">
        <f t="shared" si="8"/>
        <v>0</v>
      </c>
      <c r="N26" s="1670"/>
      <c r="O26" s="1671"/>
      <c r="P26" s="59">
        <f t="shared" si="9"/>
        <v>0</v>
      </c>
      <c r="R26" s="1025">
        <f t="shared" si="5"/>
        <v>0</v>
      </c>
      <c r="S26" s="1026">
        <f t="shared" si="5"/>
        <v>0</v>
      </c>
    </row>
    <row r="27" spans="1:19" ht="15.75" thickBot="1">
      <c r="A27" s="1669"/>
      <c r="B27" s="45"/>
      <c r="C27" s="1672" t="s">
        <v>1154</v>
      </c>
      <c r="D27" s="1139">
        <f>SUM(D19:D26)</f>
        <v>11847.11</v>
      </c>
      <c r="E27" s="1140">
        <f>IF(SUM(E19:E26)='数据-基础表'!BA5,SUM(E19:E26),IF(F27="地上面积有误","面积有误","地下面积有误"))</f>
        <v>10365.65</v>
      </c>
      <c r="F27" s="1139">
        <f>IF(SUM(F19:F26)=E8,SUM(F19:F26),"地上面积有误")</f>
        <v>10365.65</v>
      </c>
      <c r="G27" s="1141">
        <f>SUM(G19:G26)</f>
        <v>0</v>
      </c>
      <c r="H27" s="1142">
        <f>SUM(H19:H26)</f>
        <v>1480.89</v>
      </c>
      <c r="I27" s="1143">
        <f>SUM(I19:I26)</f>
        <v>1295.71</v>
      </c>
      <c r="J27" s="1138"/>
      <c r="K27" s="1146">
        <f>SUM(K19:K26)</f>
        <v>1295.71</v>
      </c>
      <c r="L27" s="1147">
        <f>SUM(L19:L26)</f>
        <v>0</v>
      </c>
      <c r="M27" s="1150">
        <f>SUM(M19:M26)</f>
        <v>1295.71</v>
      </c>
      <c r="N27" s="1146">
        <f t="shared" ref="N27:O27" si="10">SUM(N19:N26)</f>
        <v>0</v>
      </c>
      <c r="O27" s="1147">
        <f t="shared" si="10"/>
        <v>0</v>
      </c>
      <c r="P27" s="1148">
        <f>SUM(P19:P26)</f>
        <v>0</v>
      </c>
      <c r="R27" s="1027">
        <f>IF(SUM(R19:R26)=$D$3,SUM(R19:R26),SUM(R19:R26)&amp;"误差"&amp;ROUND(SUM(R19:R26)-$D$3,2))</f>
        <v>13328</v>
      </c>
      <c r="S27" s="1025">
        <f>IF(SUM(S19:S26)=$E$3,SUM(S19:S26),SUM(S19:S26)&amp;"误差"&amp;ROUND(SUM(S19:S26)-E3,2))</f>
        <v>11661.36</v>
      </c>
    </row>
    <row r="28" spans="1:19">
      <c r="A28" s="1669"/>
      <c r="B28" s="47" t="s">
        <v>1155</v>
      </c>
      <c r="C28" s="1037" t="s">
        <v>1156</v>
      </c>
      <c r="D28" s="45">
        <f>ROUND($D$3*E28/$E$3,2)</f>
        <v>1480.89</v>
      </c>
      <c r="E28" s="53">
        <f>SUM(F28:G28)</f>
        <v>1295.7100000000009</v>
      </c>
      <c r="F28" s="56">
        <f>'数据-基础表'!BQ5+'数据-基础表'!BS5</f>
        <v>0</v>
      </c>
      <c r="G28" s="57">
        <f>'数据-基础表'!BR5+'数据-基础表'!BT5</f>
        <v>1295.7100000000009</v>
      </c>
      <c r="H28" s="2658"/>
      <c r="I28" s="2658"/>
      <c r="J28" s="2658"/>
      <c r="K28" s="2658"/>
      <c r="L28" s="2658"/>
      <c r="M28" s="2658"/>
      <c r="N28" s="2658"/>
      <c r="O28" s="2658"/>
      <c r="P28" s="2658"/>
    </row>
    <row r="29" spans="1:19">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1154</v>
      </c>
      <c r="D30" s="1139">
        <f>SUM(D28:D29)</f>
        <v>1480.89</v>
      </c>
      <c r="E30" s="1139">
        <f>SUM(E28:E29)</f>
        <v>1295.7100000000009</v>
      </c>
      <c r="F30" s="1139">
        <f>SUM(F28:F29)</f>
        <v>0</v>
      </c>
      <c r="G30" s="1141">
        <f>SUM(G28:G29)</f>
        <v>1295.7100000000009</v>
      </c>
      <c r="H30" s="2658"/>
      <c r="I30" s="2658"/>
      <c r="J30" s="2658"/>
      <c r="K30" s="2658"/>
      <c r="L30" s="2658"/>
      <c r="M30" s="2658"/>
      <c r="N30" s="2658"/>
      <c r="O30" s="2658"/>
      <c r="P30" s="2658"/>
    </row>
    <row r="31" spans="1:19" ht="15.75" thickBot="1">
      <c r="A31" s="1675"/>
      <c r="B31" s="1676"/>
      <c r="C31" s="834" t="s">
        <v>1158</v>
      </c>
      <c r="D31" s="675">
        <f>D27+D30</f>
        <v>13328</v>
      </c>
      <c r="E31" s="675">
        <f>E27+E30</f>
        <v>11661.36</v>
      </c>
      <c r="F31" s="676">
        <f>F27+F30</f>
        <v>10365.65</v>
      </c>
      <c r="G31" s="677">
        <f>G27+G30</f>
        <v>1295.7100000000009</v>
      </c>
      <c r="H31" s="2658"/>
      <c r="I31" s="2658"/>
      <c r="J31" s="2658"/>
      <c r="K31" s="2658"/>
      <c r="L31" s="2658"/>
      <c r="M31" s="2658"/>
      <c r="N31" s="2658"/>
      <c r="O31" s="2658"/>
      <c r="P31" s="2658"/>
    </row>
    <row r="32" spans="1:19">
      <c r="A32" s="1642"/>
      <c r="B32" s="1642" t="s">
        <v>1159</v>
      </c>
      <c r="C32" s="1642"/>
      <c r="D32" s="1642"/>
      <c r="E32" s="1052">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J28" sqref="J28"/>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10.12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1160</v>
      </c>
      <c r="B1" s="678"/>
      <c r="C1" s="1190"/>
      <c r="D1" s="1679"/>
      <c r="E1" s="1190"/>
      <c r="F1" s="1190"/>
      <c r="G1" s="1190"/>
      <c r="H1" s="1190"/>
      <c r="I1" s="1190"/>
      <c r="J1" s="1190"/>
      <c r="K1" s="158"/>
      <c r="L1" s="158"/>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1161</v>
      </c>
      <c r="B2" s="1044">
        <f>项目基本情况!D3</f>
        <v>44993</v>
      </c>
      <c r="C2" s="1683"/>
      <c r="D2" s="1684"/>
      <c r="E2" s="1683"/>
      <c r="F2" s="1683"/>
      <c r="G2" s="1683"/>
      <c r="H2" s="1683"/>
      <c r="I2" s="1683"/>
      <c r="J2" s="1683"/>
      <c r="K2" s="1167"/>
      <c r="L2" s="1167"/>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7"/>
      <c r="L3" s="1167"/>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1168</v>
      </c>
      <c r="B5" s="1695" t="s">
        <v>1169</v>
      </c>
      <c r="C5" s="1696" t="s">
        <v>1170</v>
      </c>
      <c r="D5" s="1697" t="s">
        <v>1171</v>
      </c>
      <c r="E5" s="1046" t="s">
        <v>1172</v>
      </c>
      <c r="F5" s="1698" t="s">
        <v>1173</v>
      </c>
      <c r="G5" s="1046" t="s">
        <v>1174</v>
      </c>
      <c r="H5" s="1046" t="s">
        <v>1175</v>
      </c>
      <c r="I5" s="1046" t="s">
        <v>1176</v>
      </c>
      <c r="J5" s="1699" t="s">
        <v>1177</v>
      </c>
      <c r="K5" s="1700" t="s">
        <v>1178</v>
      </c>
      <c r="L5" s="1701" t="s">
        <v>1179</v>
      </c>
      <c r="M5" s="1702" t="s">
        <v>1180</v>
      </c>
      <c r="N5" s="1703" t="s">
        <v>3378</v>
      </c>
      <c r="O5" s="1701" t="s">
        <v>1181</v>
      </c>
      <c r="P5" s="1704" t="s">
        <v>1182</v>
      </c>
      <c r="Q5" s="61" t="s">
        <v>1183</v>
      </c>
      <c r="R5" s="1705" t="s">
        <v>1184</v>
      </c>
      <c r="S5" s="1706" t="s">
        <v>1185</v>
      </c>
      <c r="T5" s="1707" t="s">
        <v>1186</v>
      </c>
      <c r="U5" s="1045" t="s">
        <v>1187</v>
      </c>
      <c r="V5" s="1046" t="s">
        <v>1188</v>
      </c>
      <c r="W5" s="1046" t="s">
        <v>1189</v>
      </c>
      <c r="X5" s="63"/>
      <c r="Y5" s="62" t="s">
        <v>1190</v>
      </c>
      <c r="Z5" s="1708" t="s">
        <v>1187</v>
      </c>
      <c r="AA5" s="1046" t="s">
        <v>1188</v>
      </c>
      <c r="AB5" s="1046" t="s">
        <v>1189</v>
      </c>
      <c r="AC5" s="63"/>
      <c r="AD5" s="63" t="s">
        <v>1190</v>
      </c>
      <c r="AE5" s="1045" t="s">
        <v>1191</v>
      </c>
      <c r="AF5" s="1046" t="s">
        <v>1192</v>
      </c>
      <c r="AG5" s="62" t="s">
        <v>1193</v>
      </c>
      <c r="AH5" s="1045" t="s">
        <v>1194</v>
      </c>
      <c r="AI5" s="1708" t="s">
        <v>1195</v>
      </c>
      <c r="AJ5" s="1708" t="s">
        <v>1196</v>
      </c>
      <c r="AK5" s="1046" t="s">
        <v>1197</v>
      </c>
      <c r="AL5" s="1046" t="s">
        <v>1198</v>
      </c>
      <c r="AM5" s="62" t="s">
        <v>1199</v>
      </c>
      <c r="AN5" s="1709" t="s">
        <v>1200</v>
      </c>
      <c r="AO5" s="1561" t="s">
        <v>1201</v>
      </c>
      <c r="AP5" s="1027"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办公</v>
      </c>
      <c r="B6" s="1712" t="str">
        <f>IF(A6=0,"","经营性")</f>
        <v>经营性</v>
      </c>
      <c r="C6" s="1713" t="s">
        <v>21</v>
      </c>
      <c r="D6" s="857">
        <f>SUMIF(项目基本情况!C$12:I$12,C6,项目基本情况!C$14:I$14)</f>
        <v>50</v>
      </c>
      <c r="E6" s="856">
        <f>IF(B6="","",SUMIF(项目基本情况!C$12:H$12,C6,项目基本情况!C$13:H$13))</f>
        <v>55421</v>
      </c>
      <c r="F6" s="64">
        <f>SUMIF(项目基本情况!C$12:I$12,C6,项目基本情况!C$15:I$15)</f>
        <v>28.56</v>
      </c>
      <c r="G6" s="65">
        <f>IF(ISERROR(ROUND(POWER(1+H6,D6-F6)*(POWER(1+H6,F6)-1)/(POWER(1+H6,D6)-1),3)),0,ROUND(POWER(1+H6,D6-F6)*(POWER(1+H6,F6)-1)/(POWER(1+H6,D6)-1),3))</f>
        <v>0.82399999999999995</v>
      </c>
      <c r="H6" s="731">
        <v>0.05</v>
      </c>
      <c r="I6" s="731">
        <v>5.5E-2</v>
      </c>
      <c r="J6" s="66">
        <v>7.0000000000000007E-2</v>
      </c>
      <c r="K6" s="1029">
        <f>SUMIF('数据-汇总表'!C$19:C$33,A6,'数据-汇总表'!E$19:E$33)</f>
        <v>10365.65</v>
      </c>
      <c r="L6" s="732">
        <v>4500</v>
      </c>
      <c r="M6" s="67">
        <f t="shared" ref="M6:M14" si="0">ROUND(K6*L6/10000,0)</f>
        <v>4665</v>
      </c>
      <c r="N6" s="730">
        <v>0.9</v>
      </c>
      <c r="O6" s="67" t="str">
        <f>IF($N$5="成新度","——",ROUND(M6*N6,0))</f>
        <v>——</v>
      </c>
      <c r="P6" s="68" t="str">
        <f>IF($N$5="成新度","——",M6-O6)</f>
        <v>——</v>
      </c>
      <c r="Q6" s="733">
        <v>0.15</v>
      </c>
      <c r="R6" s="69">
        <f ca="1">SUMIF('数据-汇总表'!C$19:C$33,A6,'数据-汇总表'!R$19:R$27)</f>
        <v>13328</v>
      </c>
      <c r="S6" s="51">
        <f>IF('数据-汇总表'!$I$17="按面积比例",SUMIF('数据-汇总表'!C$19:C$33,A6,'数据-汇总表'!K$19:K$33),SUMIF('数据-汇总表'!C$19:C$33,A6,'数据-汇总表'!N$19:N$33))</f>
        <v>1295.71</v>
      </c>
      <c r="T6" s="1171">
        <f>ROUND($L$14*S6/10000,0)</f>
        <v>583</v>
      </c>
      <c r="U6" s="3462">
        <v>1.3</v>
      </c>
      <c r="V6" s="70">
        <v>2.5000000000000001E-2</v>
      </c>
      <c r="W6" s="70">
        <v>0.1</v>
      </c>
      <c r="X6" s="1039"/>
      <c r="Y6" s="71">
        <f>N6</f>
        <v>0.9</v>
      </c>
      <c r="Z6" s="72"/>
      <c r="AA6" s="66"/>
      <c r="AB6" s="66"/>
      <c r="AC6" s="1039"/>
      <c r="AD6" s="73"/>
      <c r="AE6" s="1040">
        <f ca="1">IF(AN6="",0,SUMIF(INDIRECT("'"&amp;AN6&amp;"'"&amp;"!E:E"),$AE$5,INDIRECT("'"&amp;AN6&amp;"'"&amp;"!F:F")))</f>
        <v>28.56</v>
      </c>
      <c r="AF6" s="1347"/>
      <c r="AG6" s="137">
        <f>IF(AF6="",0,AE6-AF6)</f>
        <v>0</v>
      </c>
      <c r="AH6" s="74"/>
      <c r="AI6" s="76">
        <v>365</v>
      </c>
      <c r="AJ6" s="77"/>
      <c r="AK6" s="78">
        <v>0.01</v>
      </c>
      <c r="AL6" s="79">
        <v>1.5E-3</v>
      </c>
      <c r="AM6" s="80">
        <v>0.01</v>
      </c>
      <c r="AN6" s="1714" t="s">
        <v>3412</v>
      </c>
      <c r="AO6" s="52">
        <f ca="1">SUMIF(INDIRECT("'"&amp;AN6&amp;"'"&amp;"!A:A"),"总价",INDIRECT("'"&amp;AN6&amp;"'"&amp;"!B:B"))</f>
        <v>5145</v>
      </c>
      <c r="AP6" s="1715">
        <f>IF(C6="住宅",K6*L6,0)</f>
        <v>0</v>
      </c>
      <c r="AQ6" s="52">
        <f>ROUND($L$14*$N$14*S6/10000,0)</f>
        <v>525</v>
      </c>
      <c r="AR6" s="52">
        <f>ROUND($L$14*(1-$N$14)*S6/10000,0)</f>
        <v>58</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f>'数据-汇总表'!C20</f>
        <v>0</v>
      </c>
      <c r="B7" s="1712" t="str">
        <f t="shared" ref="B7:B13" si="1">IF(A7=0,"","经营性")</f>
        <v/>
      </c>
      <c r="C7" s="1713"/>
      <c r="D7" s="857">
        <f>SUMIF(项目基本情况!C$12:I$12,C7,项目基本情况!C$14:I$14)</f>
        <v>0</v>
      </c>
      <c r="E7" s="856" t="str">
        <f>IF(B7="","",SUMIF(项目基本情况!C$12:H$12,C7,项目基本情况!C$13:H$13))</f>
        <v/>
      </c>
      <c r="F7" s="64">
        <f>SUMIF(项目基本情况!C$12:I$12,C7,项目基本情况!C$15:I$15)</f>
        <v>0</v>
      </c>
      <c r="G7" s="65">
        <f t="shared" ref="G7:G11" si="2">IF(ISERROR(ROUND(POWER(1+H7,D7-F7)*(POWER(1+H7,F7)-1)/(POWER(1+H7,D7)-1),3)),0,ROUND(POWER(1+H7,D7-F7)*(POWER(1+H7,F7)-1)/(POWER(1+H7,D7)-1),3))</f>
        <v>0</v>
      </c>
      <c r="H7" s="731"/>
      <c r="I7" s="731"/>
      <c r="J7" s="66"/>
      <c r="K7" s="1029">
        <f>SUMIF('数据-汇总表'!C$19:C$33,A7,'数据-汇总表'!E$19:E$33)</f>
        <v>0</v>
      </c>
      <c r="L7" s="732"/>
      <c r="M7" s="67">
        <f t="shared" si="0"/>
        <v>0</v>
      </c>
      <c r="N7" s="730"/>
      <c r="O7" s="67" t="str">
        <f t="shared" ref="O7:O14" si="3">IF($N$5="成新度","——",ROUND(M7*N7,0))</f>
        <v>——</v>
      </c>
      <c r="P7" s="68" t="str">
        <f t="shared" ref="P7:P14" si="4">IF($N$5="成新度","——",M7-O7)</f>
        <v>——</v>
      </c>
      <c r="Q7" s="733"/>
      <c r="R7" s="69">
        <f ca="1">SUMIF('数据-汇总表'!C$19:C$33,A7,'数据-汇总表'!R$19:R$27)</f>
        <v>0</v>
      </c>
      <c r="S7" s="51">
        <f>IF('数据-汇总表'!$I$17="按面积比例",SUMIF('数据-汇总表'!C$19:C$33,A7,'数据-汇总表'!K$19:K$33),SUMIF('数据-汇总表'!C$19:C$33,A7,'数据-汇总表'!N$19:N$33))</f>
        <v>0</v>
      </c>
      <c r="T7" s="1171">
        <f t="shared" ref="T7:T13" si="5">ROUND($L$14*S7/10000,0)</f>
        <v>0</v>
      </c>
      <c r="U7" s="3429"/>
      <c r="V7" s="70"/>
      <c r="W7" s="70"/>
      <c r="X7" s="1039"/>
      <c r="Y7" s="71"/>
      <c r="Z7" s="72"/>
      <c r="AA7" s="66"/>
      <c r="AB7" s="66"/>
      <c r="AC7" s="1039"/>
      <c r="AD7" s="73"/>
      <c r="AE7" s="1040">
        <f t="shared" ref="AE7:AE13" ca="1" si="6">IF(AN7="",0,SUMIF(INDIRECT("'"&amp;AN7&amp;"'"&amp;"!E:E"),$AE$5,INDIRECT("'"&amp;AN7&amp;"'"&amp;"!F:F")))</f>
        <v>0</v>
      </c>
      <c r="AF7" s="1347"/>
      <c r="AG7" s="137">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7">
        <f>SUMIF(项目基本情况!C$12:I$12,C8,项目基本情况!C$14:I$14)</f>
        <v>0</v>
      </c>
      <c r="E8" s="856" t="str">
        <f>IF(B8="","",SUMIF(项目基本情况!C$12:H$12,C8,项目基本情况!C$13:H$13))</f>
        <v/>
      </c>
      <c r="F8" s="64">
        <f>SUMIF(项目基本情况!C$12:I$12,C8,项目基本情况!C$15:I$15)</f>
        <v>0</v>
      </c>
      <c r="G8" s="65">
        <f t="shared" si="2"/>
        <v>0</v>
      </c>
      <c r="H8" s="731"/>
      <c r="I8" s="731"/>
      <c r="J8" s="66"/>
      <c r="K8" s="1029">
        <f>SUMIF('数据-汇总表'!C$19:C$33,A8,'数据-汇总表'!E$19:E$33)</f>
        <v>0</v>
      </c>
      <c r="L8" s="732"/>
      <c r="M8" s="67">
        <f>ROUND(K8*L8/10000,0)</f>
        <v>0</v>
      </c>
      <c r="N8" s="730"/>
      <c r="O8" s="67" t="str">
        <f t="shared" si="3"/>
        <v>——</v>
      </c>
      <c r="P8" s="68" t="str">
        <f t="shared" si="4"/>
        <v>——</v>
      </c>
      <c r="Q8" s="733"/>
      <c r="R8" s="69">
        <f ca="1">SUMIF('数据-汇总表'!C$19:C$33,A8,'数据-汇总表'!R$19:R$27)</f>
        <v>0</v>
      </c>
      <c r="S8" s="51">
        <f>IF('数据-汇总表'!$I$17="按面积比例",SUMIF('数据-汇总表'!C$19:C$33,A8,'数据-汇总表'!K$19:K$33),SUMIF('数据-汇总表'!C$19:C$33,A8,'数据-汇总表'!N$19:N$33))</f>
        <v>0</v>
      </c>
      <c r="T8" s="1171">
        <f t="shared" si="5"/>
        <v>0</v>
      </c>
      <c r="U8" s="3430"/>
      <c r="V8" s="734"/>
      <c r="W8" s="734"/>
      <c r="X8" s="1039"/>
      <c r="Y8" s="71"/>
      <c r="Z8" s="72"/>
      <c r="AA8" s="66"/>
      <c r="AB8" s="66"/>
      <c r="AC8" s="1039"/>
      <c r="AD8" s="73"/>
      <c r="AE8" s="1040">
        <f t="shared" ca="1" si="6"/>
        <v>0</v>
      </c>
      <c r="AF8" s="1347"/>
      <c r="AG8" s="137">
        <f t="shared" si="7"/>
        <v>0</v>
      </c>
      <c r="AH8" s="735"/>
      <c r="AI8" s="76"/>
      <c r="AJ8" s="77"/>
      <c r="AK8" s="736"/>
      <c r="AL8" s="737"/>
      <c r="AM8" s="738"/>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7">
        <f>SUMIF(项目基本情况!C$12:I$12,C9,项目基本情况!C$14:I$14)</f>
        <v>0</v>
      </c>
      <c r="E9" s="856" t="str">
        <f>IF(B9="","",SUMIF(项目基本情况!C$12:H$12,C9,项目基本情况!C$13:H$13))</f>
        <v/>
      </c>
      <c r="F9" s="64">
        <f>SUMIF(项目基本情况!C$12:I$12,C9,项目基本情况!C$15:I$15)</f>
        <v>0</v>
      </c>
      <c r="G9" s="65">
        <f t="shared" si="2"/>
        <v>0</v>
      </c>
      <c r="H9" s="66"/>
      <c r="I9" s="66"/>
      <c r="J9" s="66"/>
      <c r="K9" s="1029">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9"/>
      <c r="V9" s="70"/>
      <c r="W9" s="70"/>
      <c r="X9" s="1039"/>
      <c r="Y9" s="71"/>
      <c r="Z9" s="72"/>
      <c r="AA9" s="66"/>
      <c r="AB9" s="66"/>
      <c r="AC9" s="1039"/>
      <c r="AD9" s="73"/>
      <c r="AE9" s="1040">
        <f t="shared" ca="1" si="6"/>
        <v>0</v>
      </c>
      <c r="AF9" s="1347"/>
      <c r="AG9" s="137">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7">
        <f>SUMIF(项目基本情况!C$12:I$12,C10,项目基本情况!C$14:I$14)</f>
        <v>0</v>
      </c>
      <c r="E10" s="856" t="str">
        <f>IF(B10="","",SUMIF(项目基本情况!C$12:H$12,C10,项目基本情况!C$13:H$13))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9"/>
      <c r="V10" s="70"/>
      <c r="W10" s="70"/>
      <c r="X10" s="1039"/>
      <c r="Y10" s="71"/>
      <c r="Z10" s="72"/>
      <c r="AA10" s="66"/>
      <c r="AB10" s="66"/>
      <c r="AC10" s="1039"/>
      <c r="AD10" s="73"/>
      <c r="AE10" s="1040">
        <f t="shared" ca="1" si="6"/>
        <v>0</v>
      </c>
      <c r="AF10" s="1347"/>
      <c r="AG10" s="137">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7">
        <f>SUMIF(项目基本情况!C$12:I$12,C11,项目基本情况!C$14:I$14)</f>
        <v>0</v>
      </c>
      <c r="E11" s="856" t="str">
        <f>IF(B11="","",SUMIF(项目基本情况!C$12:H$12,C11,项目基本情况!C$13:H$13))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9"/>
      <c r="V11" s="66"/>
      <c r="W11" s="66"/>
      <c r="X11" s="1039"/>
      <c r="Y11" s="71"/>
      <c r="Z11" s="84"/>
      <c r="AA11" s="66"/>
      <c r="AB11" s="66"/>
      <c r="AC11" s="1039"/>
      <c r="AD11" s="73"/>
      <c r="AE11" s="1040">
        <f t="shared" ca="1" si="6"/>
        <v>0</v>
      </c>
      <c r="AF11" s="1347"/>
      <c r="AG11" s="137">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7">
        <f>SUMIF(项目基本情况!C$12:I$12,C12,项目基本情况!C$14:I$14)</f>
        <v>0</v>
      </c>
      <c r="E12" s="856" t="str">
        <f>IF(B12="","",SUMIF(项目基本情况!C$12:H$12,C12,项目基本情况!C$13:H$13))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9"/>
      <c r="V12" s="66"/>
      <c r="W12" s="66"/>
      <c r="X12" s="1039"/>
      <c r="Y12" s="71"/>
      <c r="Z12" s="84"/>
      <c r="AA12" s="66"/>
      <c r="AB12" s="66"/>
      <c r="AC12" s="1039"/>
      <c r="AD12" s="73"/>
      <c r="AE12" s="1040">
        <f t="shared" ca="1" si="6"/>
        <v>0</v>
      </c>
      <c r="AF12" s="1347"/>
      <c r="AG12" s="137">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7">
        <f>SUMIF(项目基本情况!C$12:I$12,C13,项目基本情况!C$14:I$14)</f>
        <v>0</v>
      </c>
      <c r="E13" s="856" t="str">
        <f>IF(B13="","",SUMIF(项目基本情况!C$12:H$12,C13,项目基本情况!C$13:H$13))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31"/>
      <c r="V13" s="70"/>
      <c r="W13" s="70"/>
      <c r="X13" s="1039"/>
      <c r="Y13" s="71"/>
      <c r="Z13" s="72"/>
      <c r="AA13" s="66"/>
      <c r="AB13" s="66"/>
      <c r="AC13" s="1039"/>
      <c r="AD13" s="73"/>
      <c r="AE13" s="1040">
        <f t="shared" ca="1" si="6"/>
        <v>0</v>
      </c>
      <c r="AF13" s="1347"/>
      <c r="AG13" s="137">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1205</v>
      </c>
      <c r="B14" s="1712" t="s">
        <v>1206</v>
      </c>
      <c r="C14" s="1717" t="s">
        <v>1205</v>
      </c>
      <c r="D14" s="857"/>
      <c r="E14" s="856"/>
      <c r="F14" s="64"/>
      <c r="G14" s="65"/>
      <c r="H14" s="1028"/>
      <c r="I14" s="1028"/>
      <c r="J14" s="1028"/>
      <c r="K14" s="1029">
        <f>SUMIF('数据-汇总表'!C$19:C$33,A14,'数据-汇总表'!E$19:E$33)</f>
        <v>1295.7100000000009</v>
      </c>
      <c r="L14" s="82">
        <f>L6</f>
        <v>4500</v>
      </c>
      <c r="M14" s="67">
        <f t="shared" si="0"/>
        <v>583</v>
      </c>
      <c r="N14" s="83">
        <f>N6</f>
        <v>0.9</v>
      </c>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7"/>
      <c r="AH14" s="1040"/>
      <c r="AI14" s="1356"/>
      <c r="AJ14" s="703"/>
      <c r="AK14" s="1041"/>
      <c r="AL14" s="1042"/>
      <c r="AM14" s="1043"/>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1207</v>
      </c>
      <c r="B15" s="1712" t="s">
        <v>1206</v>
      </c>
      <c r="C15" s="1717" t="s">
        <v>1208</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6"/>
      <c r="AJ15" s="703"/>
      <c r="AK15" s="1041"/>
      <c r="AL15" s="1042"/>
      <c r="AM15" s="1043"/>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1209</v>
      </c>
      <c r="B16" s="88"/>
      <c r="C16" s="832"/>
      <c r="D16" s="1719"/>
      <c r="E16" s="88"/>
      <c r="F16" s="88"/>
      <c r="G16" s="89">
        <f>ROUND(SUMPRODUCT(G6:G13,K6:K13)/SUMPRODUCT((G6:G13&gt;0)*(K6:K13)),3)</f>
        <v>0.82399999999999995</v>
      </c>
      <c r="H16" s="90">
        <f>ROUND(SUMPRODUCT(H6:H13,K6:K13)/SUMPRODUCT((H6:H13&gt;0)*(K6:K13)),3)</f>
        <v>0.05</v>
      </c>
      <c r="I16" s="91"/>
      <c r="J16" s="91"/>
      <c r="K16" s="92">
        <f>SUM(K6:K15)</f>
        <v>11661.36</v>
      </c>
      <c r="L16" s="93">
        <f>ROUND(M16*10000/SUM(K6:K14),0)</f>
        <v>4500</v>
      </c>
      <c r="M16" s="93">
        <f>SUM(M6:M14)</f>
        <v>5248</v>
      </c>
      <c r="N16" s="94">
        <f>ROUND(SUMPRODUCT(M6:M14,N6:N14)/M16,3)</f>
        <v>0.9</v>
      </c>
      <c r="O16" s="93">
        <f>SUM(O6:O14)</f>
        <v>0</v>
      </c>
      <c r="P16" s="93">
        <f>SUM(P6:P14)</f>
        <v>0</v>
      </c>
      <c r="Q16" s="95">
        <f>ROUND(SUMPRODUCT(Q6:Q13,K6:K13)/SUMPRODUCT((Q6:Q13&gt;0)*(K6:K13)),2)</f>
        <v>0.15</v>
      </c>
      <c r="R16" s="1033">
        <f ca="1">SUM(R6:R13)</f>
        <v>13328</v>
      </c>
      <c r="S16" s="96">
        <f>SUM(S6:S13)</f>
        <v>1295.71</v>
      </c>
      <c r="T16" s="97">
        <f>IF(SUMIF(T6:T13,"&lt;9E307")=M14,SUMIF(T6:T13,"&lt;9E307"),"有误，请检查")</f>
        <v>583</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2670"/>
      <c r="N18" s="2670">
        <f>ROUND(1-(1-0%)*(2022-2018)/60,2)</f>
        <v>0.93</v>
      </c>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1211</v>
      </c>
      <c r="B19" s="103">
        <v>0</v>
      </c>
      <c r="C19" s="2798" t="s">
        <v>2304</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1212</v>
      </c>
      <c r="B20" s="104">
        <v>2</v>
      </c>
      <c r="C20" s="2799" t="s">
        <v>2302</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1213</v>
      </c>
      <c r="B21" s="104">
        <v>2</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1215</v>
      </c>
      <c r="B23" s="105">
        <f>B19+B21</f>
        <v>2</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f>270*10000</f>
        <v>2700000</v>
      </c>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f>F25/365*176</f>
        <v>1301917.8082191781</v>
      </c>
      <c r="G26" s="2672">
        <f>SUM(F26:F34)</f>
        <v>23951917.80821918</v>
      </c>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1220</v>
      </c>
      <c r="B27" s="3465">
        <v>75</v>
      </c>
      <c r="C27" s="2800" t="s">
        <v>2306</v>
      </c>
      <c r="D27" s="2678"/>
      <c r="E27" s="2660"/>
      <c r="F27" s="2660">
        <f>F25</f>
        <v>2700000</v>
      </c>
      <c r="G27" s="2672">
        <f>G26/K6/8.48/365</f>
        <v>0.74654335706925812</v>
      </c>
      <c r="H27" s="2672"/>
      <c r="I27" s="2672">
        <f>F27/K6/365</f>
        <v>0.71363207073098189</v>
      </c>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7" customFormat="1" ht="27.75">
      <c r="A28" s="1728" t="s">
        <v>1221</v>
      </c>
      <c r="B28" s="3466">
        <v>75</v>
      </c>
      <c r="C28" s="2679"/>
      <c r="D28" s="2678"/>
      <c r="E28" s="2660"/>
      <c r="F28" s="2660">
        <f>F25</f>
        <v>2700000</v>
      </c>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7" customFormat="1" ht="28.5" thickBot="1">
      <c r="A29" s="1729" t="s">
        <v>1222</v>
      </c>
      <c r="B29" s="111">
        <f>ROUND(B28*K16/10000,0)</f>
        <v>87</v>
      </c>
      <c r="C29" s="2801" t="s">
        <v>2293</v>
      </c>
      <c r="D29" s="2678"/>
      <c r="E29" s="2660"/>
      <c r="F29" s="2660">
        <f>F25</f>
        <v>2700000</v>
      </c>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7" customFormat="1" ht="27">
      <c r="A30" s="1730" t="s">
        <v>1223</v>
      </c>
      <c r="B30" s="670">
        <v>200</v>
      </c>
      <c r="C30" s="2679"/>
      <c r="D30" s="2678"/>
      <c r="E30" s="2660"/>
      <c r="F30" s="2660">
        <v>2910000</v>
      </c>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7" customFormat="1" ht="27">
      <c r="A31" s="1728" t="s">
        <v>1224</v>
      </c>
      <c r="B31" s="110">
        <f>B30-B32</f>
        <v>200</v>
      </c>
      <c r="C31" s="2677"/>
      <c r="D31" s="2678"/>
      <c r="E31" s="2660"/>
      <c r="F31" s="2660">
        <f>F30</f>
        <v>2910000</v>
      </c>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7" customFormat="1" ht="27.75" thickBot="1">
      <c r="A32" s="1731" t="s">
        <v>1225</v>
      </c>
      <c r="B32" s="671">
        <v>0</v>
      </c>
      <c r="C32" s="2679"/>
      <c r="D32" s="2675"/>
      <c r="E32" s="2672"/>
      <c r="F32" s="2672">
        <f>F31</f>
        <v>2910000</v>
      </c>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7" customFormat="1" ht="14.25">
      <c r="A33" s="1726" t="s">
        <v>1226</v>
      </c>
      <c r="B33" s="672">
        <v>0.03</v>
      </c>
      <c r="C33" s="2802" t="s">
        <v>2294</v>
      </c>
      <c r="D33" s="2675"/>
      <c r="E33" s="2672"/>
      <c r="F33" s="2672">
        <f>F32</f>
        <v>2910000</v>
      </c>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7" customFormat="1" ht="14.25">
      <c r="A34" s="1728" t="s">
        <v>1227</v>
      </c>
      <c r="B34" s="112">
        <v>0</v>
      </c>
      <c r="C34" s="2802" t="s">
        <v>2295</v>
      </c>
      <c r="D34" s="2683" t="s">
        <v>2303</v>
      </c>
      <c r="E34" s="2681"/>
      <c r="F34" s="2672">
        <f>F33</f>
        <v>2910000</v>
      </c>
      <c r="G34" s="2672">
        <f>F34/365/K6</f>
        <v>0.76913678734339164</v>
      </c>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7" customFormat="1" ht="14.25">
      <c r="A35" s="1728" t="s">
        <v>1228</v>
      </c>
      <c r="B35" s="109">
        <v>200</v>
      </c>
      <c r="C35" s="2802" t="s">
        <v>2296</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9" t="s">
        <v>1229</v>
      </c>
      <c r="B36" s="113">
        <v>1.4999999999999999E-2</v>
      </c>
      <c r="C36" s="2802" t="s">
        <v>2297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1230</v>
      </c>
      <c r="B37" s="114">
        <v>0.02</v>
      </c>
      <c r="C37" s="2802" t="s">
        <v>2298</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1231</v>
      </c>
      <c r="B38" s="112">
        <v>0.02</v>
      </c>
      <c r="C38" s="2802" t="s">
        <v>2298</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1232</v>
      </c>
      <c r="B39" s="316">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29.25" thickBot="1">
      <c r="A40" s="2814" t="s">
        <v>3379</v>
      </c>
      <c r="B40" s="1077">
        <f ca="1">IF(A40="利息：取LPR",存贷款利率!G1,存贷款利率!G1+C40)</f>
        <v>4.1499999999999995E-2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1233</v>
      </c>
      <c r="B41" s="115">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1234</v>
      </c>
      <c r="B42" s="116">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1235</v>
      </c>
      <c r="B43" s="117">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1236</v>
      </c>
      <c r="B44" s="118">
        <v>7.0000000000000007E-2</v>
      </c>
      <c r="C44" s="2802" t="s">
        <v>2307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1237</v>
      </c>
      <c r="B45" s="116">
        <v>0.03</v>
      </c>
      <c r="C45" s="2801" t="s">
        <v>2299</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1238</v>
      </c>
      <c r="B46" s="116">
        <v>0.02</v>
      </c>
      <c r="C46" s="2801" t="s">
        <v>2300</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19">
        <v>0</v>
      </c>
      <c r="C47" s="2804" t="s">
        <v>2308</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1240</v>
      </c>
      <c r="B48" s="120">
        <v>0.03</v>
      </c>
      <c r="C48" s="2801" t="s">
        <v>2299</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6">
        <v>5.0000000000000001E-4</v>
      </c>
      <c r="C49" s="2801" t="s">
        <v>2301</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1242</v>
      </c>
      <c r="B50" s="121">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2">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1244</v>
      </c>
      <c r="B52" s="123">
        <f>SUMIF(A54:A63,B53,B54:B63)</f>
        <v>4</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1245</v>
      </c>
      <c r="B53" s="1737" t="s">
        <v>184</v>
      </c>
      <c r="C53" s="2660" t="s">
        <v>1246</v>
      </c>
      <c r="D53" s="2803" t="s">
        <v>2305</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1247</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1248</v>
      </c>
      <c r="B55" s="75">
        <v>4</v>
      </c>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4"/>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2"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2"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2"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2"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2"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2" customFormat="1">
      <c r="A69" s="1740"/>
      <c r="D69" s="1741"/>
      <c r="K69" s="727"/>
      <c r="L69" s="727"/>
    </row>
    <row r="70" spans="1:44" s="792" customFormat="1">
      <c r="A70" s="1740"/>
      <c r="D70" s="1741"/>
      <c r="K70" s="727"/>
      <c r="L70" s="727"/>
    </row>
    <row r="71" spans="1:44" s="792" customFormat="1">
      <c r="A71" s="1740"/>
      <c r="D71" s="1741"/>
      <c r="K71" s="727"/>
      <c r="L71" s="727"/>
    </row>
    <row r="72" spans="1:44" s="792" customFormat="1">
      <c r="A72" s="1740"/>
      <c r="D72" s="1741"/>
      <c r="K72" s="727"/>
      <c r="L72" s="727"/>
    </row>
    <row r="73" spans="1:44" s="792" customFormat="1">
      <c r="A73" s="1740"/>
      <c r="D73" s="1741"/>
      <c r="K73" s="727"/>
      <c r="L73" s="727"/>
    </row>
    <row r="74" spans="1:44" s="792" customFormat="1">
      <c r="A74" s="1740"/>
      <c r="D74" s="1741"/>
      <c r="K74" s="727"/>
      <c r="L74" s="727"/>
    </row>
    <row r="75" spans="1:44" s="792" customFormat="1">
      <c r="A75" s="1740"/>
      <c r="D75" s="1741"/>
      <c r="K75" s="727"/>
      <c r="L75" s="727"/>
    </row>
    <row r="76" spans="1:44" s="792" customFormat="1">
      <c r="A76" s="1740"/>
      <c r="D76" s="1741"/>
      <c r="K76" s="727"/>
      <c r="L76" s="727"/>
    </row>
    <row r="77" spans="1:44" s="792" customFormat="1">
      <c r="A77" s="1740"/>
      <c r="D77" s="1741"/>
      <c r="K77" s="727"/>
      <c r="L77" s="727"/>
    </row>
    <row r="78" spans="1:44" s="792" customFormat="1">
      <c r="A78" s="1740"/>
      <c r="D78" s="1741"/>
      <c r="K78" s="727"/>
      <c r="L78" s="727"/>
    </row>
    <row r="79" spans="1:44" s="792" customFormat="1">
      <c r="A79" s="1740"/>
      <c r="D79" s="1741"/>
      <c r="K79" s="727"/>
      <c r="L79" s="727"/>
    </row>
    <row r="80" spans="1:44" s="792" customFormat="1">
      <c r="A80" s="1740"/>
      <c r="D80" s="1741"/>
      <c r="K80" s="727"/>
      <c r="L80" s="727"/>
    </row>
    <row r="81" spans="1:12" s="792" customFormat="1">
      <c r="A81" s="1740"/>
      <c r="D81" s="1741"/>
      <c r="K81" s="727"/>
      <c r="L81" s="727"/>
    </row>
    <row r="82" spans="1:12" s="792" customFormat="1">
      <c r="A82" s="1740"/>
      <c r="D82" s="1741"/>
      <c r="K82" s="727"/>
      <c r="L82" s="727"/>
    </row>
    <row r="83" spans="1:12" s="792" customFormat="1">
      <c r="A83" s="1740"/>
      <c r="D83" s="1741"/>
      <c r="K83" s="727"/>
      <c r="L83" s="727"/>
    </row>
    <row r="84" spans="1:12" s="792" customFormat="1">
      <c r="A84" s="1740"/>
      <c r="D84" s="1741"/>
      <c r="K84" s="727"/>
      <c r="L84" s="727"/>
    </row>
    <row r="85" spans="1:12" s="792" customFormat="1">
      <c r="A85" s="1740"/>
      <c r="D85" s="1741"/>
      <c r="K85" s="727"/>
      <c r="L85" s="727"/>
    </row>
    <row r="86" spans="1:12" s="792" customFormat="1">
      <c r="A86" s="1740"/>
      <c r="D86" s="1741"/>
      <c r="K86" s="727"/>
      <c r="L86" s="727"/>
    </row>
    <row r="87" spans="1:12" s="792" customFormat="1">
      <c r="A87" s="1740"/>
      <c r="D87" s="1741"/>
      <c r="K87" s="727"/>
      <c r="L87" s="727"/>
    </row>
    <row r="88" spans="1:12" s="792" customFormat="1">
      <c r="A88" s="1740"/>
      <c r="D88" s="1741"/>
      <c r="K88" s="727"/>
      <c r="L88" s="727"/>
    </row>
    <row r="89" spans="1:12" s="792" customFormat="1">
      <c r="A89" s="1740"/>
      <c r="D89" s="1741"/>
      <c r="K89" s="727"/>
      <c r="L89" s="727"/>
    </row>
    <row r="90" spans="1:12" s="792" customFormat="1">
      <c r="A90" s="1740"/>
      <c r="D90" s="1741"/>
      <c r="K90" s="727"/>
      <c r="L90" s="727"/>
    </row>
    <row r="91" spans="1:12" s="792" customFormat="1">
      <c r="A91" s="1740"/>
      <c r="D91" s="1741"/>
      <c r="K91" s="727"/>
      <c r="L91" s="727"/>
    </row>
    <row r="92" spans="1:12" s="792" customFormat="1">
      <c r="A92" s="1740"/>
      <c r="D92" s="1741"/>
      <c r="K92" s="727"/>
      <c r="L92" s="727"/>
    </row>
    <row r="93" spans="1:12" s="792" customFormat="1">
      <c r="A93" s="1740"/>
      <c r="D93" s="1741"/>
      <c r="K93" s="727"/>
      <c r="L93" s="727"/>
    </row>
    <row r="94" spans="1:12" s="792" customFormat="1">
      <c r="A94" s="1740"/>
      <c r="D94" s="1741"/>
      <c r="K94" s="727"/>
      <c r="L94" s="727"/>
    </row>
    <row r="95" spans="1:12" s="792" customFormat="1">
      <c r="A95" s="1740"/>
      <c r="D95" s="1741"/>
      <c r="K95" s="727"/>
      <c r="L95" s="727"/>
    </row>
    <row r="96" spans="1:12" s="792" customFormat="1">
      <c r="A96" s="1740"/>
      <c r="D96" s="1741"/>
      <c r="K96" s="727"/>
      <c r="L96" s="727"/>
    </row>
    <row r="97" spans="1:12" s="792" customFormat="1">
      <c r="A97" s="1740"/>
      <c r="D97" s="1741"/>
      <c r="K97" s="727"/>
      <c r="L97" s="727"/>
    </row>
    <row r="98" spans="1:12" s="792" customFormat="1">
      <c r="A98" s="1740"/>
      <c r="D98" s="1741"/>
      <c r="K98" s="727"/>
      <c r="L98" s="727"/>
    </row>
    <row r="99" spans="1:12" s="792" customFormat="1">
      <c r="A99" s="1740"/>
      <c r="D99" s="1741"/>
      <c r="K99" s="727"/>
      <c r="L99" s="727"/>
    </row>
    <row r="100" spans="1:12" s="792" customFormat="1">
      <c r="A100" s="1740"/>
      <c r="D100" s="1741"/>
      <c r="K100" s="727"/>
      <c r="L100" s="727"/>
    </row>
    <row r="101" spans="1:12" s="792" customFormat="1">
      <c r="A101" s="1740"/>
      <c r="D101" s="1741"/>
      <c r="K101" s="727"/>
      <c r="L101" s="727"/>
    </row>
    <row r="102" spans="1:12" s="792" customFormat="1">
      <c r="A102" s="1740"/>
      <c r="D102" s="1741"/>
      <c r="K102" s="727"/>
      <c r="L102" s="727"/>
    </row>
    <row r="103" spans="1:12" s="792" customFormat="1">
      <c r="A103" s="1740"/>
      <c r="D103" s="1741"/>
      <c r="K103" s="727"/>
      <c r="L103" s="727"/>
    </row>
    <row r="104" spans="1:12" s="792" customFormat="1">
      <c r="A104" s="1740"/>
      <c r="D104" s="1741"/>
      <c r="K104" s="727"/>
      <c r="L104" s="727"/>
    </row>
    <row r="105" spans="1:12" s="792" customFormat="1">
      <c r="A105" s="1740"/>
      <c r="D105" s="1741"/>
      <c r="K105" s="727"/>
      <c r="L105" s="727"/>
    </row>
    <row r="106" spans="1:12" s="792" customFormat="1">
      <c r="A106" s="1740"/>
      <c r="D106" s="1741"/>
      <c r="K106" s="727"/>
      <c r="L106" s="727"/>
    </row>
    <row r="107" spans="1:12" s="792" customFormat="1">
      <c r="A107" s="1740"/>
      <c r="D107" s="1741"/>
      <c r="K107" s="727"/>
      <c r="L107" s="727"/>
    </row>
    <row r="108" spans="1:12" s="792" customFormat="1">
      <c r="A108" s="1740"/>
      <c r="D108" s="1741"/>
      <c r="K108" s="727"/>
      <c r="L108" s="727"/>
    </row>
    <row r="109" spans="1:12" s="792" customFormat="1">
      <c r="A109" s="1740"/>
      <c r="D109" s="1741"/>
      <c r="K109" s="727"/>
      <c r="L109" s="727"/>
    </row>
    <row r="110" spans="1:12" s="792" customFormat="1">
      <c r="A110" s="1740"/>
      <c r="D110" s="1741"/>
      <c r="K110" s="727"/>
      <c r="L110" s="727"/>
    </row>
    <row r="111" spans="1:12" s="792" customFormat="1">
      <c r="A111" s="1740"/>
      <c r="D111" s="1741"/>
      <c r="K111" s="727"/>
      <c r="L111" s="727"/>
    </row>
    <row r="112" spans="1:12" s="792" customFormat="1">
      <c r="A112" s="1740"/>
      <c r="D112" s="1741"/>
      <c r="K112" s="727"/>
      <c r="L112" s="727"/>
    </row>
    <row r="113" spans="1:12" s="792" customFormat="1">
      <c r="A113" s="1740"/>
      <c r="D113" s="1741"/>
      <c r="K113" s="727"/>
      <c r="L113" s="727"/>
    </row>
    <row r="114" spans="1:12" s="792" customFormat="1">
      <c r="A114" s="1740"/>
      <c r="D114" s="1741"/>
      <c r="K114" s="727"/>
      <c r="L114" s="727"/>
    </row>
    <row r="115" spans="1:12" s="792" customFormat="1">
      <c r="A115" s="1740"/>
      <c r="D115" s="1741"/>
      <c r="K115" s="727"/>
      <c r="L115" s="727"/>
    </row>
    <row r="116" spans="1:12" s="792" customFormat="1">
      <c r="A116" s="1740"/>
      <c r="D116" s="1741"/>
      <c r="K116" s="727"/>
      <c r="L116" s="727"/>
    </row>
    <row r="117" spans="1:12" s="792" customFormat="1">
      <c r="A117" s="1740"/>
      <c r="D117" s="1741"/>
      <c r="K117" s="727"/>
      <c r="L117" s="727"/>
    </row>
    <row r="118" spans="1:12" s="792" customFormat="1">
      <c r="A118" s="1740"/>
      <c r="D118" s="1741"/>
      <c r="K118" s="727"/>
      <c r="L118" s="727"/>
    </row>
    <row r="119" spans="1:12" s="792" customFormat="1">
      <c r="A119" s="1740"/>
      <c r="D119" s="1741"/>
      <c r="K119" s="727"/>
      <c r="L119" s="727"/>
    </row>
    <row r="120" spans="1:12" s="792" customFormat="1">
      <c r="A120" s="1740"/>
      <c r="D120" s="1741"/>
      <c r="K120" s="727"/>
      <c r="L120" s="727"/>
    </row>
    <row r="121" spans="1:12" s="792" customFormat="1">
      <c r="A121" s="1740"/>
      <c r="D121" s="1741"/>
      <c r="K121" s="727"/>
      <c r="L121" s="727"/>
    </row>
    <row r="122" spans="1:12" s="792" customFormat="1">
      <c r="A122" s="1740"/>
      <c r="D122" s="1741"/>
      <c r="K122" s="727"/>
      <c r="L122" s="727"/>
    </row>
    <row r="123" spans="1:12" s="792" customFormat="1">
      <c r="A123" s="1740"/>
      <c r="D123" s="1741"/>
      <c r="K123" s="727"/>
      <c r="L123" s="727"/>
    </row>
    <row r="124" spans="1:12" s="792" customFormat="1">
      <c r="A124" s="1740"/>
      <c r="D124" s="1741"/>
      <c r="K124" s="727"/>
      <c r="L124" s="727"/>
    </row>
    <row r="125" spans="1:12" s="792" customFormat="1">
      <c r="A125" s="1740"/>
      <c r="D125" s="1741"/>
      <c r="K125" s="727"/>
      <c r="L125" s="727"/>
    </row>
    <row r="126" spans="1:12" s="792" customFormat="1">
      <c r="A126" s="1740"/>
      <c r="D126" s="1741"/>
      <c r="K126" s="727"/>
      <c r="L126" s="727"/>
    </row>
    <row r="127" spans="1:12" s="792" customFormat="1">
      <c r="A127" s="1740"/>
      <c r="D127" s="1741"/>
      <c r="K127" s="727"/>
      <c r="L127" s="727"/>
    </row>
    <row r="128" spans="1:12" s="792" customFormat="1">
      <c r="A128" s="1740"/>
      <c r="D128" s="1741"/>
      <c r="K128" s="727"/>
      <c r="L128" s="727"/>
    </row>
    <row r="129" spans="1:12" s="792" customFormat="1">
      <c r="A129" s="1740"/>
      <c r="D129" s="1741"/>
      <c r="K129" s="727"/>
      <c r="L129" s="727"/>
    </row>
    <row r="130" spans="1:12" s="792" customFormat="1">
      <c r="A130" s="1740"/>
      <c r="D130" s="1741"/>
      <c r="K130" s="727"/>
      <c r="L130" s="727"/>
    </row>
    <row r="131" spans="1:12" s="792" customFormat="1">
      <c r="A131" s="1740"/>
      <c r="D131" s="1741"/>
      <c r="K131" s="727"/>
      <c r="L131" s="727"/>
    </row>
    <row r="132" spans="1:12" s="792" customFormat="1">
      <c r="A132" s="1740"/>
      <c r="D132" s="1741"/>
      <c r="K132" s="727"/>
      <c r="L132" s="727"/>
    </row>
    <row r="133" spans="1:12" s="792" customFormat="1">
      <c r="A133" s="1740"/>
      <c r="D133" s="1741"/>
      <c r="K133" s="727"/>
      <c r="L133" s="727"/>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8"/>
    <col min="30" max="16384" width="9" style="1685"/>
  </cols>
  <sheetData>
    <row r="1" spans="1:29" s="2456" customFormat="1" ht="18.75" thickBot="1">
      <c r="A1" s="3559" t="s">
        <v>2285</v>
      </c>
      <c r="B1" s="3560"/>
      <c r="C1" s="3560"/>
      <c r="D1" s="3560"/>
      <c r="E1" s="3560"/>
      <c r="F1" s="3560"/>
      <c r="G1" s="356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2280</v>
      </c>
      <c r="D2" s="2460"/>
      <c r="E2" s="2457"/>
      <c r="F2" s="2461"/>
      <c r="G2" s="2459" t="s">
        <v>2281</v>
      </c>
      <c r="H2" s="798"/>
      <c r="I2" s="798"/>
      <c r="J2" s="798"/>
      <c r="K2" s="798"/>
      <c r="L2" s="798"/>
      <c r="M2" s="798"/>
      <c r="N2" s="798"/>
      <c r="O2" s="798"/>
      <c r="P2" s="798"/>
      <c r="Q2" s="798"/>
      <c r="R2" s="798"/>
    </row>
    <row r="3" spans="1:29" ht="48">
      <c r="A3" s="2440" t="s">
        <v>2282</v>
      </c>
      <c r="B3" s="2462" t="s">
        <v>2251</v>
      </c>
      <c r="C3" s="2463" t="s">
        <v>2283</v>
      </c>
      <c r="D3" s="2464"/>
      <c r="E3" s="2441" t="s">
        <v>2282</v>
      </c>
      <c r="F3" s="2465" t="s">
        <v>2252</v>
      </c>
      <c r="G3" s="2466" t="s">
        <v>2284</v>
      </c>
      <c r="H3" s="798"/>
      <c r="I3" s="798"/>
      <c r="J3" s="798"/>
      <c r="K3" s="798"/>
      <c r="L3" s="798"/>
      <c r="M3" s="798"/>
      <c r="N3" s="798"/>
      <c r="O3" s="798"/>
      <c r="P3" s="798"/>
      <c r="Q3" s="798"/>
      <c r="R3" s="798"/>
    </row>
    <row r="4" spans="1:29" ht="36.75">
      <c r="A4" s="2441"/>
      <c r="B4" s="322" t="s">
        <v>2253</v>
      </c>
      <c r="C4" s="2467" t="s">
        <v>2254</v>
      </c>
      <c r="D4" s="2464"/>
      <c r="E4" s="2468"/>
      <c r="F4" s="1372" t="s">
        <v>2255</v>
      </c>
      <c r="G4" s="2469" t="s">
        <v>2256</v>
      </c>
      <c r="H4" s="798"/>
      <c r="I4" s="798"/>
      <c r="J4" s="798"/>
      <c r="K4" s="798"/>
      <c r="L4" s="798"/>
      <c r="M4" s="798"/>
      <c r="N4" s="798"/>
      <c r="O4" s="798"/>
      <c r="P4" s="798"/>
      <c r="Q4" s="798"/>
      <c r="R4" s="798"/>
    </row>
    <row r="5" spans="1:29" ht="36.75">
      <c r="A5" s="2441"/>
      <c r="B5" s="322" t="s">
        <v>2257</v>
      </c>
      <c r="C5" s="2467" t="s">
        <v>2258</v>
      </c>
      <c r="D5" s="2464"/>
      <c r="E5" s="2468"/>
      <c r="F5" s="322" t="s">
        <v>2259</v>
      </c>
      <c r="G5" s="2469" t="s">
        <v>2260</v>
      </c>
      <c r="H5" s="798"/>
      <c r="I5" s="798"/>
      <c r="J5" s="798"/>
      <c r="K5" s="798"/>
      <c r="L5" s="798"/>
      <c r="M5" s="798"/>
      <c r="N5" s="798"/>
      <c r="O5" s="798"/>
      <c r="P5" s="798"/>
      <c r="Q5" s="798"/>
      <c r="R5" s="798"/>
    </row>
    <row r="6" spans="1:29" ht="36">
      <c r="A6" s="2441"/>
      <c r="B6" s="322" t="s">
        <v>2261</v>
      </c>
      <c r="C6" s="2469" t="s">
        <v>2256</v>
      </c>
      <c r="D6" s="2464"/>
      <c r="E6" s="2468"/>
      <c r="F6" s="322" t="s">
        <v>2262</v>
      </c>
      <c r="G6" s="2469" t="s">
        <v>2263</v>
      </c>
      <c r="H6" s="798"/>
      <c r="I6" s="798"/>
      <c r="J6" s="798"/>
      <c r="K6" s="798"/>
      <c r="L6" s="798"/>
      <c r="M6" s="798"/>
      <c r="N6" s="798"/>
      <c r="O6" s="798"/>
      <c r="P6" s="798"/>
      <c r="Q6" s="798"/>
      <c r="R6" s="798"/>
    </row>
    <row r="7" spans="1:29" ht="24.75" thickBot="1">
      <c r="A7" s="2441"/>
      <c r="B7" s="322" t="s">
        <v>2259</v>
      </c>
      <c r="C7" s="2469" t="s">
        <v>2260</v>
      </c>
      <c r="D7" s="2470"/>
      <c r="E7" s="2471"/>
      <c r="F7" s="2472" t="s">
        <v>2264</v>
      </c>
      <c r="G7" s="2473" t="s">
        <v>2265</v>
      </c>
      <c r="H7" s="798"/>
      <c r="I7" s="798"/>
      <c r="J7" s="798"/>
      <c r="K7" s="798"/>
      <c r="L7" s="798"/>
      <c r="M7" s="798"/>
      <c r="N7" s="798"/>
      <c r="O7" s="798"/>
      <c r="P7" s="798"/>
      <c r="Q7" s="798"/>
      <c r="R7" s="798"/>
    </row>
    <row r="8" spans="1:29">
      <c r="A8" s="2441"/>
      <c r="B8" s="322" t="s">
        <v>2262</v>
      </c>
      <c r="C8" s="2469" t="s">
        <v>2263</v>
      </c>
      <c r="D8" s="2470"/>
      <c r="E8" s="2470"/>
      <c r="F8" s="2474"/>
      <c r="G8" s="2474"/>
      <c r="H8" s="798"/>
      <c r="I8" s="798"/>
      <c r="J8" s="798"/>
      <c r="K8" s="798"/>
      <c r="L8" s="798"/>
      <c r="M8" s="798"/>
      <c r="N8" s="798"/>
      <c r="O8" s="798"/>
      <c r="P8" s="798"/>
      <c r="Q8" s="798"/>
      <c r="R8" s="798"/>
    </row>
    <row r="9" spans="1:29" ht="24">
      <c r="A9" s="2441"/>
      <c r="B9" s="322" t="s">
        <v>2266</v>
      </c>
      <c r="C9" s="2467" t="s">
        <v>2267</v>
      </c>
      <c r="D9" s="2464"/>
      <c r="E9" s="2470"/>
      <c r="F9" s="2474"/>
      <c r="G9" s="2474"/>
      <c r="H9" s="798"/>
      <c r="I9" s="798"/>
      <c r="J9" s="798"/>
      <c r="K9" s="798"/>
      <c r="L9" s="798"/>
      <c r="M9" s="798"/>
      <c r="N9" s="798"/>
      <c r="O9" s="798"/>
      <c r="P9" s="798"/>
      <c r="Q9" s="798"/>
      <c r="R9" s="798"/>
    </row>
    <row r="10" spans="1:29" s="2480" customFormat="1" ht="15" thickBot="1">
      <c r="A10" s="2442"/>
      <c r="B10" s="2475" t="s">
        <v>2268</v>
      </c>
      <c r="C10" s="2476"/>
      <c r="D10" s="2464"/>
      <c r="E10" s="2464"/>
      <c r="F10" s="2474"/>
      <c r="G10" s="2474"/>
      <c r="H10" s="2477"/>
      <c r="I10" s="2478"/>
      <c r="J10" s="2479"/>
      <c r="K10" s="2477"/>
      <c r="L10" s="2478"/>
      <c r="M10" s="2479"/>
      <c r="N10" s="2477"/>
      <c r="O10" s="2478"/>
      <c r="P10" s="2479"/>
      <c r="Q10" s="2477"/>
      <c r="R10" s="2478"/>
      <c r="S10" s="798"/>
      <c r="T10" s="798"/>
      <c r="U10" s="798"/>
      <c r="V10" s="798"/>
      <c r="W10" s="798"/>
      <c r="X10" s="798"/>
      <c r="Y10" s="798"/>
      <c r="Z10" s="798"/>
      <c r="AA10" s="798"/>
      <c r="AB10" s="798"/>
      <c r="AC10" s="798"/>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8"/>
      <c r="T11" s="798"/>
      <c r="U11" s="798"/>
      <c r="V11" s="798"/>
      <c r="W11" s="798"/>
      <c r="X11" s="798"/>
      <c r="Y11" s="798"/>
      <c r="Z11" s="798"/>
      <c r="AA11" s="798"/>
      <c r="AB11" s="798"/>
      <c r="AC11" s="798"/>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2286</v>
      </c>
      <c r="B13" s="2483"/>
      <c r="C13" s="2483"/>
      <c r="D13" s="2481"/>
      <c r="E13" s="2483"/>
      <c r="F13" s="2483"/>
      <c r="G13" s="2483"/>
    </row>
    <row r="14" spans="1:29" ht="15" thickBot="1">
      <c r="A14" s="2493"/>
      <c r="B14" s="2493"/>
      <c r="C14" s="2494" t="s">
        <v>2269</v>
      </c>
      <c r="D14" s="2464"/>
      <c r="E14" s="2495"/>
      <c r="F14" s="2495"/>
      <c r="G14" s="2459" t="s">
        <v>2270</v>
      </c>
    </row>
    <row r="15" spans="1:29" ht="51">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8.25">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8.25">
      <c r="A17" s="2445"/>
      <c r="B17" s="2499" t="s">
        <v>2257</v>
      </c>
      <c r="C17" s="2500" t="str">
        <f>C5</f>
        <v>估价对象位于XX商圈，周边办公楼项目较多，入驻率高，办公集聚程度较好</v>
      </c>
      <c r="D17" s="2470"/>
      <c r="E17" s="2446"/>
      <c r="F17" s="2501" t="s">
        <v>2274</v>
      </c>
      <c r="G17" s="2503"/>
    </row>
    <row r="18" spans="1:18" ht="38.25">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5.5">
      <c r="A19" s="2445"/>
      <c r="B19" s="2501" t="s">
        <v>2275</v>
      </c>
      <c r="C19" s="2503"/>
      <c r="D19" s="2464"/>
      <c r="E19" s="2446"/>
      <c r="F19" s="322" t="s">
        <v>2259</v>
      </c>
      <c r="G19" s="2502" t="str">
        <f>G5</f>
        <v>估价对象所在区域公共配套设施齐备情况</v>
      </c>
    </row>
    <row r="20" spans="1:18" ht="25.5">
      <c r="A20" s="2445"/>
      <c r="B20" s="2501" t="s">
        <v>2276</v>
      </c>
      <c r="C20" s="2500" t="str">
        <f>C9</f>
        <v>区域自然环境：；人文环境；综合评价环境状况一般</v>
      </c>
      <c r="D20" s="2470"/>
      <c r="E20" s="2446"/>
      <c r="F20" s="322" t="s">
        <v>2262</v>
      </c>
      <c r="G20" s="2502" t="str">
        <f>G6</f>
        <v>估价对象所在区域基础设施水平</v>
      </c>
    </row>
    <row r="21" spans="1:18" ht="25.5">
      <c r="A21" s="2445"/>
      <c r="B21" s="322" t="s">
        <v>2259</v>
      </c>
      <c r="C21" s="2502" t="str">
        <f>C7</f>
        <v>估价对象所在区域公共配套设施齐备情况</v>
      </c>
      <c r="D21" s="2464"/>
      <c r="E21" s="2446"/>
      <c r="F21" s="2501" t="s">
        <v>2277</v>
      </c>
      <c r="G21" s="2504"/>
    </row>
    <row r="22" spans="1:18" ht="13.5" customHeight="1">
      <c r="A22" s="2445"/>
      <c r="B22" s="322" t="s">
        <v>2262</v>
      </c>
      <c r="C22" s="2502" t="str">
        <f>C8</f>
        <v>估价对象所在区域基础设施水平</v>
      </c>
      <c r="D22" s="2464"/>
      <c r="E22" s="2446"/>
      <c r="F22" s="2501" t="s">
        <v>2268</v>
      </c>
      <c r="G22" s="2503"/>
    </row>
    <row r="23" spans="1:18" s="798" customFormat="1" ht="15" thickBot="1">
      <c r="A23" s="2445"/>
      <c r="B23" s="2501" t="s">
        <v>2277</v>
      </c>
      <c r="C23" s="2504"/>
      <c r="D23" s="1740"/>
      <c r="E23" s="2447"/>
      <c r="F23" s="2505" t="s">
        <v>2278</v>
      </c>
      <c r="G23" s="2506"/>
      <c r="H23" s="2490"/>
      <c r="I23" s="2491"/>
      <c r="J23" s="2490"/>
      <c r="K23" s="2490"/>
      <c r="L23" s="2491"/>
      <c r="M23" s="2490"/>
      <c r="N23" s="2490"/>
      <c r="O23" s="2491"/>
      <c r="P23" s="2490"/>
      <c r="Q23" s="2490"/>
      <c r="R23" s="2492"/>
    </row>
    <row r="24" spans="1:18" s="798" customFormat="1" ht="15" thickBot="1">
      <c r="A24" s="2448"/>
      <c r="B24" s="2505" t="s">
        <v>2279</v>
      </c>
      <c r="C24" s="2507">
        <f>C10</f>
        <v>0</v>
      </c>
      <c r="D24" s="1740"/>
      <c r="E24" s="2438"/>
      <c r="F24" s="2438"/>
      <c r="G24" s="2508"/>
      <c r="H24" s="2490"/>
      <c r="I24" s="2491"/>
      <c r="J24" s="2490"/>
      <c r="K24" s="2490"/>
      <c r="L24" s="2491"/>
      <c r="M24" s="2490"/>
      <c r="N24" s="2490"/>
      <c r="O24" s="2491"/>
      <c r="P24" s="2490"/>
      <c r="Q24" s="2490"/>
      <c r="R24" s="2492"/>
    </row>
    <row r="25" spans="1:18" s="798" customFormat="1">
      <c r="B25" s="2490"/>
      <c r="C25" s="2490"/>
      <c r="D25" s="2490"/>
      <c r="H25" s="2490"/>
      <c r="I25" s="2491"/>
      <c r="J25" s="2490"/>
      <c r="K25" s="2490"/>
      <c r="L25" s="2491"/>
      <c r="M25" s="2490"/>
      <c r="N25" s="2490"/>
      <c r="O25" s="2491"/>
      <c r="P25" s="2490"/>
      <c r="Q25" s="2490"/>
      <c r="R25" s="2492"/>
    </row>
    <row r="26" spans="1:18" s="798" customFormat="1">
      <c r="B26" s="2490"/>
      <c r="C26" s="2490"/>
      <c r="D26" s="2490"/>
      <c r="H26" s="2490"/>
      <c r="I26" s="2491"/>
      <c r="J26" s="2490"/>
      <c r="K26" s="2490"/>
      <c r="L26" s="2491"/>
      <c r="M26" s="2490"/>
      <c r="N26" s="2490"/>
      <c r="O26" s="2491"/>
      <c r="P26" s="2490"/>
      <c r="Q26" s="2490"/>
      <c r="R26" s="2492"/>
    </row>
    <row r="27" spans="1:18" s="798" customFormat="1">
      <c r="B27" s="2490"/>
      <c r="C27" s="2490"/>
      <c r="D27" s="2490"/>
      <c r="H27" s="2490"/>
      <c r="I27" s="2491"/>
      <c r="J27" s="2490"/>
      <c r="K27" s="2490"/>
      <c r="L27" s="2491"/>
      <c r="M27" s="2490"/>
      <c r="N27" s="2490"/>
      <c r="O27" s="2491"/>
      <c r="P27" s="2490"/>
      <c r="Q27" s="2490"/>
      <c r="R27" s="2492"/>
    </row>
    <row r="28" spans="1:18" s="798" customFormat="1">
      <c r="B28" s="2490"/>
      <c r="C28" s="2490"/>
      <c r="D28" s="2490"/>
      <c r="H28" s="2490"/>
      <c r="I28" s="2491"/>
      <c r="J28" s="2490"/>
      <c r="K28" s="2490"/>
      <c r="L28" s="2491"/>
      <c r="M28" s="2490"/>
      <c r="N28" s="2490"/>
      <c r="O28" s="2491"/>
      <c r="P28" s="2490"/>
      <c r="Q28" s="2490"/>
      <c r="R28" s="2492"/>
    </row>
    <row r="29" spans="1:18" s="798" customFormat="1">
      <c r="B29" s="2490"/>
      <c r="C29" s="2490"/>
      <c r="D29" s="2490"/>
      <c r="H29" s="2490"/>
      <c r="I29" s="2491"/>
      <c r="J29" s="2490"/>
      <c r="K29" s="2490"/>
      <c r="L29" s="2491"/>
      <c r="M29" s="2490"/>
      <c r="N29" s="2490"/>
      <c r="O29" s="2491"/>
      <c r="P29" s="2490"/>
      <c r="Q29" s="2490"/>
      <c r="R29" s="2492"/>
    </row>
    <row r="30" spans="1:18" s="798" customFormat="1">
      <c r="B30" s="2490"/>
      <c r="C30" s="2490"/>
      <c r="D30" s="2490"/>
      <c r="H30" s="2490"/>
      <c r="I30" s="2491"/>
      <c r="J30" s="2490"/>
      <c r="K30" s="2490"/>
      <c r="L30" s="2491"/>
      <c r="M30" s="2490"/>
      <c r="N30" s="2490"/>
      <c r="O30" s="2491"/>
      <c r="P30" s="2490"/>
      <c r="Q30" s="2490"/>
      <c r="R30" s="2492"/>
    </row>
    <row r="31" spans="1:18" s="798" customFormat="1">
      <c r="B31" s="2490"/>
      <c r="C31" s="2490"/>
      <c r="D31" s="2490"/>
      <c r="H31" s="2490"/>
      <c r="I31" s="2491"/>
      <c r="J31" s="2490"/>
      <c r="K31" s="2490"/>
      <c r="L31" s="2491"/>
      <c r="M31" s="2490"/>
      <c r="N31" s="2490"/>
      <c r="O31" s="2491"/>
      <c r="P31" s="2490"/>
      <c r="Q31" s="2490"/>
      <c r="R31" s="2492"/>
    </row>
    <row r="32" spans="1:18" s="798" customFormat="1">
      <c r="B32" s="2490"/>
      <c r="C32" s="2490"/>
      <c r="D32" s="2490"/>
      <c r="H32" s="2490"/>
      <c r="I32" s="2491"/>
      <c r="J32" s="2490"/>
      <c r="K32" s="2490"/>
      <c r="L32" s="2491"/>
      <c r="M32" s="2490"/>
      <c r="N32" s="2490"/>
      <c r="O32" s="2491"/>
      <c r="P32" s="2490"/>
      <c r="Q32" s="2490"/>
      <c r="R32" s="2492"/>
    </row>
    <row r="33" spans="2:18" s="798" customFormat="1">
      <c r="B33" s="2490"/>
      <c r="C33" s="2490"/>
      <c r="D33" s="2490"/>
      <c r="H33" s="2490"/>
      <c r="I33" s="2491"/>
      <c r="J33" s="2490"/>
      <c r="K33" s="2490"/>
      <c r="L33" s="2491"/>
      <c r="M33" s="2490"/>
      <c r="N33" s="2490"/>
      <c r="O33" s="2491"/>
      <c r="P33" s="2490"/>
      <c r="Q33" s="2490"/>
      <c r="R33" s="2492"/>
    </row>
    <row r="34" spans="2:18" s="798" customFormat="1">
      <c r="B34" s="2490"/>
      <c r="C34" s="2490"/>
      <c r="D34" s="2490"/>
      <c r="H34" s="2490"/>
      <c r="I34" s="2491"/>
      <c r="J34" s="2490"/>
      <c r="K34" s="2490"/>
      <c r="L34" s="2491"/>
      <c r="M34" s="2490"/>
      <c r="N34" s="2490"/>
      <c r="O34" s="2491"/>
      <c r="P34" s="2490"/>
      <c r="Q34" s="2490"/>
      <c r="R34" s="2492"/>
    </row>
    <row r="35" spans="2:18" s="798" customFormat="1">
      <c r="B35" s="2490"/>
      <c r="C35" s="2490"/>
      <c r="D35" s="2490"/>
      <c r="H35" s="2490"/>
      <c r="I35" s="2491"/>
      <c r="J35" s="2490"/>
      <c r="K35" s="2490"/>
      <c r="L35" s="2491"/>
      <c r="M35" s="2490"/>
      <c r="N35" s="2490"/>
      <c r="O35" s="2491"/>
      <c r="P35" s="2490"/>
      <c r="Q35" s="2490"/>
      <c r="R35" s="2492"/>
    </row>
    <row r="36" spans="2:18" s="798" customFormat="1">
      <c r="B36" s="2490"/>
      <c r="C36" s="2490"/>
      <c r="D36" s="2490"/>
      <c r="H36" s="2490"/>
      <c r="I36" s="2491"/>
      <c r="J36" s="2490"/>
      <c r="K36" s="2490"/>
      <c r="L36" s="2491"/>
      <c r="M36" s="2490"/>
      <c r="N36" s="2490"/>
      <c r="O36" s="2491"/>
      <c r="P36" s="2490"/>
      <c r="Q36" s="2490"/>
      <c r="R36" s="2492"/>
    </row>
    <row r="37" spans="2:18" s="798" customFormat="1">
      <c r="B37" s="2490"/>
      <c r="C37" s="2490"/>
      <c r="D37" s="2490"/>
      <c r="H37" s="2490"/>
      <c r="I37" s="2491"/>
      <c r="J37" s="2490"/>
      <c r="K37" s="2490"/>
      <c r="L37" s="2491"/>
      <c r="M37" s="2490"/>
      <c r="N37" s="2490"/>
      <c r="O37" s="2491"/>
      <c r="P37" s="2490"/>
      <c r="Q37" s="2490"/>
      <c r="R37" s="2492"/>
    </row>
    <row r="38" spans="2:18" s="798" customFormat="1">
      <c r="B38" s="2490"/>
      <c r="C38" s="2490"/>
      <c r="D38" s="2490"/>
      <c r="E38" s="2490"/>
      <c r="F38" s="2490"/>
      <c r="G38" s="2491"/>
      <c r="H38" s="2490"/>
      <c r="I38" s="2491"/>
      <c r="J38" s="2490"/>
      <c r="K38" s="2490"/>
      <c r="L38" s="2491"/>
      <c r="M38" s="2490"/>
      <c r="N38" s="2490"/>
      <c r="O38" s="2491"/>
      <c r="P38" s="2490"/>
      <c r="Q38" s="2490"/>
      <c r="R38" s="2492"/>
    </row>
    <row r="39" spans="2:18" s="798" customFormat="1">
      <c r="B39" s="2490"/>
      <c r="C39" s="2490"/>
      <c r="D39" s="2490"/>
      <c r="E39" s="2490"/>
      <c r="F39" s="2490"/>
      <c r="G39" s="2491"/>
      <c r="H39" s="2490"/>
      <c r="I39" s="2491"/>
      <c r="J39" s="2490"/>
      <c r="K39" s="2490"/>
      <c r="L39" s="2491"/>
      <c r="M39" s="2490"/>
      <c r="N39" s="2490"/>
      <c r="O39" s="2491"/>
      <c r="P39" s="2490"/>
      <c r="Q39" s="2490"/>
      <c r="R39" s="2492"/>
    </row>
    <row r="40" spans="2:18" s="798" customFormat="1">
      <c r="B40" s="2490"/>
      <c r="C40" s="2490"/>
      <c r="D40" s="2490"/>
      <c r="E40" s="2490"/>
      <c r="F40" s="2490"/>
      <c r="G40" s="2491"/>
      <c r="H40" s="2490"/>
      <c r="I40" s="2491"/>
      <c r="J40" s="2490"/>
      <c r="K40" s="2490"/>
      <c r="L40" s="2491"/>
      <c r="M40" s="2490"/>
      <c r="N40" s="2490"/>
      <c r="O40" s="2491"/>
      <c r="P40" s="2490"/>
      <c r="Q40" s="2490"/>
      <c r="R40" s="2492"/>
    </row>
    <row r="41" spans="2:18" s="798" customFormat="1">
      <c r="B41" s="2490"/>
      <c r="C41" s="2490"/>
      <c r="D41" s="2490"/>
      <c r="E41" s="2490"/>
      <c r="F41" s="2490"/>
      <c r="G41" s="2491"/>
      <c r="H41" s="2490"/>
      <c r="I41" s="2491"/>
      <c r="J41" s="2490"/>
      <c r="K41" s="2490"/>
      <c r="L41" s="2491"/>
      <c r="M41" s="2490"/>
      <c r="N41" s="2490"/>
      <c r="O41" s="2491"/>
      <c r="P41" s="2490"/>
      <c r="Q41" s="2490"/>
      <c r="R41" s="2492"/>
    </row>
    <row r="42" spans="2:18" s="798" customFormat="1">
      <c r="B42" s="2490"/>
      <c r="C42" s="2490"/>
      <c r="D42" s="2490"/>
      <c r="E42" s="2490"/>
      <c r="F42" s="2490"/>
      <c r="G42" s="2491"/>
      <c r="H42" s="2490"/>
      <c r="I42" s="2491"/>
      <c r="J42" s="2490"/>
      <c r="K42" s="2490"/>
      <c r="L42" s="2491"/>
      <c r="M42" s="2490"/>
      <c r="N42" s="2490"/>
      <c r="O42" s="2491"/>
      <c r="P42" s="2490"/>
      <c r="Q42" s="2490"/>
      <c r="R42" s="2492"/>
    </row>
    <row r="43" spans="2:18" s="798" customFormat="1">
      <c r="B43" s="2490"/>
      <c r="C43" s="2490"/>
      <c r="D43" s="2490"/>
      <c r="E43" s="2490"/>
      <c r="F43" s="2490"/>
      <c r="G43" s="2491"/>
      <c r="H43" s="2490"/>
      <c r="I43" s="2491"/>
      <c r="J43" s="2490"/>
      <c r="K43" s="2490"/>
      <c r="L43" s="2491"/>
      <c r="M43" s="2490"/>
      <c r="N43" s="2490"/>
      <c r="O43" s="2491"/>
      <c r="P43" s="2490"/>
      <c r="Q43" s="2490"/>
      <c r="R43" s="2492"/>
    </row>
    <row r="44" spans="2:18" s="798" customFormat="1">
      <c r="B44" s="2490"/>
      <c r="C44" s="2490"/>
      <c r="D44" s="2490"/>
      <c r="E44" s="2490"/>
      <c r="F44" s="2490"/>
      <c r="G44" s="2491"/>
      <c r="H44" s="2490"/>
      <c r="I44" s="2491"/>
      <c r="J44" s="2490"/>
      <c r="K44" s="2490"/>
      <c r="L44" s="2491"/>
      <c r="M44" s="2490"/>
      <c r="N44" s="2490"/>
      <c r="O44" s="2491"/>
      <c r="P44" s="2490"/>
      <c r="Q44" s="2490"/>
      <c r="R44" s="2492"/>
    </row>
    <row r="45" spans="2:18" s="798" customFormat="1">
      <c r="B45" s="2490"/>
      <c r="C45" s="2490"/>
      <c r="D45" s="2490"/>
      <c r="E45" s="2490"/>
      <c r="F45" s="2490"/>
      <c r="G45" s="2491"/>
      <c r="H45" s="2490"/>
      <c r="I45" s="2491"/>
      <c r="J45" s="2490"/>
      <c r="K45" s="2490"/>
      <c r="L45" s="2491"/>
      <c r="M45" s="2490"/>
      <c r="N45" s="2490"/>
      <c r="O45" s="2491"/>
      <c r="P45" s="2490"/>
      <c r="Q45" s="2490"/>
      <c r="R45" s="2492"/>
    </row>
    <row r="46" spans="2:18" s="798" customFormat="1">
      <c r="B46" s="2490"/>
      <c r="C46" s="2490"/>
      <c r="D46" s="2490"/>
      <c r="E46" s="2490"/>
      <c r="F46" s="2490"/>
      <c r="G46" s="2491"/>
      <c r="H46" s="2490"/>
      <c r="I46" s="2491"/>
      <c r="J46" s="2490"/>
      <c r="K46" s="2490"/>
      <c r="L46" s="2491"/>
      <c r="M46" s="2490"/>
      <c r="N46" s="2490"/>
      <c r="O46" s="2491"/>
      <c r="P46" s="2490"/>
      <c r="Q46" s="2490"/>
      <c r="R46" s="2492"/>
    </row>
    <row r="47" spans="2:18" s="798" customFormat="1">
      <c r="B47" s="2490"/>
      <c r="C47" s="2490"/>
      <c r="D47" s="2490"/>
      <c r="E47" s="2490"/>
      <c r="F47" s="2490"/>
      <c r="G47" s="2491"/>
      <c r="H47" s="2490"/>
      <c r="I47" s="2491"/>
      <c r="J47" s="2490"/>
      <c r="K47" s="2490"/>
      <c r="L47" s="2491"/>
      <c r="M47" s="2490"/>
      <c r="N47" s="2490"/>
      <c r="O47" s="2491"/>
      <c r="P47" s="2490"/>
      <c r="Q47" s="2490"/>
      <c r="R47" s="2492"/>
    </row>
    <row r="48" spans="2:18" s="798" customFormat="1">
      <c r="B48" s="2490"/>
      <c r="C48" s="2490"/>
      <c r="D48" s="2490"/>
      <c r="E48" s="2490"/>
      <c r="F48" s="2490"/>
      <c r="G48" s="2491"/>
      <c r="H48" s="2490"/>
      <c r="I48" s="2491"/>
      <c r="J48" s="2490"/>
      <c r="K48" s="2490"/>
      <c r="L48" s="2491"/>
      <c r="M48" s="2490"/>
      <c r="N48" s="2490"/>
      <c r="O48" s="2491"/>
      <c r="P48" s="2490"/>
      <c r="Q48" s="2490"/>
      <c r="R48" s="2492"/>
    </row>
    <row r="49" spans="2:18" s="798" customFormat="1">
      <c r="B49" s="2490"/>
      <c r="C49" s="2490"/>
      <c r="D49" s="2490"/>
      <c r="E49" s="2490"/>
      <c r="F49" s="2490"/>
      <c r="G49" s="2491"/>
      <c r="H49" s="2490"/>
      <c r="I49" s="2491"/>
      <c r="J49" s="2490"/>
      <c r="K49" s="2490"/>
      <c r="L49" s="2491"/>
      <c r="M49" s="2490"/>
      <c r="N49" s="2490"/>
      <c r="O49" s="2491"/>
      <c r="P49" s="2490"/>
      <c r="Q49" s="2490"/>
      <c r="R49" s="2492"/>
    </row>
    <row r="50" spans="2:18" s="798" customFormat="1">
      <c r="B50" s="2490"/>
      <c r="C50" s="2490"/>
      <c r="D50" s="2490"/>
      <c r="E50" s="2490"/>
      <c r="F50" s="2490"/>
      <c r="G50" s="2491"/>
      <c r="H50" s="2490"/>
      <c r="I50" s="2491"/>
      <c r="J50" s="2490"/>
      <c r="K50" s="2490"/>
      <c r="L50" s="2491"/>
      <c r="M50" s="2490"/>
      <c r="N50" s="2490"/>
      <c r="O50" s="2491"/>
      <c r="P50" s="2490"/>
      <c r="Q50" s="2490"/>
      <c r="R50" s="2492"/>
    </row>
    <row r="51" spans="2:18" s="798" customFormat="1">
      <c r="B51" s="2490"/>
      <c r="C51" s="2490"/>
      <c r="D51" s="2490"/>
      <c r="E51" s="2490"/>
      <c r="F51" s="2490"/>
      <c r="G51" s="2491"/>
      <c r="H51" s="2490"/>
      <c r="I51" s="2491"/>
      <c r="J51" s="2490"/>
      <c r="K51" s="2490"/>
      <c r="L51" s="2491"/>
      <c r="M51" s="2490"/>
      <c r="N51" s="2490"/>
      <c r="O51" s="2491"/>
      <c r="P51" s="2490"/>
      <c r="Q51" s="2490"/>
      <c r="R51" s="2492"/>
    </row>
    <row r="52" spans="2:18" s="798" customFormat="1">
      <c r="B52" s="2490"/>
      <c r="C52" s="2490"/>
      <c r="D52" s="2490"/>
      <c r="E52" s="2490"/>
      <c r="F52" s="2490"/>
      <c r="G52" s="2491"/>
      <c r="H52" s="2490"/>
      <c r="I52" s="2491"/>
      <c r="J52" s="2490"/>
      <c r="K52" s="2490"/>
      <c r="L52" s="2491"/>
      <c r="M52" s="2490"/>
      <c r="N52" s="2490"/>
      <c r="O52" s="2491"/>
      <c r="P52" s="2490"/>
      <c r="Q52" s="2490"/>
      <c r="R52" s="2492"/>
    </row>
    <row r="53" spans="2:18" s="798" customFormat="1">
      <c r="B53" s="2490"/>
      <c r="C53" s="2490"/>
      <c r="D53" s="2490"/>
      <c r="E53" s="2490"/>
      <c r="F53" s="2490"/>
      <c r="G53" s="2491"/>
      <c r="H53" s="2490"/>
      <c r="I53" s="2491"/>
      <c r="J53" s="2490"/>
      <c r="K53" s="2490"/>
      <c r="L53" s="2491"/>
      <c r="M53" s="2490"/>
      <c r="N53" s="2490"/>
      <c r="O53" s="2491"/>
      <c r="P53" s="2490"/>
      <c r="Q53" s="2490"/>
      <c r="R53" s="2492"/>
    </row>
    <row r="54" spans="2:18" s="798" customFormat="1">
      <c r="B54" s="2490"/>
      <c r="C54" s="2490"/>
      <c r="D54" s="2490"/>
      <c r="E54" s="2490"/>
      <c r="F54" s="2490"/>
      <c r="G54" s="2491"/>
      <c r="H54" s="2490"/>
      <c r="I54" s="2491"/>
      <c r="J54" s="2490"/>
      <c r="K54" s="2490"/>
      <c r="L54" s="2491"/>
      <c r="M54" s="2490"/>
      <c r="N54" s="2490"/>
      <c r="O54" s="2491"/>
      <c r="P54" s="2490"/>
      <c r="Q54" s="2490"/>
      <c r="R54" s="2492"/>
    </row>
    <row r="55" spans="2:18" s="798" customFormat="1">
      <c r="B55" s="2490"/>
      <c r="C55" s="2490"/>
      <c r="D55" s="2490"/>
      <c r="E55" s="2490"/>
      <c r="F55" s="2490"/>
      <c r="G55" s="2491"/>
      <c r="H55" s="2490"/>
      <c r="I55" s="2491"/>
      <c r="J55" s="2490"/>
      <c r="K55" s="2490"/>
      <c r="L55" s="2491"/>
      <c r="M55" s="2490"/>
      <c r="N55" s="2490"/>
      <c r="O55" s="2491"/>
      <c r="P55" s="2490"/>
      <c r="Q55" s="2490"/>
      <c r="R55" s="2492"/>
    </row>
    <row r="56" spans="2:18" s="798" customFormat="1">
      <c r="B56" s="2490"/>
      <c r="C56" s="2490"/>
      <c r="D56" s="2490"/>
      <c r="E56" s="2490"/>
      <c r="F56" s="2490"/>
      <c r="G56" s="2491"/>
      <c r="H56" s="2490"/>
      <c r="I56" s="2491"/>
      <c r="J56" s="2490"/>
      <c r="K56" s="2490"/>
      <c r="L56" s="2491"/>
      <c r="M56" s="2490"/>
      <c r="N56" s="2490"/>
      <c r="O56" s="2491"/>
      <c r="P56" s="2490"/>
      <c r="Q56" s="2490"/>
      <c r="R56" s="2492"/>
    </row>
    <row r="57" spans="2:18" s="798" customFormat="1">
      <c r="B57" s="2490"/>
      <c r="C57" s="2490"/>
      <c r="D57" s="2490"/>
      <c r="E57" s="2490"/>
      <c r="F57" s="2490"/>
      <c r="G57" s="2491"/>
      <c r="H57" s="2490"/>
      <c r="I57" s="2491"/>
      <c r="J57" s="2490"/>
      <c r="K57" s="2490"/>
      <c r="L57" s="2491"/>
      <c r="M57" s="2490"/>
      <c r="N57" s="2490"/>
      <c r="O57" s="2491"/>
      <c r="P57" s="2490"/>
      <c r="Q57" s="2490"/>
      <c r="R57" s="2492"/>
    </row>
    <row r="58" spans="2:18" s="798" customFormat="1">
      <c r="B58" s="2490"/>
      <c r="C58" s="2490"/>
      <c r="D58" s="2490"/>
      <c r="E58" s="2490"/>
      <c r="F58" s="2490"/>
      <c r="G58" s="2491"/>
      <c r="H58" s="2490"/>
      <c r="I58" s="2491"/>
      <c r="J58" s="2490"/>
      <c r="K58" s="2490"/>
      <c r="L58" s="2491"/>
      <c r="M58" s="2490"/>
      <c r="N58" s="2490"/>
      <c r="O58" s="2491"/>
      <c r="P58" s="2490"/>
      <c r="Q58" s="2490"/>
      <c r="R58" s="2492"/>
    </row>
    <row r="59" spans="2:18" s="798" customFormat="1">
      <c r="B59" s="2490"/>
      <c r="C59" s="2490"/>
      <c r="D59" s="2490"/>
      <c r="E59" s="2490"/>
      <c r="F59" s="2490"/>
      <c r="G59" s="2491"/>
      <c r="H59" s="2490"/>
      <c r="I59" s="2491"/>
      <c r="J59" s="2490"/>
      <c r="K59" s="2490"/>
      <c r="L59" s="2491"/>
      <c r="M59" s="2490"/>
      <c r="N59" s="2490"/>
      <c r="O59" s="2491"/>
      <c r="P59" s="2490"/>
      <c r="Q59" s="2490"/>
      <c r="R59" s="2492"/>
    </row>
    <row r="60" spans="2:18" s="798" customFormat="1">
      <c r="B60" s="2490"/>
      <c r="C60" s="2490"/>
      <c r="D60" s="2490"/>
      <c r="E60" s="2490"/>
      <c r="F60" s="2490"/>
      <c r="G60" s="2491"/>
      <c r="H60" s="2490"/>
      <c r="I60" s="2491"/>
      <c r="J60" s="2490"/>
      <c r="K60" s="2490"/>
      <c r="L60" s="2491"/>
      <c r="M60" s="2490"/>
      <c r="N60" s="2490"/>
      <c r="O60" s="2491"/>
      <c r="P60" s="2490"/>
      <c r="Q60" s="2490"/>
      <c r="R60" s="2492"/>
    </row>
    <row r="61" spans="2:18" s="798" customFormat="1">
      <c r="B61" s="2490"/>
      <c r="C61" s="2490"/>
      <c r="D61" s="2490"/>
      <c r="E61" s="2490"/>
      <c r="F61" s="2490"/>
      <c r="G61" s="2491"/>
      <c r="H61" s="2490"/>
      <c r="I61" s="2491"/>
      <c r="J61" s="2490"/>
      <c r="K61" s="2490"/>
      <c r="L61" s="2491"/>
      <c r="M61" s="2490"/>
      <c r="N61" s="2490"/>
      <c r="O61" s="2491"/>
      <c r="P61" s="2490"/>
      <c r="Q61" s="2490"/>
      <c r="R61" s="2492"/>
    </row>
    <row r="62" spans="2:18" s="798" customFormat="1">
      <c r="B62" s="2490"/>
      <c r="C62" s="2490"/>
      <c r="D62" s="2490"/>
      <c r="E62" s="2490"/>
      <c r="F62" s="2490"/>
      <c r="G62" s="2491"/>
      <c r="H62" s="2490"/>
      <c r="I62" s="2491"/>
      <c r="J62" s="2490"/>
      <c r="K62" s="2490"/>
      <c r="L62" s="2491"/>
      <c r="M62" s="2490"/>
      <c r="N62" s="2490"/>
      <c r="O62" s="2491"/>
      <c r="P62" s="2490"/>
      <c r="Q62" s="2490"/>
      <c r="R62" s="2492"/>
    </row>
    <row r="63" spans="2:18" s="798" customFormat="1">
      <c r="B63" s="2490"/>
      <c r="C63" s="2490"/>
      <c r="D63" s="2490"/>
      <c r="E63" s="2490"/>
      <c r="F63" s="2490"/>
      <c r="G63" s="2491"/>
      <c r="H63" s="2490"/>
      <c r="I63" s="2491"/>
      <c r="J63" s="2490"/>
      <c r="K63" s="2490"/>
      <c r="L63" s="2491"/>
      <c r="M63" s="2490"/>
      <c r="N63" s="2490"/>
      <c r="O63" s="2491"/>
      <c r="P63" s="2490"/>
      <c r="Q63" s="2490"/>
      <c r="R63" s="2492"/>
    </row>
    <row r="64" spans="2:18" s="798" customFormat="1">
      <c r="B64" s="2490"/>
      <c r="C64" s="2490"/>
      <c r="D64" s="2490"/>
      <c r="E64" s="2490"/>
      <c r="F64" s="2490"/>
      <c r="G64" s="2491"/>
      <c r="H64" s="2490"/>
      <c r="I64" s="2491"/>
      <c r="J64" s="2490"/>
      <c r="K64" s="2490"/>
      <c r="L64" s="2491"/>
      <c r="M64" s="2490"/>
      <c r="N64" s="2490"/>
      <c r="O64" s="2491"/>
      <c r="P64" s="2490"/>
      <c r="Q64" s="2490"/>
      <c r="R64" s="2492"/>
    </row>
    <row r="65" spans="2:18" s="798" customFormat="1">
      <c r="B65" s="2490"/>
      <c r="C65" s="2490"/>
      <c r="D65" s="2490"/>
      <c r="E65" s="2490"/>
      <c r="F65" s="2490"/>
      <c r="G65" s="2491"/>
      <c r="H65" s="2490"/>
      <c r="I65" s="2491"/>
      <c r="J65" s="2490"/>
      <c r="K65" s="2490"/>
      <c r="L65" s="2491"/>
      <c r="M65" s="2490"/>
      <c r="N65" s="2490"/>
      <c r="O65" s="2491"/>
      <c r="P65" s="2490"/>
      <c r="Q65" s="2490"/>
      <c r="R65" s="2492"/>
    </row>
    <row r="66" spans="2:18" s="798" customFormat="1">
      <c r="B66" s="2490"/>
      <c r="C66" s="2490"/>
      <c r="D66" s="2490"/>
      <c r="E66" s="2490"/>
      <c r="F66" s="2490"/>
      <c r="G66" s="2491"/>
      <c r="H66" s="2490"/>
      <c r="I66" s="2491"/>
      <c r="J66" s="2490"/>
      <c r="K66" s="2490"/>
      <c r="L66" s="2491"/>
      <c r="M66" s="2490"/>
      <c r="N66" s="2490"/>
      <c r="O66" s="2491"/>
      <c r="P66" s="2490"/>
      <c r="Q66" s="2490"/>
      <c r="R66" s="2492"/>
    </row>
    <row r="67" spans="2:18" s="798" customFormat="1">
      <c r="B67" s="2490"/>
      <c r="C67" s="2490"/>
      <c r="D67" s="2490"/>
      <c r="E67" s="2490"/>
      <c r="F67" s="2490"/>
      <c r="G67" s="2491"/>
      <c r="H67" s="2490"/>
      <c r="I67" s="2491"/>
      <c r="J67" s="2490"/>
      <c r="K67" s="2490"/>
      <c r="L67" s="2491"/>
      <c r="M67" s="2490"/>
      <c r="N67" s="2490"/>
      <c r="O67" s="2491"/>
      <c r="P67" s="2490"/>
      <c r="Q67" s="2490"/>
      <c r="R67" s="2492"/>
    </row>
    <row r="68" spans="2:18" s="798" customFormat="1">
      <c r="B68" s="2490"/>
      <c r="C68" s="2490"/>
      <c r="D68" s="2490"/>
      <c r="E68" s="2490"/>
      <c r="F68" s="2490"/>
      <c r="G68" s="2491"/>
      <c r="H68" s="2490"/>
      <c r="I68" s="2491"/>
      <c r="J68" s="2490"/>
      <c r="K68" s="2490"/>
      <c r="L68" s="2491"/>
      <c r="M68" s="2490"/>
      <c r="N68" s="2490"/>
      <c r="O68" s="2491"/>
      <c r="P68" s="2490"/>
      <c r="Q68" s="2490"/>
      <c r="R68" s="2492"/>
    </row>
    <row r="69" spans="2:18" s="798" customFormat="1">
      <c r="B69" s="2490"/>
      <c r="C69" s="2490"/>
      <c r="D69" s="2490"/>
      <c r="E69" s="2490"/>
      <c r="F69" s="2490"/>
      <c r="G69" s="2491"/>
      <c r="H69" s="2490"/>
      <c r="I69" s="2491"/>
      <c r="J69" s="2490"/>
      <c r="K69" s="2490"/>
      <c r="L69" s="2491"/>
      <c r="M69" s="2490"/>
      <c r="N69" s="2490"/>
      <c r="O69" s="2491"/>
      <c r="P69" s="2490"/>
      <c r="Q69" s="2490"/>
      <c r="R69" s="2492"/>
    </row>
    <row r="70" spans="2:18" s="798" customFormat="1">
      <c r="B70" s="2490"/>
      <c r="C70" s="2490"/>
      <c r="D70" s="2490"/>
      <c r="E70" s="2490"/>
      <c r="F70" s="2490"/>
      <c r="G70" s="2491"/>
      <c r="H70" s="2490"/>
      <c r="I70" s="2491"/>
      <c r="J70" s="2490"/>
      <c r="K70" s="2490"/>
      <c r="L70" s="2491"/>
      <c r="M70" s="2490"/>
      <c r="N70" s="2490"/>
      <c r="O70" s="2491"/>
      <c r="P70" s="2490"/>
      <c r="Q70" s="2490"/>
      <c r="R70" s="2492"/>
    </row>
    <row r="71" spans="2:18" s="798" customFormat="1">
      <c r="B71" s="2490"/>
      <c r="C71" s="2490"/>
      <c r="D71" s="2490"/>
      <c r="E71" s="2490"/>
      <c r="F71" s="2490"/>
      <c r="G71" s="2491"/>
      <c r="H71" s="2490"/>
      <c r="I71" s="2491"/>
      <c r="J71" s="2490"/>
      <c r="K71" s="2490"/>
      <c r="L71" s="2491"/>
      <c r="M71" s="2490"/>
      <c r="N71" s="2490"/>
      <c r="O71" s="2491"/>
      <c r="P71" s="2490"/>
      <c r="Q71" s="2490"/>
      <c r="R71" s="2492"/>
    </row>
    <row r="72" spans="2:18" s="798" customFormat="1">
      <c r="B72" s="2490"/>
      <c r="C72" s="2490"/>
      <c r="D72" s="2490"/>
      <c r="E72" s="2490"/>
      <c r="F72" s="2490"/>
      <c r="G72" s="2491"/>
      <c r="H72" s="2490"/>
      <c r="I72" s="2491"/>
      <c r="J72" s="2490"/>
      <c r="K72" s="2490"/>
      <c r="L72" s="2491"/>
      <c r="M72" s="2490"/>
      <c r="N72" s="2490"/>
      <c r="O72" s="2491"/>
      <c r="P72" s="2490"/>
      <c r="Q72" s="2490"/>
      <c r="R72" s="2492"/>
    </row>
    <row r="73" spans="2:18" s="798" customFormat="1">
      <c r="B73" s="2490"/>
      <c r="C73" s="2490"/>
      <c r="D73" s="2490"/>
      <c r="E73" s="2490"/>
      <c r="F73" s="2490"/>
      <c r="G73" s="2491"/>
      <c r="H73" s="2490"/>
      <c r="I73" s="2491"/>
      <c r="J73" s="2490"/>
      <c r="K73" s="2490"/>
      <c r="L73" s="2491"/>
      <c r="M73" s="2490"/>
      <c r="N73" s="2490"/>
      <c r="O73" s="2491"/>
      <c r="P73" s="2490"/>
      <c r="Q73" s="2490"/>
      <c r="R73" s="2492"/>
    </row>
    <row r="74" spans="2:18" s="798" customFormat="1">
      <c r="B74" s="2490"/>
      <c r="C74" s="2490"/>
      <c r="D74" s="2490"/>
      <c r="E74" s="2490"/>
      <c r="F74" s="2490"/>
      <c r="G74" s="2491"/>
      <c r="H74" s="2490"/>
      <c r="I74" s="2491"/>
      <c r="J74" s="2490"/>
      <c r="K74" s="2490"/>
      <c r="L74" s="2491"/>
      <c r="M74" s="2490"/>
      <c r="N74" s="2490"/>
      <c r="O74" s="2491"/>
      <c r="P74" s="2490"/>
      <c r="Q74" s="2490"/>
      <c r="R74" s="2492"/>
    </row>
    <row r="75" spans="2:18" s="798" customFormat="1">
      <c r="B75" s="2490"/>
      <c r="C75" s="2490"/>
      <c r="D75" s="2490"/>
      <c r="E75" s="2490"/>
      <c r="F75" s="2490"/>
      <c r="G75" s="2491"/>
      <c r="H75" s="2490"/>
      <c r="I75" s="2491"/>
      <c r="J75" s="2490"/>
      <c r="K75" s="2490"/>
      <c r="L75" s="2491"/>
      <c r="M75" s="2490"/>
      <c r="N75" s="2490"/>
      <c r="O75" s="2491"/>
      <c r="P75" s="2490"/>
      <c r="Q75" s="2490"/>
      <c r="R75" s="2492"/>
    </row>
    <row r="76" spans="2:18" s="798" customFormat="1">
      <c r="B76" s="2490"/>
      <c r="C76" s="2490"/>
      <c r="D76" s="2490"/>
      <c r="E76" s="2490"/>
      <c r="F76" s="2490"/>
      <c r="G76" s="2491"/>
      <c r="H76" s="2490"/>
      <c r="I76" s="2491"/>
      <c r="J76" s="2490"/>
      <c r="K76" s="2490"/>
      <c r="L76" s="2491"/>
      <c r="M76" s="2490"/>
      <c r="N76" s="2490"/>
      <c r="O76" s="2491"/>
      <c r="P76" s="2490"/>
      <c r="Q76" s="2490"/>
      <c r="R76" s="2492"/>
    </row>
    <row r="77" spans="2:18" s="798" customFormat="1">
      <c r="B77" s="2490"/>
      <c r="C77" s="2490"/>
      <c r="D77" s="2490"/>
      <c r="E77" s="2490"/>
      <c r="F77" s="2490"/>
      <c r="G77" s="2491"/>
      <c r="H77" s="2490"/>
      <c r="I77" s="2491"/>
      <c r="J77" s="2490"/>
      <c r="K77" s="2490"/>
      <c r="L77" s="2491"/>
      <c r="M77" s="2490"/>
      <c r="N77" s="2490"/>
      <c r="O77" s="2491"/>
      <c r="P77" s="2490"/>
      <c r="Q77" s="2490"/>
      <c r="R77" s="2492"/>
    </row>
    <row r="78" spans="2:18" s="798" customFormat="1">
      <c r="B78" s="2490"/>
      <c r="C78" s="2490"/>
      <c r="D78" s="2490"/>
      <c r="E78" s="2490"/>
      <c r="F78" s="2490"/>
      <c r="G78" s="2491"/>
      <c r="H78" s="2490"/>
      <c r="I78" s="2491"/>
      <c r="J78" s="2490"/>
      <c r="K78" s="2490"/>
      <c r="L78" s="2491"/>
      <c r="M78" s="2490"/>
      <c r="N78" s="2490"/>
      <c r="O78" s="2491"/>
      <c r="P78" s="2490"/>
      <c r="Q78" s="2490"/>
      <c r="R78" s="2492"/>
    </row>
    <row r="79" spans="2:18" s="798" customFormat="1">
      <c r="B79" s="2490"/>
      <c r="C79" s="2490"/>
      <c r="D79" s="2490"/>
      <c r="E79" s="2490"/>
      <c r="F79" s="2490"/>
      <c r="G79" s="2491"/>
      <c r="H79" s="2490"/>
      <c r="I79" s="2491"/>
      <c r="J79" s="2490"/>
      <c r="K79" s="2490"/>
      <c r="L79" s="2491"/>
      <c r="M79" s="2490"/>
      <c r="N79" s="2490"/>
      <c r="O79" s="2491"/>
      <c r="P79" s="2490"/>
      <c r="Q79" s="2490"/>
      <c r="R79" s="2492"/>
    </row>
    <row r="80" spans="2:18" s="798" customFormat="1">
      <c r="B80" s="2490"/>
      <c r="C80" s="2490"/>
      <c r="D80" s="2490"/>
      <c r="E80" s="2490"/>
      <c r="F80" s="2490"/>
      <c r="G80" s="2491"/>
      <c r="H80" s="2490"/>
      <c r="I80" s="2491"/>
      <c r="J80" s="2490"/>
      <c r="K80" s="2490"/>
      <c r="L80" s="2491"/>
      <c r="M80" s="2490"/>
      <c r="N80" s="2490"/>
      <c r="O80" s="2491"/>
      <c r="P80" s="2490"/>
      <c r="Q80" s="2490"/>
      <c r="R80" s="2492"/>
    </row>
    <row r="81" spans="2:18" s="798" customFormat="1">
      <c r="B81" s="2490"/>
      <c r="C81" s="2490"/>
      <c r="D81" s="2490"/>
      <c r="E81" s="2490"/>
      <c r="F81" s="2490"/>
      <c r="G81" s="2491"/>
      <c r="H81" s="2490"/>
      <c r="I81" s="2491"/>
      <c r="J81" s="2490"/>
      <c r="K81" s="2490"/>
      <c r="L81" s="2491"/>
      <c r="M81" s="2490"/>
      <c r="N81" s="2490"/>
      <c r="O81" s="2491"/>
      <c r="P81" s="2490"/>
      <c r="Q81" s="2490"/>
      <c r="R81" s="2492"/>
    </row>
    <row r="82" spans="2:18" s="798" customFormat="1">
      <c r="B82" s="2490"/>
      <c r="C82" s="2490"/>
      <c r="D82" s="2490"/>
      <c r="E82" s="2490"/>
      <c r="F82" s="2490"/>
      <c r="G82" s="2491"/>
      <c r="H82" s="2490"/>
      <c r="I82" s="2491"/>
      <c r="J82" s="2490"/>
      <c r="K82" s="2490"/>
      <c r="L82" s="2491"/>
      <c r="M82" s="2490"/>
      <c r="N82" s="2490"/>
      <c r="O82" s="2491"/>
      <c r="P82" s="2490"/>
      <c r="Q82" s="2490"/>
      <c r="R82" s="2492"/>
    </row>
    <row r="83" spans="2:18" s="798" customFormat="1">
      <c r="B83" s="2490"/>
      <c r="C83" s="2490"/>
      <c r="D83" s="2490"/>
      <c r="E83" s="2490"/>
      <c r="F83" s="2490"/>
      <c r="G83" s="2491"/>
      <c r="H83" s="2490"/>
      <c r="I83" s="2491"/>
      <c r="J83" s="2490"/>
      <c r="K83" s="2490"/>
      <c r="L83" s="2491"/>
      <c r="M83" s="2490"/>
      <c r="N83" s="2490"/>
      <c r="O83" s="2491"/>
      <c r="P83" s="2490"/>
      <c r="Q83" s="2490"/>
      <c r="R83" s="2492"/>
    </row>
    <row r="84" spans="2:18" s="798" customFormat="1">
      <c r="B84" s="2490"/>
      <c r="C84" s="2490"/>
      <c r="D84" s="2490"/>
      <c r="E84" s="2490"/>
      <c r="F84" s="2490"/>
      <c r="G84" s="2491"/>
      <c r="H84" s="2490"/>
      <c r="I84" s="2491"/>
      <c r="J84" s="2490"/>
      <c r="K84" s="2490"/>
      <c r="L84" s="2491"/>
      <c r="M84" s="2490"/>
      <c r="N84" s="2490"/>
      <c r="O84" s="2491"/>
      <c r="P84" s="2490"/>
      <c r="Q84" s="2490"/>
      <c r="R84" s="2492"/>
    </row>
    <row r="85" spans="2:18" s="798" customFormat="1">
      <c r="B85" s="2490"/>
      <c r="C85" s="2490"/>
      <c r="D85" s="2490"/>
      <c r="E85" s="2490"/>
      <c r="F85" s="2490"/>
      <c r="G85" s="2491"/>
      <c r="H85" s="2490"/>
      <c r="I85" s="2491"/>
      <c r="J85" s="2490"/>
      <c r="K85" s="2490"/>
      <c r="L85" s="2491"/>
      <c r="M85" s="2490"/>
      <c r="N85" s="2490"/>
      <c r="O85" s="2491"/>
      <c r="P85" s="2490"/>
      <c r="Q85" s="2490"/>
      <c r="R85" s="2492"/>
    </row>
    <row r="86" spans="2:18" s="798" customFormat="1">
      <c r="B86" s="2490"/>
      <c r="C86" s="2490"/>
      <c r="D86" s="2490"/>
      <c r="E86" s="2490"/>
      <c r="F86" s="2490"/>
      <c r="G86" s="2491"/>
      <c r="H86" s="2490"/>
      <c r="I86" s="2491"/>
      <c r="J86" s="2490"/>
      <c r="K86" s="2490"/>
      <c r="L86" s="2491"/>
      <c r="M86" s="2490"/>
      <c r="N86" s="2490"/>
      <c r="O86" s="2491"/>
      <c r="P86" s="2490"/>
      <c r="Q86" s="2490"/>
      <c r="R86" s="2492"/>
    </row>
    <row r="87" spans="2:18" s="798" customFormat="1">
      <c r="B87" s="2490"/>
      <c r="C87" s="2490"/>
      <c r="D87" s="2490"/>
      <c r="E87" s="2490"/>
      <c r="F87" s="2490"/>
      <c r="G87" s="2491"/>
      <c r="H87" s="2490"/>
      <c r="I87" s="2491"/>
      <c r="J87" s="2490"/>
      <c r="K87" s="2490"/>
      <c r="L87" s="2491"/>
      <c r="M87" s="2490"/>
      <c r="N87" s="2490"/>
      <c r="O87" s="2491"/>
      <c r="P87" s="2490"/>
      <c r="Q87" s="2490"/>
      <c r="R87" s="2492"/>
    </row>
    <row r="88" spans="2:18" s="798" customFormat="1">
      <c r="B88" s="2490"/>
      <c r="C88" s="2490"/>
      <c r="D88" s="2490"/>
      <c r="E88" s="2490"/>
      <c r="F88" s="2490"/>
      <c r="G88" s="2491"/>
      <c r="H88" s="2490"/>
      <c r="I88" s="2491"/>
      <c r="J88" s="2490"/>
      <c r="K88" s="2490"/>
      <c r="L88" s="2491"/>
      <c r="M88" s="2490"/>
      <c r="N88" s="2490"/>
      <c r="O88" s="2491"/>
      <c r="P88" s="2490"/>
      <c r="Q88" s="2490"/>
      <c r="R88" s="2492"/>
    </row>
    <row r="89" spans="2:18" s="798" customFormat="1">
      <c r="B89" s="2490"/>
      <c r="C89" s="2490"/>
      <c r="D89" s="2490"/>
      <c r="E89" s="2490"/>
      <c r="F89" s="2490"/>
      <c r="G89" s="2491"/>
      <c r="H89" s="2490"/>
      <c r="I89" s="2491"/>
      <c r="J89" s="2490"/>
      <c r="K89" s="2490"/>
      <c r="L89" s="2491"/>
      <c r="M89" s="2490"/>
      <c r="N89" s="2490"/>
      <c r="O89" s="2491"/>
      <c r="P89" s="2490"/>
      <c r="Q89" s="2490"/>
      <c r="R89" s="2492"/>
    </row>
    <row r="90" spans="2:18" s="798" customFormat="1">
      <c r="B90" s="2490"/>
      <c r="C90" s="2490"/>
      <c r="D90" s="2490"/>
      <c r="E90" s="2490"/>
      <c r="F90" s="2490"/>
      <c r="G90" s="2491"/>
      <c r="H90" s="2490"/>
      <c r="I90" s="2491"/>
      <c r="J90" s="2490"/>
      <c r="K90" s="2490"/>
      <c r="L90" s="2491"/>
      <c r="M90" s="2490"/>
      <c r="N90" s="2490"/>
      <c r="O90" s="2491"/>
      <c r="P90" s="2490"/>
      <c r="Q90" s="2490"/>
      <c r="R90" s="2492"/>
    </row>
    <row r="91" spans="2:18" s="798" customFormat="1">
      <c r="B91" s="2490"/>
      <c r="C91" s="2490"/>
      <c r="D91" s="2490"/>
      <c r="E91" s="2490"/>
      <c r="F91" s="2490"/>
      <c r="G91" s="2491"/>
      <c r="H91" s="2490"/>
      <c r="I91" s="2491"/>
      <c r="J91" s="2490"/>
      <c r="K91" s="2490"/>
      <c r="L91" s="2491"/>
      <c r="M91" s="2490"/>
      <c r="N91" s="2490"/>
      <c r="O91" s="2491"/>
      <c r="P91" s="2490"/>
      <c r="Q91" s="2490"/>
      <c r="R91" s="2492"/>
    </row>
    <row r="92" spans="2:18" s="798" customFormat="1">
      <c r="B92" s="2490"/>
      <c r="C92" s="2490"/>
      <c r="D92" s="2490"/>
      <c r="E92" s="2490"/>
      <c r="F92" s="2490"/>
      <c r="G92" s="2491"/>
      <c r="H92" s="2490"/>
      <c r="I92" s="2491"/>
      <c r="J92" s="2490"/>
      <c r="K92" s="2490"/>
      <c r="L92" s="2491"/>
      <c r="M92" s="2490"/>
      <c r="N92" s="2490"/>
      <c r="O92" s="2491"/>
      <c r="P92" s="2490"/>
      <c r="Q92" s="2490"/>
      <c r="R92" s="2492"/>
    </row>
    <row r="93" spans="2:18" s="798" customFormat="1">
      <c r="B93" s="2490"/>
      <c r="C93" s="2490"/>
      <c r="D93" s="2490"/>
      <c r="E93" s="2490"/>
      <c r="F93" s="2490"/>
      <c r="G93" s="2491"/>
      <c r="H93" s="2490"/>
      <c r="I93" s="2491"/>
      <c r="J93" s="2490"/>
      <c r="K93" s="2490"/>
      <c r="L93" s="2491"/>
      <c r="M93" s="2490"/>
      <c r="N93" s="2490"/>
      <c r="O93" s="2491"/>
      <c r="P93" s="2490"/>
      <c r="Q93" s="2490"/>
      <c r="R93" s="2492"/>
    </row>
    <row r="94" spans="2:18" s="798" customFormat="1">
      <c r="B94" s="2490"/>
      <c r="C94" s="2490"/>
      <c r="D94" s="2490"/>
      <c r="E94" s="2490"/>
      <c r="F94" s="2490"/>
      <c r="G94" s="2491"/>
      <c r="H94" s="2490"/>
      <c r="I94" s="2491"/>
      <c r="J94" s="2490"/>
      <c r="K94" s="2490"/>
      <c r="L94" s="2491"/>
      <c r="M94" s="2490"/>
      <c r="N94" s="2490"/>
      <c r="O94" s="2491"/>
      <c r="P94" s="2490"/>
      <c r="Q94" s="2490"/>
      <c r="R94" s="2492"/>
    </row>
    <row r="95" spans="2:18" s="798" customFormat="1">
      <c r="B95" s="2490"/>
      <c r="C95" s="2490"/>
      <c r="D95" s="2490"/>
      <c r="E95" s="2490"/>
      <c r="F95" s="2490"/>
      <c r="G95" s="2491"/>
      <c r="H95" s="2490"/>
      <c r="I95" s="2491"/>
      <c r="J95" s="2490"/>
      <c r="K95" s="2490"/>
      <c r="L95" s="2491"/>
      <c r="M95" s="2490"/>
      <c r="N95" s="2490"/>
      <c r="O95" s="2491"/>
      <c r="P95" s="2490"/>
      <c r="Q95" s="2490"/>
      <c r="R95" s="2492"/>
    </row>
    <row r="96" spans="2:18" s="798" customFormat="1">
      <c r="B96" s="2490"/>
      <c r="C96" s="2490"/>
      <c r="D96" s="2490"/>
      <c r="E96" s="2490"/>
      <c r="F96" s="2490"/>
      <c r="G96" s="2491"/>
      <c r="H96" s="2490"/>
      <c r="I96" s="2491"/>
      <c r="J96" s="2490"/>
      <c r="K96" s="2490"/>
      <c r="L96" s="2491"/>
      <c r="M96" s="2490"/>
      <c r="N96" s="2490"/>
      <c r="O96" s="2491"/>
      <c r="P96" s="2490"/>
      <c r="Q96" s="2490"/>
      <c r="R96" s="2492"/>
    </row>
    <row r="97" spans="2:18" s="798" customFormat="1">
      <c r="B97" s="2490"/>
      <c r="C97" s="2490"/>
      <c r="D97" s="2490"/>
      <c r="E97" s="2490"/>
      <c r="F97" s="2490"/>
      <c r="G97" s="2491"/>
      <c r="H97" s="2490"/>
      <c r="I97" s="2491"/>
      <c r="J97" s="2490"/>
      <c r="K97" s="2490"/>
      <c r="L97" s="2491"/>
      <c r="M97" s="2490"/>
      <c r="N97" s="2490"/>
      <c r="O97" s="2491"/>
      <c r="P97" s="2490"/>
      <c r="Q97" s="2490"/>
      <c r="R97" s="2492"/>
    </row>
    <row r="98" spans="2:18" s="798" customFormat="1">
      <c r="B98" s="2490"/>
      <c r="C98" s="2490"/>
      <c r="D98" s="2490"/>
      <c r="E98" s="2490"/>
      <c r="F98" s="2490"/>
      <c r="G98" s="2491"/>
      <c r="H98" s="2490"/>
      <c r="I98" s="2491"/>
      <c r="J98" s="2490"/>
      <c r="K98" s="2490"/>
      <c r="L98" s="2491"/>
      <c r="M98" s="2490"/>
      <c r="N98" s="2490"/>
      <c r="O98" s="2491"/>
      <c r="P98" s="2490"/>
      <c r="Q98" s="2490"/>
      <c r="R98" s="2492"/>
    </row>
    <row r="99" spans="2:18" s="798" customFormat="1">
      <c r="B99" s="2490"/>
      <c r="C99" s="2490"/>
      <c r="D99" s="2490"/>
      <c r="E99" s="2490"/>
      <c r="F99" s="2490"/>
      <c r="G99" s="2491"/>
      <c r="H99" s="2490"/>
      <c r="I99" s="2491"/>
      <c r="J99" s="2490"/>
      <c r="K99" s="2490"/>
      <c r="L99" s="2491"/>
      <c r="M99" s="2490"/>
      <c r="N99" s="2490"/>
      <c r="O99" s="2491"/>
      <c r="P99" s="2490"/>
      <c r="Q99" s="2490"/>
      <c r="R99" s="2492"/>
    </row>
    <row r="100" spans="2:18" s="798" customFormat="1">
      <c r="B100" s="2490"/>
      <c r="C100" s="2490"/>
      <c r="D100" s="2490"/>
      <c r="E100" s="2490"/>
      <c r="F100" s="2490"/>
      <c r="G100" s="2491"/>
      <c r="H100" s="2490"/>
      <c r="I100" s="2491"/>
      <c r="J100" s="2490"/>
      <c r="K100" s="2490"/>
      <c r="L100" s="2491"/>
      <c r="M100" s="2490"/>
      <c r="N100" s="2490"/>
      <c r="O100" s="2491"/>
      <c r="P100" s="2490"/>
      <c r="Q100" s="2490"/>
      <c r="R100" s="2492"/>
    </row>
    <row r="101" spans="2:18" s="798" customFormat="1">
      <c r="B101" s="2490"/>
      <c r="C101" s="2490"/>
      <c r="D101" s="2490"/>
      <c r="E101" s="2490"/>
      <c r="F101" s="2490"/>
      <c r="G101" s="2491"/>
      <c r="H101" s="2490"/>
      <c r="I101" s="2491"/>
      <c r="J101" s="2490"/>
      <c r="K101" s="2490"/>
      <c r="L101" s="2491"/>
      <c r="M101" s="2490"/>
      <c r="N101" s="2490"/>
      <c r="O101" s="2491"/>
      <c r="P101" s="2490"/>
      <c r="Q101" s="2490"/>
      <c r="R101" s="2492"/>
    </row>
    <row r="102" spans="2:18" s="798" customFormat="1">
      <c r="B102" s="2490"/>
      <c r="C102" s="2490"/>
      <c r="D102" s="2490"/>
      <c r="E102" s="2490"/>
      <c r="F102" s="2490"/>
      <c r="G102" s="2491"/>
      <c r="H102" s="2490"/>
      <c r="I102" s="2491"/>
      <c r="J102" s="2490"/>
      <c r="K102" s="2490"/>
      <c r="L102" s="2491"/>
      <c r="M102" s="2490"/>
      <c r="N102" s="2490"/>
      <c r="O102" s="2491"/>
      <c r="P102" s="2490"/>
      <c r="Q102" s="2490"/>
      <c r="R102" s="2492"/>
    </row>
    <row r="103" spans="2:18" s="798" customFormat="1">
      <c r="B103" s="2490"/>
      <c r="C103" s="2490"/>
      <c r="D103" s="2490"/>
      <c r="E103" s="2490"/>
      <c r="F103" s="2490"/>
      <c r="G103" s="2491"/>
      <c r="H103" s="2490"/>
      <c r="I103" s="2491"/>
      <c r="J103" s="2490"/>
      <c r="K103" s="2490"/>
      <c r="L103" s="2491"/>
      <c r="M103" s="2490"/>
      <c r="N103" s="2490"/>
      <c r="O103" s="2491"/>
      <c r="P103" s="2490"/>
      <c r="Q103" s="2490"/>
      <c r="R103" s="2492"/>
    </row>
    <row r="104" spans="2:18" s="798" customFormat="1">
      <c r="B104" s="2490"/>
      <c r="C104" s="2490"/>
      <c r="D104" s="2490"/>
      <c r="E104" s="2490"/>
      <c r="F104" s="2490"/>
      <c r="G104" s="2491"/>
      <c r="H104" s="2490"/>
      <c r="I104" s="2491"/>
      <c r="J104" s="2490"/>
      <c r="K104" s="2490"/>
      <c r="L104" s="2491"/>
      <c r="M104" s="2490"/>
      <c r="N104" s="2490"/>
      <c r="O104" s="2491"/>
      <c r="P104" s="2490"/>
      <c r="Q104" s="2490"/>
      <c r="R104" s="2492"/>
    </row>
    <row r="105" spans="2:18" s="798" customFormat="1">
      <c r="B105" s="2490"/>
      <c r="C105" s="2490"/>
      <c r="D105" s="2490"/>
      <c r="E105" s="2490"/>
      <c r="F105" s="2490"/>
      <c r="G105" s="2491"/>
      <c r="H105" s="2490"/>
      <c r="I105" s="2491"/>
      <c r="J105" s="2490"/>
      <c r="K105" s="2490"/>
      <c r="L105" s="2491"/>
      <c r="M105" s="2490"/>
      <c r="N105" s="2490"/>
      <c r="O105" s="2491"/>
      <c r="P105" s="2490"/>
      <c r="Q105" s="2490"/>
      <c r="R105" s="2492"/>
    </row>
    <row r="106" spans="2:18" s="798" customFormat="1">
      <c r="B106" s="2490"/>
      <c r="C106" s="2490"/>
      <c r="D106" s="2490"/>
      <c r="E106" s="2490"/>
      <c r="F106" s="2490"/>
      <c r="G106" s="2491"/>
      <c r="H106" s="2490"/>
      <c r="I106" s="2491"/>
      <c r="J106" s="2490"/>
      <c r="K106" s="2490"/>
      <c r="L106" s="2491"/>
      <c r="M106" s="2490"/>
      <c r="N106" s="2490"/>
      <c r="O106" s="2491"/>
      <c r="P106" s="2490"/>
      <c r="Q106" s="2490"/>
      <c r="R106" s="2492"/>
    </row>
    <row r="107" spans="2:18" s="798" customFormat="1">
      <c r="B107" s="2490"/>
      <c r="C107" s="2490"/>
      <c r="D107" s="2490"/>
      <c r="E107" s="2490"/>
      <c r="F107" s="2490"/>
      <c r="G107" s="2491"/>
      <c r="H107" s="2490"/>
      <c r="I107" s="2491"/>
      <c r="J107" s="2490"/>
      <c r="K107" s="2490"/>
      <c r="L107" s="2491"/>
      <c r="M107" s="2490"/>
      <c r="N107" s="2490"/>
      <c r="O107" s="2491"/>
      <c r="P107" s="2490"/>
      <c r="Q107" s="2490"/>
      <c r="R107" s="2492"/>
    </row>
    <row r="108" spans="2:18" s="798" customFormat="1">
      <c r="B108" s="2490"/>
      <c r="C108" s="2490"/>
      <c r="D108" s="2490"/>
      <c r="E108" s="2490"/>
      <c r="F108" s="2490"/>
      <c r="G108" s="2491"/>
      <c r="H108" s="2490"/>
      <c r="I108" s="2491"/>
      <c r="J108" s="2490"/>
      <c r="K108" s="2490"/>
      <c r="L108" s="2491"/>
      <c r="M108" s="2490"/>
      <c r="N108" s="2490"/>
      <c r="O108" s="2491"/>
      <c r="P108" s="2490"/>
      <c r="Q108" s="2490"/>
      <c r="R108" s="2492"/>
    </row>
    <row r="109" spans="2:18" s="798" customFormat="1">
      <c r="B109" s="2490"/>
      <c r="C109" s="2490"/>
      <c r="D109" s="2490"/>
      <c r="E109" s="2490"/>
      <c r="F109" s="2490"/>
      <c r="G109" s="2491"/>
      <c r="H109" s="2490"/>
      <c r="I109" s="2491"/>
      <c r="J109" s="2490"/>
      <c r="K109" s="2490"/>
      <c r="L109" s="2491"/>
      <c r="M109" s="2490"/>
      <c r="N109" s="2490"/>
      <c r="O109" s="2491"/>
      <c r="P109" s="2490"/>
      <c r="Q109" s="2490"/>
      <c r="R109" s="2492"/>
    </row>
    <row r="110" spans="2:18" s="798" customFormat="1">
      <c r="B110" s="2490"/>
      <c r="C110" s="2490"/>
      <c r="D110" s="2490"/>
      <c r="E110" s="2490"/>
      <c r="F110" s="2490"/>
      <c r="G110" s="2491"/>
      <c r="H110" s="2490"/>
      <c r="I110" s="2491"/>
      <c r="J110" s="2490"/>
      <c r="K110" s="2490"/>
      <c r="L110" s="2491"/>
      <c r="M110" s="2490"/>
      <c r="N110" s="2490"/>
      <c r="O110" s="2491"/>
      <c r="P110" s="2490"/>
      <c r="Q110" s="2490"/>
      <c r="R110" s="2492"/>
    </row>
    <row r="111" spans="2:18" s="798" customFormat="1">
      <c r="B111" s="2490"/>
      <c r="C111" s="2490"/>
      <c r="D111" s="2490"/>
      <c r="E111" s="2490"/>
      <c r="F111" s="2490"/>
      <c r="G111" s="2491"/>
      <c r="H111" s="2490"/>
      <c r="I111" s="2491"/>
      <c r="J111" s="2490"/>
      <c r="K111" s="2490"/>
      <c r="L111" s="2491"/>
      <c r="M111" s="2490"/>
      <c r="N111" s="2490"/>
      <c r="O111" s="2491"/>
      <c r="P111" s="2490"/>
      <c r="Q111" s="2490"/>
      <c r="R111" s="2492"/>
    </row>
    <row r="112" spans="2:18" s="798" customFormat="1">
      <c r="B112" s="2490"/>
      <c r="C112" s="2490"/>
      <c r="D112" s="2490"/>
      <c r="E112" s="2490"/>
      <c r="F112" s="2490"/>
      <c r="G112" s="2491"/>
      <c r="H112" s="2490"/>
      <c r="I112" s="2491"/>
      <c r="J112" s="2490"/>
      <c r="K112" s="2490"/>
      <c r="L112" s="2491"/>
      <c r="M112" s="2490"/>
      <c r="N112" s="2490"/>
      <c r="O112" s="2491"/>
      <c r="P112" s="2490"/>
      <c r="Q112" s="2490"/>
      <c r="R112" s="2492"/>
    </row>
    <row r="113" spans="2:18" s="798" customFormat="1">
      <c r="B113" s="2490"/>
      <c r="C113" s="2490"/>
      <c r="D113" s="2490"/>
      <c r="E113" s="2490"/>
      <c r="F113" s="2490"/>
      <c r="G113" s="2491"/>
      <c r="H113" s="2490"/>
      <c r="I113" s="2491"/>
      <c r="J113" s="2490"/>
      <c r="K113" s="2490"/>
      <c r="L113" s="2491"/>
      <c r="M113" s="2490"/>
      <c r="N113" s="2490"/>
      <c r="O113" s="2491"/>
      <c r="P113" s="2490"/>
      <c r="Q113" s="2490"/>
      <c r="R113" s="2492"/>
    </row>
    <row r="114" spans="2:18" s="798" customFormat="1">
      <c r="B114" s="2490"/>
      <c r="C114" s="2490"/>
      <c r="D114" s="2490"/>
      <c r="E114" s="2490"/>
      <c r="F114" s="2490"/>
      <c r="G114" s="2491"/>
      <c r="H114" s="2490"/>
      <c r="I114" s="2491"/>
      <c r="J114" s="2490"/>
      <c r="K114" s="2490"/>
      <c r="L114" s="2491"/>
      <c r="M114" s="2490"/>
      <c r="N114" s="2490"/>
      <c r="O114" s="2491"/>
      <c r="P114" s="2490"/>
      <c r="Q114" s="2490"/>
      <c r="R114" s="2492"/>
    </row>
    <row r="115" spans="2:18" s="798" customFormat="1">
      <c r="B115" s="2490"/>
      <c r="C115" s="2490"/>
      <c r="D115" s="2490"/>
      <c r="E115" s="2490"/>
      <c r="F115" s="2490"/>
      <c r="G115" s="2491"/>
      <c r="H115" s="2490"/>
      <c r="I115" s="2491"/>
      <c r="J115" s="2490"/>
      <c r="K115" s="2490"/>
      <c r="L115" s="2491"/>
      <c r="M115" s="2490"/>
      <c r="N115" s="2490"/>
      <c r="O115" s="2491"/>
      <c r="P115" s="2490"/>
      <c r="Q115" s="2490"/>
      <c r="R115" s="2492"/>
    </row>
    <row r="116" spans="2:18" s="798" customFormat="1">
      <c r="B116" s="2490"/>
      <c r="C116" s="2490"/>
      <c r="D116" s="2490"/>
      <c r="E116" s="2490"/>
      <c r="F116" s="2490"/>
      <c r="G116" s="2491"/>
      <c r="H116" s="2490"/>
      <c r="I116" s="2491"/>
      <c r="J116" s="2490"/>
      <c r="K116" s="2490"/>
      <c r="L116" s="2491"/>
      <c r="M116" s="2490"/>
      <c r="N116" s="2490"/>
      <c r="O116" s="2491"/>
      <c r="P116" s="2490"/>
      <c r="Q116" s="2490"/>
      <c r="R116" s="2492"/>
    </row>
    <row r="117" spans="2:18" s="798" customFormat="1">
      <c r="B117" s="2490"/>
      <c r="C117" s="2490"/>
      <c r="D117" s="2490"/>
      <c r="E117" s="2490"/>
      <c r="F117" s="2490"/>
      <c r="G117" s="2491"/>
      <c r="H117" s="2490"/>
      <c r="I117" s="2491"/>
      <c r="J117" s="2490"/>
      <c r="K117" s="2490"/>
      <c r="L117" s="2491"/>
      <c r="M117" s="2490"/>
      <c r="N117" s="2490"/>
      <c r="O117" s="2491"/>
      <c r="P117" s="2490"/>
      <c r="Q117" s="2490"/>
      <c r="R117" s="2492"/>
    </row>
    <row r="118" spans="2:18" s="798" customFormat="1">
      <c r="B118" s="2490"/>
      <c r="C118" s="2490"/>
      <c r="D118" s="2490"/>
      <c r="E118" s="2490"/>
      <c r="F118" s="2490"/>
      <c r="G118" s="2491"/>
      <c r="H118" s="2490"/>
      <c r="I118" s="2491"/>
      <c r="J118" s="2490"/>
      <c r="K118" s="2490"/>
      <c r="L118" s="2491"/>
      <c r="M118" s="2490"/>
      <c r="N118" s="2490"/>
      <c r="O118" s="2491"/>
      <c r="P118" s="2490"/>
      <c r="Q118" s="2490"/>
      <c r="R118" s="2492"/>
    </row>
    <row r="119" spans="2:18" s="798" customFormat="1">
      <c r="B119" s="2490"/>
      <c r="C119" s="2490"/>
      <c r="D119" s="2490"/>
      <c r="E119" s="2490"/>
      <c r="F119" s="2490"/>
      <c r="G119" s="2491"/>
      <c r="H119" s="2490"/>
      <c r="I119" s="2491"/>
      <c r="J119" s="2490"/>
      <c r="K119" s="2490"/>
      <c r="L119" s="2491"/>
      <c r="M119" s="2490"/>
      <c r="N119" s="2490"/>
      <c r="O119" s="2491"/>
      <c r="P119" s="2490"/>
      <c r="Q119" s="2490"/>
      <c r="R119" s="2492"/>
    </row>
    <row r="120" spans="2:18" s="798" customFormat="1">
      <c r="B120" s="2490"/>
      <c r="C120" s="2490"/>
      <c r="D120" s="2490"/>
      <c r="E120" s="2490"/>
      <c r="F120" s="2490"/>
      <c r="G120" s="2491"/>
      <c r="H120" s="2490"/>
      <c r="I120" s="2491"/>
      <c r="J120" s="2490"/>
      <c r="K120" s="2490"/>
      <c r="L120" s="2491"/>
      <c r="M120" s="2490"/>
      <c r="N120" s="2490"/>
      <c r="O120" s="2491"/>
      <c r="P120" s="2490"/>
      <c r="Q120" s="2490"/>
      <c r="R120" s="2492"/>
    </row>
    <row r="121" spans="2:18" s="798" customFormat="1">
      <c r="B121" s="2490"/>
      <c r="C121" s="2490"/>
      <c r="D121" s="2490"/>
      <c r="E121" s="2490"/>
      <c r="F121" s="2490"/>
      <c r="G121" s="2491"/>
      <c r="H121" s="2490"/>
      <c r="I121" s="2491"/>
      <c r="J121" s="2490"/>
      <c r="K121" s="2490"/>
      <c r="L121" s="2491"/>
      <c r="M121" s="2490"/>
      <c r="N121" s="2490"/>
      <c r="O121" s="2491"/>
      <c r="P121" s="2490"/>
      <c r="Q121" s="2490"/>
      <c r="R121" s="2492"/>
    </row>
    <row r="122" spans="2:18" s="798" customFormat="1">
      <c r="B122" s="2490"/>
      <c r="C122" s="2490"/>
      <c r="D122" s="2490"/>
      <c r="E122" s="2490"/>
      <c r="F122" s="2490"/>
      <c r="G122" s="2491"/>
      <c r="H122" s="2490"/>
      <c r="I122" s="2491"/>
      <c r="J122" s="2490"/>
      <c r="K122" s="2490"/>
      <c r="L122" s="2491"/>
      <c r="M122" s="2490"/>
      <c r="N122" s="2490"/>
      <c r="O122" s="2491"/>
      <c r="P122" s="2490"/>
      <c r="Q122" s="2490"/>
      <c r="R122" s="2492"/>
    </row>
    <row r="123" spans="2:18" s="798" customFormat="1">
      <c r="B123" s="2490"/>
      <c r="C123" s="2490"/>
      <c r="D123" s="2490"/>
      <c r="E123" s="2490"/>
      <c r="F123" s="2490"/>
      <c r="G123" s="2491"/>
      <c r="H123" s="2490"/>
      <c r="I123" s="2491"/>
      <c r="J123" s="2490"/>
      <c r="K123" s="2490"/>
      <c r="L123" s="2491"/>
      <c r="M123" s="2490"/>
      <c r="N123" s="2490"/>
      <c r="O123" s="2491"/>
      <c r="P123" s="2490"/>
      <c r="Q123" s="2490"/>
      <c r="R123" s="2492"/>
    </row>
    <row r="124" spans="2:18" s="798" customFormat="1">
      <c r="B124" s="2490"/>
      <c r="C124" s="2490"/>
      <c r="D124" s="2490"/>
      <c r="E124" s="2490"/>
      <c r="F124" s="2490"/>
      <c r="G124" s="2491"/>
      <c r="H124" s="2490"/>
      <c r="I124" s="2491"/>
      <c r="J124" s="2490"/>
      <c r="K124" s="2490"/>
      <c r="L124" s="2491"/>
      <c r="M124" s="2490"/>
      <c r="N124" s="2490"/>
      <c r="O124" s="2491"/>
      <c r="P124" s="2490"/>
      <c r="Q124" s="2490"/>
      <c r="R124" s="2492"/>
    </row>
    <row r="125" spans="2:18" s="798" customFormat="1">
      <c r="B125" s="2490"/>
      <c r="C125" s="2490"/>
      <c r="D125" s="2490"/>
      <c r="E125" s="2490"/>
      <c r="F125" s="2490"/>
      <c r="G125" s="2491"/>
      <c r="H125" s="2490"/>
      <c r="I125" s="2491"/>
      <c r="J125" s="2490"/>
      <c r="K125" s="2490"/>
      <c r="L125" s="2491"/>
      <c r="M125" s="2490"/>
      <c r="N125" s="2490"/>
      <c r="O125" s="2491"/>
      <c r="P125" s="2490"/>
      <c r="Q125" s="2490"/>
      <c r="R125" s="2492"/>
    </row>
    <row r="126" spans="2:18" s="798" customFormat="1">
      <c r="B126" s="2490"/>
      <c r="C126" s="2490"/>
      <c r="D126" s="2490"/>
      <c r="E126" s="2490"/>
      <c r="F126" s="2490"/>
      <c r="G126" s="2491"/>
      <c r="H126" s="2490"/>
      <c r="I126" s="2491"/>
      <c r="J126" s="2490"/>
      <c r="K126" s="2490"/>
      <c r="L126" s="2491"/>
      <c r="M126" s="2490"/>
      <c r="N126" s="2490"/>
      <c r="O126" s="2491"/>
      <c r="P126" s="2490"/>
      <c r="Q126" s="2490"/>
      <c r="R126" s="2492"/>
    </row>
    <row r="127" spans="2:18" s="798" customFormat="1">
      <c r="B127" s="2490"/>
      <c r="C127" s="2490"/>
      <c r="D127" s="2490"/>
      <c r="E127" s="2490"/>
      <c r="F127" s="2490"/>
      <c r="G127" s="2491"/>
      <c r="H127" s="2490"/>
      <c r="I127" s="2491"/>
      <c r="J127" s="2490"/>
      <c r="K127" s="2490"/>
      <c r="L127" s="2491"/>
      <c r="M127" s="2490"/>
      <c r="N127" s="2490"/>
      <c r="O127" s="2491"/>
      <c r="P127" s="2490"/>
      <c r="Q127" s="2490"/>
      <c r="R127" s="2492"/>
    </row>
    <row r="128" spans="2:18" s="798" customFormat="1">
      <c r="B128" s="2490"/>
      <c r="C128" s="2490"/>
      <c r="D128" s="2490"/>
      <c r="E128" s="2490"/>
      <c r="F128" s="2490"/>
      <c r="G128" s="2491"/>
      <c r="H128" s="2490"/>
      <c r="I128" s="2491"/>
      <c r="J128" s="2490"/>
      <c r="K128" s="2490"/>
      <c r="L128" s="2491"/>
      <c r="M128" s="2490"/>
      <c r="N128" s="2490"/>
      <c r="O128" s="2491"/>
      <c r="P128" s="2490"/>
      <c r="Q128" s="2490"/>
      <c r="R128" s="2492"/>
    </row>
    <row r="129" spans="2:18" s="798" customFormat="1">
      <c r="B129" s="2490"/>
      <c r="C129" s="2490"/>
      <c r="D129" s="2490"/>
      <c r="E129" s="2490"/>
      <c r="F129" s="2490"/>
      <c r="G129" s="2491"/>
      <c r="H129" s="2490"/>
      <c r="I129" s="2491"/>
      <c r="J129" s="2490"/>
      <c r="K129" s="2490"/>
      <c r="L129" s="2491"/>
      <c r="M129" s="2490"/>
      <c r="N129" s="2490"/>
      <c r="O129" s="2491"/>
      <c r="P129" s="2490"/>
      <c r="Q129" s="2490"/>
      <c r="R129" s="2492"/>
    </row>
    <row r="130" spans="2:18" s="798" customFormat="1">
      <c r="B130" s="2490"/>
      <c r="C130" s="2490"/>
      <c r="D130" s="2490"/>
      <c r="E130" s="2490"/>
      <c r="F130" s="2490"/>
      <c r="G130" s="2491"/>
      <c r="H130" s="2490"/>
      <c r="I130" s="2491"/>
      <c r="J130" s="2490"/>
      <c r="K130" s="2490"/>
      <c r="L130" s="2491"/>
      <c r="M130" s="2490"/>
      <c r="N130" s="2490"/>
      <c r="O130" s="2491"/>
      <c r="P130" s="2490"/>
      <c r="Q130" s="2490"/>
      <c r="R130" s="2492"/>
    </row>
    <row r="131" spans="2:18" s="798" customFormat="1">
      <c r="B131" s="2490"/>
      <c r="C131" s="2490"/>
      <c r="D131" s="2490"/>
      <c r="E131" s="2490"/>
      <c r="F131" s="2490"/>
      <c r="G131" s="2491"/>
      <c r="H131" s="2490"/>
      <c r="I131" s="2491"/>
      <c r="J131" s="2490"/>
      <c r="K131" s="2490"/>
      <c r="L131" s="2491"/>
      <c r="M131" s="2490"/>
      <c r="N131" s="2490"/>
      <c r="O131" s="2491"/>
      <c r="P131" s="2490"/>
      <c r="Q131" s="2490"/>
      <c r="R131" s="2492"/>
    </row>
    <row r="132" spans="2:18" s="798" customFormat="1">
      <c r="B132" s="2490"/>
      <c r="C132" s="2490"/>
      <c r="D132" s="2490"/>
      <c r="E132" s="2490"/>
      <c r="F132" s="2490"/>
      <c r="G132" s="2491"/>
      <c r="H132" s="2490"/>
      <c r="I132" s="2491"/>
      <c r="J132" s="2490"/>
      <c r="K132" s="2490"/>
      <c r="L132" s="2491"/>
      <c r="M132" s="2490"/>
      <c r="N132" s="2490"/>
      <c r="O132" s="2491"/>
      <c r="P132" s="2490"/>
      <c r="Q132" s="2490"/>
      <c r="R132" s="2492"/>
    </row>
    <row r="133" spans="2:18" s="798" customFormat="1">
      <c r="B133" s="2490"/>
      <c r="C133" s="2490"/>
      <c r="D133" s="2490"/>
      <c r="E133" s="2490"/>
      <c r="F133" s="2490"/>
      <c r="G133" s="2491"/>
      <c r="H133" s="2490"/>
      <c r="I133" s="2491"/>
      <c r="J133" s="2490"/>
      <c r="K133" s="2490"/>
      <c r="L133" s="2491"/>
      <c r="M133" s="2490"/>
      <c r="N133" s="2490"/>
      <c r="O133" s="2491"/>
      <c r="P133" s="2490"/>
      <c r="Q133" s="2490"/>
      <c r="R133" s="2492"/>
    </row>
    <row r="134" spans="2:18" s="798" customFormat="1">
      <c r="B134" s="2490"/>
      <c r="C134" s="2490"/>
      <c r="D134" s="2490"/>
      <c r="E134" s="2490"/>
      <c r="F134" s="2490"/>
      <c r="G134" s="2491"/>
      <c r="H134" s="2490"/>
      <c r="I134" s="2491"/>
      <c r="J134" s="2490"/>
      <c r="K134" s="2490"/>
      <c r="L134" s="2491"/>
      <c r="M134" s="2490"/>
      <c r="N134" s="2490"/>
      <c r="O134" s="2491"/>
      <c r="P134" s="2490"/>
      <c r="Q134" s="2490"/>
      <c r="R134" s="2492"/>
    </row>
    <row r="135" spans="2:18" s="798" customFormat="1">
      <c r="B135" s="2490"/>
      <c r="C135" s="2490"/>
      <c r="D135" s="2490"/>
      <c r="E135" s="2490"/>
      <c r="F135" s="2490"/>
      <c r="G135" s="2491"/>
      <c r="H135" s="2490"/>
      <c r="I135" s="2491"/>
      <c r="J135" s="2490"/>
      <c r="K135" s="2490"/>
      <c r="L135" s="2491"/>
      <c r="M135" s="2490"/>
      <c r="N135" s="2490"/>
      <c r="O135" s="2491"/>
      <c r="P135" s="2490"/>
      <c r="Q135" s="2490"/>
      <c r="R135" s="2492"/>
    </row>
    <row r="136" spans="2:18" s="798" customFormat="1">
      <c r="B136" s="2490"/>
      <c r="C136" s="2490"/>
      <c r="D136" s="2490"/>
      <c r="E136" s="2490"/>
      <c r="F136" s="2490"/>
      <c r="G136" s="2491"/>
      <c r="H136" s="2490"/>
      <c r="I136" s="2491"/>
      <c r="J136" s="2490"/>
      <c r="K136" s="2490"/>
      <c r="L136" s="2491"/>
      <c r="M136" s="2490"/>
      <c r="N136" s="2490"/>
      <c r="O136" s="2491"/>
      <c r="P136" s="2490"/>
      <c r="Q136" s="2490"/>
      <c r="R136" s="2492"/>
    </row>
    <row r="137" spans="2:18" s="798" customFormat="1">
      <c r="B137" s="2490"/>
      <c r="C137" s="2490"/>
      <c r="D137" s="2490"/>
      <c r="E137" s="2490"/>
      <c r="F137" s="2490"/>
      <c r="G137" s="2491"/>
      <c r="H137" s="2490"/>
      <c r="I137" s="2491"/>
      <c r="J137" s="2490"/>
      <c r="K137" s="2490"/>
      <c r="L137" s="2491"/>
      <c r="M137" s="2490"/>
      <c r="N137" s="2490"/>
      <c r="O137" s="2491"/>
      <c r="P137" s="2490"/>
      <c r="Q137" s="2490"/>
      <c r="R137" s="2492"/>
    </row>
    <row r="138" spans="2:18" s="798" customFormat="1">
      <c r="B138" s="2490"/>
      <c r="C138" s="2490"/>
      <c r="D138" s="2490"/>
      <c r="E138" s="2490"/>
      <c r="F138" s="2490"/>
      <c r="G138" s="2491"/>
      <c r="H138" s="2490"/>
      <c r="I138" s="2491"/>
      <c r="J138" s="2490"/>
      <c r="K138" s="2490"/>
      <c r="L138" s="2491"/>
      <c r="M138" s="2490"/>
      <c r="N138" s="2490"/>
      <c r="O138" s="2491"/>
      <c r="P138" s="2490"/>
      <c r="Q138" s="2490"/>
      <c r="R138" s="2492"/>
    </row>
    <row r="139" spans="2:18" s="798" customFormat="1">
      <c r="B139" s="2490"/>
      <c r="C139" s="2490"/>
      <c r="D139" s="2490"/>
      <c r="E139" s="2490"/>
      <c r="F139" s="2490"/>
      <c r="G139" s="2491"/>
      <c r="H139" s="2490"/>
      <c r="I139" s="2491"/>
      <c r="J139" s="2490"/>
      <c r="K139" s="2490"/>
      <c r="L139" s="2491"/>
      <c r="M139" s="2490"/>
      <c r="N139" s="2490"/>
      <c r="O139" s="2491"/>
      <c r="P139" s="2490"/>
      <c r="Q139" s="2490"/>
      <c r="R139" s="2492"/>
    </row>
    <row r="140" spans="2:18" s="798" customFormat="1">
      <c r="B140" s="2490"/>
      <c r="C140" s="2490"/>
      <c r="D140" s="2490"/>
      <c r="E140" s="2490"/>
      <c r="F140" s="2490"/>
      <c r="G140" s="2491"/>
      <c r="H140" s="2490"/>
      <c r="I140" s="2491"/>
      <c r="J140" s="2490"/>
      <c r="K140" s="2490"/>
      <c r="L140" s="2491"/>
      <c r="M140" s="2490"/>
      <c r="N140" s="2490"/>
      <c r="O140" s="2491"/>
      <c r="P140" s="2490"/>
      <c r="Q140" s="2490"/>
      <c r="R140" s="2492"/>
    </row>
    <row r="141" spans="2:18" s="798" customFormat="1">
      <c r="B141" s="2490"/>
      <c r="C141" s="2490"/>
      <c r="D141" s="2490"/>
      <c r="E141" s="2490"/>
      <c r="F141" s="2490"/>
      <c r="G141" s="2491"/>
      <c r="H141" s="2490"/>
      <c r="I141" s="2491"/>
      <c r="J141" s="2490"/>
      <c r="K141" s="2490"/>
      <c r="L141" s="2491"/>
      <c r="M141" s="2490"/>
      <c r="N141" s="2490"/>
      <c r="O141" s="2491"/>
      <c r="P141" s="2490"/>
      <c r="Q141" s="2490"/>
      <c r="R141" s="2492"/>
    </row>
    <row r="142" spans="2:18" s="798" customFormat="1">
      <c r="B142" s="2490"/>
      <c r="C142" s="2490"/>
      <c r="D142" s="2490"/>
      <c r="E142" s="2490"/>
      <c r="F142" s="2490"/>
      <c r="G142" s="2491"/>
      <c r="H142" s="2490"/>
      <c r="I142" s="2491"/>
      <c r="J142" s="2490"/>
      <c r="K142" s="2490"/>
      <c r="L142" s="2491"/>
      <c r="M142" s="2490"/>
      <c r="N142" s="2490"/>
      <c r="O142" s="2491"/>
      <c r="P142" s="2490"/>
      <c r="Q142" s="2490"/>
      <c r="R142" s="2492"/>
    </row>
    <row r="143" spans="2:18" s="798" customFormat="1">
      <c r="B143" s="2490"/>
      <c r="C143" s="2490"/>
      <c r="D143" s="2490"/>
      <c r="E143" s="2490"/>
      <c r="F143" s="2490"/>
      <c r="G143" s="2491"/>
      <c r="H143" s="2490"/>
      <c r="I143" s="2491"/>
      <c r="J143" s="2490"/>
      <c r="K143" s="2490"/>
      <c r="L143" s="2491"/>
      <c r="M143" s="2490"/>
      <c r="N143" s="2490"/>
      <c r="O143" s="2491"/>
      <c r="P143" s="2490"/>
      <c r="Q143" s="2490"/>
      <c r="R143" s="2492"/>
    </row>
    <row r="144" spans="2:18" s="798" customFormat="1">
      <c r="B144" s="2490"/>
      <c r="C144" s="2490"/>
      <c r="D144" s="2490"/>
      <c r="E144" s="2490"/>
      <c r="F144" s="2490"/>
      <c r="G144" s="2491"/>
      <c r="H144" s="2490"/>
      <c r="I144" s="2491"/>
      <c r="J144" s="2490"/>
      <c r="K144" s="2490"/>
      <c r="L144" s="2491"/>
      <c r="M144" s="2490"/>
      <c r="N144" s="2490"/>
      <c r="O144" s="2491"/>
      <c r="P144" s="2490"/>
      <c r="Q144" s="2490"/>
      <c r="R144" s="2492"/>
    </row>
    <row r="145" spans="2:18" s="798" customFormat="1">
      <c r="B145" s="2490"/>
      <c r="C145" s="2490"/>
      <c r="D145" s="2490"/>
      <c r="E145" s="2490"/>
      <c r="F145" s="2490"/>
      <c r="G145" s="2491"/>
      <c r="H145" s="2490"/>
      <c r="I145" s="2491"/>
      <c r="J145" s="2490"/>
      <c r="K145" s="2490"/>
      <c r="L145" s="2491"/>
      <c r="M145" s="2490"/>
      <c r="N145" s="2490"/>
      <c r="O145" s="2491"/>
      <c r="P145" s="2490"/>
      <c r="Q145" s="2490"/>
      <c r="R145" s="2492"/>
    </row>
    <row r="146" spans="2:18" s="798" customFormat="1">
      <c r="B146" s="2490"/>
      <c r="C146" s="2490"/>
      <c r="D146" s="2490"/>
      <c r="E146" s="2490"/>
      <c r="F146" s="2490"/>
      <c r="G146" s="2491"/>
      <c r="H146" s="2490"/>
      <c r="I146" s="2491"/>
      <c r="J146" s="2490"/>
      <c r="K146" s="2490"/>
      <c r="L146" s="2491"/>
      <c r="M146" s="2490"/>
      <c r="N146" s="2490"/>
      <c r="O146" s="2491"/>
      <c r="P146" s="2490"/>
      <c r="Q146" s="2490"/>
      <c r="R146" s="2492"/>
    </row>
    <row r="147" spans="2:18" s="798" customFormat="1">
      <c r="B147" s="2490"/>
      <c r="C147" s="2490"/>
      <c r="D147" s="2490"/>
      <c r="E147" s="2490"/>
      <c r="F147" s="2490"/>
      <c r="G147" s="2491"/>
      <c r="H147" s="2490"/>
      <c r="I147" s="2491"/>
      <c r="J147" s="2490"/>
      <c r="K147" s="2490"/>
      <c r="L147" s="2491"/>
      <c r="M147" s="2490"/>
      <c r="N147" s="2490"/>
      <c r="O147" s="2491"/>
      <c r="P147" s="2490"/>
      <c r="Q147" s="2490"/>
      <c r="R147" s="2492"/>
    </row>
    <row r="148" spans="2:18" s="798" customFormat="1">
      <c r="B148" s="2490"/>
      <c r="C148" s="2490"/>
      <c r="D148" s="2490"/>
      <c r="E148" s="2490"/>
      <c r="F148" s="2490"/>
      <c r="G148" s="2491"/>
      <c r="H148" s="2490"/>
      <c r="I148" s="2491"/>
      <c r="J148" s="2490"/>
      <c r="K148" s="2490"/>
      <c r="L148" s="2491"/>
      <c r="M148" s="2490"/>
      <c r="N148" s="2490"/>
      <c r="O148" s="2491"/>
      <c r="P148" s="2490"/>
      <c r="Q148" s="2490"/>
      <c r="R148" s="2492"/>
    </row>
    <row r="149" spans="2:18" s="798" customFormat="1">
      <c r="B149" s="2490"/>
      <c r="C149" s="2490"/>
      <c r="D149" s="2490"/>
      <c r="E149" s="2490"/>
      <c r="F149" s="2490"/>
      <c r="G149" s="2491"/>
      <c r="H149" s="2490"/>
      <c r="I149" s="2491"/>
      <c r="J149" s="2490"/>
      <c r="K149" s="2490"/>
      <c r="L149" s="2491"/>
      <c r="M149" s="2490"/>
      <c r="N149" s="2490"/>
      <c r="O149" s="2491"/>
      <c r="P149" s="2490"/>
      <c r="Q149" s="2490"/>
      <c r="R149" s="2492"/>
    </row>
    <row r="150" spans="2:18" s="798" customFormat="1">
      <c r="B150" s="2490"/>
      <c r="C150" s="2490"/>
      <c r="D150" s="2490"/>
      <c r="E150" s="2490"/>
      <c r="F150" s="2490"/>
      <c r="G150" s="2491"/>
      <c r="H150" s="2490"/>
      <c r="I150" s="2491"/>
      <c r="J150" s="2490"/>
      <c r="K150" s="2490"/>
      <c r="L150" s="2491"/>
      <c r="M150" s="2490"/>
      <c r="N150" s="2490"/>
      <c r="O150" s="2491"/>
      <c r="P150" s="2490"/>
      <c r="Q150" s="2490"/>
      <c r="R150" s="2492"/>
    </row>
    <row r="151" spans="2:18" s="798" customFormat="1">
      <c r="B151" s="2490"/>
      <c r="C151" s="2490"/>
      <c r="D151" s="2490"/>
      <c r="E151" s="2490"/>
      <c r="F151" s="2490"/>
      <c r="G151" s="2491"/>
      <c r="H151" s="2490"/>
      <c r="I151" s="2491"/>
      <c r="J151" s="2490"/>
      <c r="K151" s="2490"/>
      <c r="L151" s="2491"/>
      <c r="M151" s="2490"/>
      <c r="N151" s="2490"/>
      <c r="O151" s="2491"/>
      <c r="P151" s="2490"/>
      <c r="Q151" s="2490"/>
      <c r="R151" s="2492"/>
    </row>
    <row r="152" spans="2:18" s="798" customFormat="1">
      <c r="B152" s="2490"/>
      <c r="C152" s="2490"/>
      <c r="D152" s="2490"/>
      <c r="E152" s="2490"/>
      <c r="F152" s="2490"/>
      <c r="G152" s="2491"/>
      <c r="H152" s="2490"/>
      <c r="I152" s="2491"/>
      <c r="J152" s="2490"/>
      <c r="K152" s="2490"/>
      <c r="L152" s="2491"/>
      <c r="M152" s="2490"/>
      <c r="N152" s="2490"/>
      <c r="O152" s="2491"/>
      <c r="P152" s="2490"/>
      <c r="Q152" s="2490"/>
      <c r="R152" s="2492"/>
    </row>
    <row r="153" spans="2:18" s="798" customFormat="1">
      <c r="B153" s="2490"/>
      <c r="C153" s="2490"/>
      <c r="D153" s="2490"/>
      <c r="E153" s="2490"/>
      <c r="F153" s="2490"/>
      <c r="G153" s="2491"/>
      <c r="H153" s="2490"/>
      <c r="I153" s="2491"/>
      <c r="J153" s="2490"/>
      <c r="K153" s="2490"/>
      <c r="L153" s="2491"/>
      <c r="M153" s="2490"/>
      <c r="N153" s="2490"/>
      <c r="O153" s="2491"/>
      <c r="P153" s="2490"/>
      <c r="Q153" s="2490"/>
      <c r="R153" s="2492"/>
    </row>
    <row r="154" spans="2:18" s="798" customFormat="1">
      <c r="B154" s="2490"/>
      <c r="C154" s="2490"/>
      <c r="D154" s="2490"/>
      <c r="E154" s="2490"/>
      <c r="F154" s="2490"/>
      <c r="G154" s="2491"/>
      <c r="H154" s="2490"/>
      <c r="I154" s="2491"/>
      <c r="J154" s="2490"/>
      <c r="K154" s="2490"/>
      <c r="L154" s="2491"/>
      <c r="M154" s="2490"/>
      <c r="N154" s="2490"/>
      <c r="O154" s="2491"/>
      <c r="P154" s="2490"/>
      <c r="Q154" s="2490"/>
      <c r="R154" s="2492"/>
    </row>
    <row r="155" spans="2:18" s="798" customFormat="1">
      <c r="B155" s="2490"/>
      <c r="C155" s="2490"/>
      <c r="D155" s="2490"/>
      <c r="E155" s="2490"/>
      <c r="F155" s="2490"/>
      <c r="G155" s="2491"/>
      <c r="H155" s="2490"/>
      <c r="I155" s="2491"/>
      <c r="J155" s="2490"/>
      <c r="K155" s="2490"/>
      <c r="L155" s="2491"/>
      <c r="M155" s="2490"/>
      <c r="N155" s="2490"/>
      <c r="O155" s="2491"/>
      <c r="P155" s="2490"/>
      <c r="Q155" s="2490"/>
      <c r="R155" s="2492"/>
    </row>
    <row r="156" spans="2:18" s="798" customFormat="1">
      <c r="B156" s="2490"/>
      <c r="C156" s="2490"/>
      <c r="D156" s="2490"/>
      <c r="E156" s="2490"/>
      <c r="F156" s="2490"/>
      <c r="G156" s="2491"/>
      <c r="H156" s="2490"/>
      <c r="I156" s="2491"/>
      <c r="J156" s="2490"/>
      <c r="K156" s="2490"/>
      <c r="L156" s="2491"/>
      <c r="M156" s="2490"/>
      <c r="N156" s="2490"/>
      <c r="O156" s="2491"/>
      <c r="P156" s="2490"/>
      <c r="Q156" s="2490"/>
      <c r="R156" s="2492"/>
    </row>
    <row r="157" spans="2:18" s="798" customFormat="1">
      <c r="B157" s="2490"/>
      <c r="C157" s="2490"/>
      <c r="D157" s="2490"/>
      <c r="E157" s="2490"/>
      <c r="F157" s="2490"/>
      <c r="G157" s="2491"/>
      <c r="H157" s="2490"/>
      <c r="I157" s="2491"/>
      <c r="J157" s="2490"/>
      <c r="K157" s="2490"/>
      <c r="L157" s="2491"/>
      <c r="M157" s="2490"/>
      <c r="N157" s="2490"/>
      <c r="O157" s="2491"/>
      <c r="P157" s="2490"/>
      <c r="Q157" s="2490"/>
      <c r="R157" s="2492"/>
    </row>
    <row r="158" spans="2:18" s="798" customFormat="1">
      <c r="B158" s="2490"/>
      <c r="C158" s="2490"/>
      <c r="D158" s="2490"/>
      <c r="E158" s="2490"/>
      <c r="F158" s="2490"/>
      <c r="G158" s="2491"/>
      <c r="H158" s="2490"/>
      <c r="I158" s="2491"/>
      <c r="J158" s="2490"/>
      <c r="K158" s="2490"/>
      <c r="L158" s="2491"/>
      <c r="M158" s="2490"/>
      <c r="N158" s="2490"/>
      <c r="O158" s="2491"/>
      <c r="P158" s="2490"/>
      <c r="Q158" s="2490"/>
      <c r="R158" s="2492"/>
    </row>
    <row r="159" spans="2:18" s="798" customFormat="1">
      <c r="B159" s="2490"/>
      <c r="C159" s="2490"/>
      <c r="D159" s="2490"/>
      <c r="E159" s="2490"/>
      <c r="F159" s="2490"/>
      <c r="G159" s="2491"/>
      <c r="H159" s="2490"/>
      <c r="I159" s="2491"/>
      <c r="J159" s="2490"/>
      <c r="K159" s="2490"/>
      <c r="L159" s="2491"/>
      <c r="M159" s="2490"/>
      <c r="N159" s="2490"/>
      <c r="O159" s="2491"/>
      <c r="P159" s="2490"/>
      <c r="Q159" s="2490"/>
      <c r="R159" s="2492"/>
    </row>
    <row r="160" spans="2:18" s="798" customFormat="1">
      <c r="B160" s="2490"/>
      <c r="C160" s="2490"/>
      <c r="D160" s="2490"/>
      <c r="E160" s="2490"/>
      <c r="F160" s="2490"/>
      <c r="G160" s="2491"/>
      <c r="H160" s="2490"/>
      <c r="I160" s="2491"/>
      <c r="J160" s="2490"/>
      <c r="K160" s="2490"/>
      <c r="L160" s="2491"/>
      <c r="M160" s="2490"/>
      <c r="N160" s="2490"/>
      <c r="O160" s="2491"/>
      <c r="P160" s="2490"/>
      <c r="Q160" s="2490"/>
      <c r="R160" s="2492"/>
    </row>
    <row r="161" spans="2:18" s="798" customFormat="1">
      <c r="B161" s="2490"/>
      <c r="C161" s="2490"/>
      <c r="D161" s="2490"/>
      <c r="E161" s="2490"/>
      <c r="F161" s="2490"/>
      <c r="G161" s="2491"/>
      <c r="H161" s="2490"/>
      <c r="I161" s="2491"/>
      <c r="J161" s="2490"/>
      <c r="K161" s="2490"/>
      <c r="L161" s="2491"/>
      <c r="M161" s="2490"/>
      <c r="N161" s="2490"/>
      <c r="O161" s="2491"/>
      <c r="P161" s="2490"/>
      <c r="Q161" s="2490"/>
      <c r="R161" s="2492"/>
    </row>
    <row r="162" spans="2:18" s="798" customFormat="1">
      <c r="B162" s="2490"/>
      <c r="C162" s="2490"/>
      <c r="D162" s="2490"/>
      <c r="E162" s="2490"/>
      <c r="F162" s="2490"/>
      <c r="G162" s="2491"/>
      <c r="H162" s="2490"/>
      <c r="I162" s="2491"/>
      <c r="J162" s="2490"/>
      <c r="K162" s="2490"/>
      <c r="L162" s="2491"/>
      <c r="M162" s="2490"/>
      <c r="N162" s="2490"/>
      <c r="O162" s="2491"/>
      <c r="P162" s="2490"/>
      <c r="Q162" s="2490"/>
      <c r="R162" s="2492"/>
    </row>
    <row r="163" spans="2:18" s="798" customFormat="1">
      <c r="B163" s="2490"/>
      <c r="C163" s="2490"/>
      <c r="D163" s="2490"/>
      <c r="E163" s="2490"/>
      <c r="F163" s="2490"/>
      <c r="G163" s="2491"/>
      <c r="H163" s="2490"/>
      <c r="I163" s="2491"/>
      <c r="J163" s="2490"/>
      <c r="K163" s="2490"/>
      <c r="L163" s="2491"/>
      <c r="M163" s="2490"/>
      <c r="N163" s="2490"/>
      <c r="O163" s="2491"/>
      <c r="P163" s="2490"/>
      <c r="Q163" s="2490"/>
      <c r="R163" s="2492"/>
    </row>
    <row r="164" spans="2:18" s="798" customFormat="1">
      <c r="B164" s="2490"/>
      <c r="C164" s="2490"/>
      <c r="D164" s="2490"/>
      <c r="E164" s="2490"/>
      <c r="F164" s="2490"/>
      <c r="G164" s="2491"/>
      <c r="H164" s="2490"/>
      <c r="I164" s="2491"/>
      <c r="J164" s="2490"/>
      <c r="K164" s="2490"/>
      <c r="L164" s="2491"/>
      <c r="M164" s="2490"/>
      <c r="N164" s="2490"/>
      <c r="O164" s="2491"/>
      <c r="P164" s="2490"/>
      <c r="Q164" s="2490"/>
      <c r="R164" s="2492"/>
    </row>
    <row r="165" spans="2:18" s="798" customFormat="1">
      <c r="B165" s="2490"/>
      <c r="C165" s="2490"/>
      <c r="D165" s="2490"/>
      <c r="E165" s="2490"/>
      <c r="F165" s="2490"/>
      <c r="G165" s="2491"/>
      <c r="H165" s="2490"/>
      <c r="I165" s="2491"/>
      <c r="J165" s="2490"/>
      <c r="K165" s="2490"/>
      <c r="L165" s="2491"/>
      <c r="M165" s="2490"/>
      <c r="N165" s="2490"/>
      <c r="O165" s="2491"/>
      <c r="P165" s="2490"/>
      <c r="Q165" s="2490"/>
      <c r="R165" s="2492"/>
    </row>
    <row r="166" spans="2:18" s="798" customFormat="1">
      <c r="B166" s="2490"/>
      <c r="C166" s="2490"/>
      <c r="D166" s="2490"/>
      <c r="E166" s="2490"/>
      <c r="F166" s="2490"/>
      <c r="G166" s="2491"/>
      <c r="H166" s="2490"/>
      <c r="I166" s="2491"/>
      <c r="J166" s="2490"/>
      <c r="K166" s="2490"/>
      <c r="L166" s="2491"/>
      <c r="M166" s="2490"/>
      <c r="N166" s="2490"/>
      <c r="O166" s="2491"/>
      <c r="P166" s="2490"/>
      <c r="Q166" s="2490"/>
      <c r="R166" s="2492"/>
    </row>
    <row r="167" spans="2:18" s="798" customFormat="1">
      <c r="B167" s="2490"/>
      <c r="C167" s="2490"/>
      <c r="D167" s="2490"/>
      <c r="E167" s="2490"/>
      <c r="F167" s="2490"/>
      <c r="G167" s="2491"/>
      <c r="H167" s="2490"/>
      <c r="I167" s="2491"/>
      <c r="J167" s="2490"/>
      <c r="K167" s="2490"/>
      <c r="L167" s="2491"/>
      <c r="M167" s="2490"/>
      <c r="N167" s="2490"/>
      <c r="O167" s="2491"/>
      <c r="P167" s="2490"/>
      <c r="Q167" s="2490"/>
      <c r="R167" s="2492"/>
    </row>
    <row r="168" spans="2:18" s="798" customFormat="1">
      <c r="B168" s="2490"/>
      <c r="C168" s="2490"/>
      <c r="D168" s="2490"/>
      <c r="E168" s="2490"/>
      <c r="F168" s="2490"/>
      <c r="G168" s="2491"/>
      <c r="H168" s="2490"/>
      <c r="I168" s="2491"/>
      <c r="J168" s="2490"/>
      <c r="K168" s="2490"/>
      <c r="L168" s="2491"/>
      <c r="M168" s="2490"/>
      <c r="N168" s="2490"/>
      <c r="O168" s="2491"/>
      <c r="P168" s="2490"/>
      <c r="Q168" s="2490"/>
      <c r="R168" s="2492"/>
    </row>
    <row r="169" spans="2:18" s="798" customFormat="1">
      <c r="B169" s="2490"/>
      <c r="C169" s="2490"/>
      <c r="D169" s="2490"/>
      <c r="E169" s="2490"/>
      <c r="F169" s="2490"/>
      <c r="G169" s="2491"/>
      <c r="H169" s="2490"/>
      <c r="I169" s="2491"/>
      <c r="J169" s="2490"/>
      <c r="K169" s="2490"/>
      <c r="L169" s="2491"/>
      <c r="M169" s="2490"/>
      <c r="N169" s="2490"/>
      <c r="O169" s="2491"/>
      <c r="P169" s="2490"/>
      <c r="Q169" s="2490"/>
      <c r="R169" s="2492"/>
    </row>
    <row r="170" spans="2:18" s="798" customFormat="1">
      <c r="B170" s="2490"/>
      <c r="C170" s="2490"/>
      <c r="D170" s="2490"/>
      <c r="E170" s="2490"/>
      <c r="F170" s="2490"/>
      <c r="G170" s="2491"/>
      <c r="H170" s="2490"/>
      <c r="I170" s="2491"/>
      <c r="J170" s="2490"/>
      <c r="K170" s="2490"/>
      <c r="L170" s="2491"/>
      <c r="M170" s="2490"/>
      <c r="N170" s="2490"/>
      <c r="O170" s="2491"/>
      <c r="P170" s="2490"/>
      <c r="Q170" s="2490"/>
      <c r="R170" s="2492"/>
    </row>
    <row r="171" spans="2:18" s="798" customFormat="1">
      <c r="B171" s="2490"/>
      <c r="C171" s="2490"/>
      <c r="D171" s="2490"/>
      <c r="E171" s="2490"/>
      <c r="F171" s="2490"/>
      <c r="G171" s="2491"/>
      <c r="H171" s="2490"/>
      <c r="I171" s="2491"/>
      <c r="J171" s="2490"/>
      <c r="K171" s="2490"/>
      <c r="L171" s="2491"/>
      <c r="M171" s="2490"/>
      <c r="N171" s="2490"/>
      <c r="O171" s="2491"/>
      <c r="P171" s="2490"/>
      <c r="Q171" s="2490"/>
      <c r="R171" s="2492"/>
    </row>
    <row r="172" spans="2:18" s="798" customFormat="1">
      <c r="B172" s="2490"/>
      <c r="C172" s="2490"/>
      <c r="D172" s="2490"/>
      <c r="E172" s="2490"/>
      <c r="F172" s="2490"/>
      <c r="G172" s="2491"/>
      <c r="H172" s="2490"/>
      <c r="I172" s="2491"/>
      <c r="J172" s="2490"/>
      <c r="K172" s="2490"/>
      <c r="L172" s="2491"/>
      <c r="M172" s="2490"/>
      <c r="N172" s="2490"/>
      <c r="O172" s="2491"/>
      <c r="P172" s="2490"/>
      <c r="Q172" s="2490"/>
      <c r="R172" s="2492"/>
    </row>
    <row r="173" spans="2:18" s="798" customFormat="1">
      <c r="B173" s="2490"/>
      <c r="C173" s="2490"/>
      <c r="D173" s="2490"/>
      <c r="E173" s="2490"/>
      <c r="F173" s="2490"/>
      <c r="G173" s="2491"/>
      <c r="H173" s="2490"/>
      <c r="I173" s="2491"/>
      <c r="J173" s="2490"/>
      <c r="K173" s="2490"/>
      <c r="L173" s="2491"/>
      <c r="M173" s="2490"/>
      <c r="N173" s="2490"/>
      <c r="O173" s="2491"/>
      <c r="P173" s="2490"/>
      <c r="Q173" s="2490"/>
      <c r="R173" s="2492"/>
    </row>
    <row r="174" spans="2:18" s="798" customFormat="1">
      <c r="B174" s="2490"/>
      <c r="C174" s="2490"/>
      <c r="D174" s="2490"/>
      <c r="E174" s="2490"/>
      <c r="F174" s="2490"/>
      <c r="G174" s="2491"/>
      <c r="H174" s="2490"/>
      <c r="I174" s="2491"/>
      <c r="J174" s="2490"/>
      <c r="K174" s="2490"/>
      <c r="L174" s="2491"/>
      <c r="M174" s="2490"/>
      <c r="N174" s="2490"/>
      <c r="O174" s="2491"/>
      <c r="P174" s="2490"/>
      <c r="Q174" s="2490"/>
      <c r="R174" s="2492"/>
    </row>
    <row r="175" spans="2:18" s="798" customFormat="1">
      <c r="B175" s="2490"/>
      <c r="C175" s="2490"/>
      <c r="D175" s="2490"/>
      <c r="E175" s="2490"/>
      <c r="F175" s="2490"/>
      <c r="G175" s="2491"/>
      <c r="H175" s="2490"/>
      <c r="I175" s="2491"/>
      <c r="J175" s="2490"/>
      <c r="K175" s="2490"/>
      <c r="L175" s="2491"/>
      <c r="M175" s="2490"/>
      <c r="N175" s="2490"/>
      <c r="O175" s="2491"/>
      <c r="P175" s="2490"/>
      <c r="Q175" s="2490"/>
      <c r="R175" s="2492"/>
    </row>
    <row r="176" spans="2:18" s="798" customFormat="1">
      <c r="B176" s="2490"/>
      <c r="C176" s="2490"/>
      <c r="D176" s="2490"/>
      <c r="E176" s="2490"/>
      <c r="F176" s="2490"/>
      <c r="G176" s="2491"/>
      <c r="H176" s="2490"/>
      <c r="I176" s="2491"/>
      <c r="J176" s="2490"/>
      <c r="K176" s="2490"/>
      <c r="L176" s="2491"/>
      <c r="M176" s="2490"/>
      <c r="N176" s="2490"/>
      <c r="O176" s="2491"/>
      <c r="P176" s="2490"/>
      <c r="Q176" s="2490"/>
      <c r="R176" s="2492"/>
    </row>
    <row r="177" spans="1:18" s="798" customFormat="1">
      <c r="B177" s="2490"/>
      <c r="C177" s="2490"/>
      <c r="D177" s="2490"/>
      <c r="E177" s="2490"/>
      <c r="F177" s="2490"/>
      <c r="G177" s="2491"/>
      <c r="H177" s="2490"/>
      <c r="I177" s="2491"/>
      <c r="J177" s="2490"/>
      <c r="K177" s="2490"/>
      <c r="L177" s="2491"/>
      <c r="M177" s="2490"/>
      <c r="N177" s="2490"/>
      <c r="O177" s="2491"/>
      <c r="P177" s="2490"/>
      <c r="Q177" s="2490"/>
      <c r="R177" s="2492"/>
    </row>
    <row r="178" spans="1:18" s="798" customFormat="1">
      <c r="B178" s="2490"/>
      <c r="C178" s="2490"/>
      <c r="D178" s="2490"/>
      <c r="E178" s="2490"/>
      <c r="F178" s="2490"/>
      <c r="G178" s="2491"/>
      <c r="H178" s="2490"/>
      <c r="I178" s="2491"/>
      <c r="J178" s="2490"/>
      <c r="K178" s="2490"/>
      <c r="L178" s="2491"/>
      <c r="M178" s="2490"/>
      <c r="N178" s="2490"/>
      <c r="O178" s="2491"/>
      <c r="P178" s="2490"/>
      <c r="Q178" s="2490"/>
      <c r="R178" s="2492"/>
    </row>
    <row r="179" spans="1:18" s="798" customFormat="1">
      <c r="B179" s="2490"/>
      <c r="C179" s="2490"/>
      <c r="D179" s="2490"/>
      <c r="E179" s="2490"/>
      <c r="F179" s="2490"/>
      <c r="G179" s="2491"/>
      <c r="H179" s="2490"/>
      <c r="I179" s="2491"/>
      <c r="J179" s="2490"/>
      <c r="K179" s="2490"/>
      <c r="L179" s="2491"/>
      <c r="M179" s="2490"/>
      <c r="N179" s="2490"/>
      <c r="O179" s="2491"/>
      <c r="P179" s="2490"/>
      <c r="Q179" s="2490"/>
      <c r="R179" s="2492"/>
    </row>
    <row r="180" spans="1:18" s="798" customFormat="1">
      <c r="B180" s="2490"/>
      <c r="C180" s="2490"/>
      <c r="D180" s="2490"/>
      <c r="E180" s="2490"/>
      <c r="F180" s="2490"/>
      <c r="G180" s="2491"/>
      <c r="H180" s="2490"/>
      <c r="I180" s="2491"/>
      <c r="J180" s="2490"/>
      <c r="K180" s="2490"/>
      <c r="L180" s="2491"/>
      <c r="M180" s="2490"/>
      <c r="N180" s="2490"/>
      <c r="O180" s="2491"/>
      <c r="P180" s="2490"/>
      <c r="Q180" s="2490"/>
      <c r="R180" s="2492"/>
    </row>
    <row r="181" spans="1:18" s="798" customFormat="1">
      <c r="B181" s="2490"/>
      <c r="C181" s="2490"/>
      <c r="D181" s="2490"/>
      <c r="E181" s="2490"/>
      <c r="F181" s="2490"/>
      <c r="G181" s="2491"/>
      <c r="H181" s="2490"/>
      <c r="I181" s="2491"/>
      <c r="J181" s="2490"/>
      <c r="K181" s="2490"/>
      <c r="L181" s="2491"/>
      <c r="M181" s="2490"/>
      <c r="N181" s="2490"/>
      <c r="O181" s="2491"/>
      <c r="P181" s="2490"/>
      <c r="Q181" s="2490"/>
      <c r="R181" s="2492"/>
    </row>
    <row r="182" spans="1:18" s="798" customFormat="1">
      <c r="B182" s="2490"/>
      <c r="C182" s="2490"/>
      <c r="D182" s="2490"/>
      <c r="E182" s="2490"/>
      <c r="F182" s="2490"/>
      <c r="G182" s="2491"/>
      <c r="H182" s="2490"/>
      <c r="I182" s="2491"/>
      <c r="J182" s="2490"/>
      <c r="K182" s="2490"/>
      <c r="L182" s="2491"/>
      <c r="M182" s="2490"/>
      <c r="N182" s="2490"/>
      <c r="O182" s="2491"/>
      <c r="P182" s="2490"/>
      <c r="Q182" s="2490"/>
      <c r="R182" s="2492"/>
    </row>
    <row r="183" spans="1:18" s="798" customFormat="1">
      <c r="B183" s="2490"/>
      <c r="C183" s="2490"/>
      <c r="D183" s="2490"/>
      <c r="E183" s="2490"/>
      <c r="F183" s="2490"/>
      <c r="G183" s="2491"/>
      <c r="H183" s="2490"/>
      <c r="I183" s="2491"/>
      <c r="J183" s="2490"/>
      <c r="K183" s="2490"/>
      <c r="L183" s="2491"/>
      <c r="M183" s="2490"/>
      <c r="N183" s="2490"/>
      <c r="O183" s="2491"/>
      <c r="P183" s="2490"/>
      <c r="Q183" s="2490"/>
      <c r="R183" s="2492"/>
    </row>
    <row r="184" spans="1:18" s="798" customFormat="1">
      <c r="B184" s="2490"/>
      <c r="C184" s="2490"/>
      <c r="D184" s="2490"/>
      <c r="E184" s="2490"/>
      <c r="F184" s="2490"/>
      <c r="G184" s="2491"/>
      <c r="H184" s="2490"/>
      <c r="I184" s="2491"/>
      <c r="J184" s="2490"/>
      <c r="K184" s="2490"/>
      <c r="L184" s="2491"/>
      <c r="M184" s="2490"/>
      <c r="N184" s="2490"/>
      <c r="O184" s="2491"/>
      <c r="P184" s="2490"/>
      <c r="Q184" s="2490"/>
      <c r="R184" s="2492"/>
    </row>
    <row r="185" spans="1:18" s="798"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8"/>
      <c r="B186" s="2490"/>
      <c r="C186" s="2490"/>
      <c r="E186" s="2490"/>
      <c r="F186" s="2490"/>
      <c r="G186" s="2491"/>
    </row>
    <row r="187" spans="1:18">
      <c r="A187" s="798"/>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17" sqref="C17"/>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0</v>
      </c>
      <c r="C1" s="2685"/>
      <c r="D1" s="2685"/>
      <c r="E1" s="2685"/>
      <c r="F1" s="2685"/>
      <c r="G1" s="2686"/>
      <c r="H1" s="2687"/>
      <c r="I1" s="2687"/>
      <c r="J1" s="2687"/>
      <c r="K1" s="2687"/>
    </row>
    <row r="2" spans="1:11" ht="16.5">
      <c r="A2" s="2511" t="s">
        <v>653</v>
      </c>
      <c r="B2" s="2511">
        <f>SUM(C14:C23)</f>
        <v>0</v>
      </c>
      <c r="C2" s="2685"/>
      <c r="D2" s="2685"/>
      <c r="E2" s="2685"/>
      <c r="F2" s="2685"/>
      <c r="G2" s="2686"/>
      <c r="H2" s="2687"/>
      <c r="I2" s="2687"/>
      <c r="J2" s="2687"/>
      <c r="K2" s="2687"/>
    </row>
    <row r="3" spans="1:11" ht="16.5">
      <c r="A3" s="2511" t="s">
        <v>662</v>
      </c>
      <c r="B3" s="2513">
        <f>项目基本情况!D3</f>
        <v>44993</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SUM(D14:D23)</f>
        <v>0</v>
      </c>
      <c r="C5" s="2511">
        <f ca="1">IF(B5=D14,结果表!H102,ROUND(B5*10000/$B$1,0))</f>
        <v>7208</v>
      </c>
      <c r="D5" s="2511" t="e">
        <f>ROUND(B5*10000/$B$2,0)</f>
        <v>#DIV/0!</v>
      </c>
      <c r="E5" s="2685"/>
      <c r="F5" s="2686"/>
      <c r="G5" s="2686"/>
      <c r="H5" s="2687"/>
      <c r="I5" s="2687"/>
      <c r="J5" s="2687"/>
      <c r="K5" s="2687"/>
    </row>
    <row r="6" spans="1:11" ht="16.5">
      <c r="A6" s="2511" t="s">
        <v>656</v>
      </c>
      <c r="B6" s="2511">
        <f>SUM(G14:G23)</f>
        <v>0</v>
      </c>
      <c r="C6" s="2511">
        <f ca="1">IF(B6=G14,结果表!H108,ROUND(B6*10000/$B$1,0))</f>
        <v>7208</v>
      </c>
      <c r="D6" s="2511" t="e">
        <f>ROUND(B6*10000/$B$2,0)</f>
        <v>#DIV/0!</v>
      </c>
      <c r="E6" s="2685"/>
      <c r="F6" s="2686"/>
      <c r="G6" s="2686"/>
      <c r="H6" s="2687"/>
      <c r="I6" s="2687"/>
      <c r="J6" s="2687"/>
      <c r="K6" s="2687"/>
    </row>
    <row r="7" spans="1:11" ht="16.5">
      <c r="A7" s="2511" t="s">
        <v>664</v>
      </c>
      <c r="B7" s="2511">
        <f>SUM(H14:H23)</f>
        <v>0</v>
      </c>
      <c r="C7" s="2511" t="str">
        <f>IF(B7=H14,结果表!H110,ROUND(B7*10000/$B$1,0))</f>
        <v>——</v>
      </c>
      <c r="D7" s="2511" t="e">
        <f>ROUND(B7*10000/$B$2,0)</f>
        <v>#DIV/0!</v>
      </c>
      <c r="E7" s="2685"/>
      <c r="F7" s="2686"/>
      <c r="G7" s="2686"/>
      <c r="H7" s="2687"/>
      <c r="I7" s="2687"/>
      <c r="J7" s="2687"/>
      <c r="K7" s="2687"/>
    </row>
    <row r="8" spans="1:11" ht="16.5">
      <c r="A8" s="2511" t="s">
        <v>587</v>
      </c>
      <c r="B8" s="2511">
        <f>SUM(I14:I23)</f>
        <v>0</v>
      </c>
      <c r="C8" s="2511">
        <f ca="1">IF(B8=I14,结果表!H112,ROUND(B8*10000/$B$1,0))</f>
        <v>7206</v>
      </c>
      <c r="D8" s="2511" t="e">
        <f>ROUND(B8*10000/$B$2,0)</f>
        <v>#DIV/0!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3366</v>
      </c>
      <c r="D10" s="2511" t="s">
        <v>3367</v>
      </c>
      <c r="E10" s="3442"/>
      <c r="F10" s="3446" t="s">
        <v>3368</v>
      </c>
      <c r="G10" s="3443"/>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c r="C14" s="2517"/>
      <c r="D14" s="2517"/>
      <c r="E14" s="2517" t="e">
        <f>ROUND(D14*10000/B14,0)</f>
        <v>#DIV/0!</v>
      </c>
      <c r="F14" s="2517" t="e">
        <f>ROUND(D14*10000/C14,0)</f>
        <v>#DIV/0!</v>
      </c>
      <c r="G14" s="2517"/>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M28" sqref="M28"/>
    </sheetView>
  </sheetViews>
  <sheetFormatPr defaultColWidth="12.625" defaultRowHeight="21.75" customHeight="1"/>
  <cols>
    <col min="1" max="2" width="12.625" style="1752"/>
    <col min="3" max="4" width="12.625" style="1752" customWidth="1"/>
    <col min="5" max="9" width="12.625" style="1752"/>
    <col min="10" max="11" width="12.625" style="724" customWidth="1"/>
    <col min="12" max="12" width="12.625" style="724"/>
    <col min="13" max="13" width="14.125" style="724" bestFit="1" customWidth="1"/>
    <col min="14" max="26" width="12.625" style="724"/>
    <col min="27" max="35" width="12.625" style="1751"/>
    <col min="36" max="16384" width="12.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628" t="str">
        <f>项目基本情况!S2</f>
        <v>北京市房地产</v>
      </c>
      <c r="B2" s="3629"/>
      <c r="C2" s="3629"/>
      <c r="D2" s="3629"/>
      <c r="E2" s="3629"/>
      <c r="F2" s="3629"/>
      <c r="G2" s="3629"/>
      <c r="H2" s="3629"/>
      <c r="I2" s="3630"/>
    </row>
    <row r="3" spans="1:12" ht="12.75">
      <c r="A3" s="3632" t="s">
        <v>1264</v>
      </c>
      <c r="B3" s="3633"/>
      <c r="C3" s="3633"/>
      <c r="D3" s="3633"/>
      <c r="E3" s="3633"/>
      <c r="F3" s="3633"/>
      <c r="G3" s="3633"/>
      <c r="H3" s="3633"/>
      <c r="I3" s="3633"/>
    </row>
    <row r="4" spans="1:12" ht="14.25">
      <c r="A4" s="1753" t="s">
        <v>1265</v>
      </c>
      <c r="B4" s="1754" t="s">
        <v>1266</v>
      </c>
      <c r="C4" s="1755" t="s">
        <v>3411</v>
      </c>
      <c r="D4" s="1755" t="s">
        <v>3421</v>
      </c>
      <c r="E4" s="3637" t="s">
        <v>1267</v>
      </c>
      <c r="F4" s="3638"/>
      <c r="G4" s="3638"/>
      <c r="H4" s="3638"/>
      <c r="I4" s="3639"/>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收益法</v>
      </c>
    </row>
    <row r="5" spans="1:12" ht="12.75">
      <c r="A5" s="3576" t="s">
        <v>1268</v>
      </c>
      <c r="B5" s="3631">
        <v>25</v>
      </c>
      <c r="C5" s="3634"/>
      <c r="D5" s="3622"/>
      <c r="E5" s="130" t="s">
        <v>1269</v>
      </c>
      <c r="F5" s="1756"/>
      <c r="G5" s="1756"/>
      <c r="H5" s="1756"/>
      <c r="I5" s="1372"/>
    </row>
    <row r="6" spans="1:12" ht="12.75">
      <c r="A6" s="3576"/>
      <c r="B6" s="3631"/>
      <c r="C6" s="3636"/>
      <c r="D6" s="3622"/>
      <c r="E6" s="130" t="s">
        <v>1270</v>
      </c>
      <c r="F6" s="1756"/>
      <c r="G6" s="1756"/>
      <c r="H6" s="1756"/>
      <c r="I6" s="1372"/>
    </row>
    <row r="7" spans="1:12" ht="12.75">
      <c r="A7" s="3576"/>
      <c r="B7" s="3631"/>
      <c r="C7" s="3635"/>
      <c r="D7" s="3622"/>
      <c r="E7" s="130" t="s">
        <v>1271</v>
      </c>
      <c r="F7" s="1756"/>
      <c r="G7" s="1756"/>
      <c r="H7" s="1756"/>
      <c r="I7" s="1372"/>
    </row>
    <row r="8" spans="1:12" ht="12.75">
      <c r="A8" s="3576" t="s">
        <v>1272</v>
      </c>
      <c r="B8" s="3631">
        <v>15</v>
      </c>
      <c r="C8" s="3634"/>
      <c r="D8" s="3622"/>
      <c r="E8" s="130" t="s">
        <v>1273</v>
      </c>
      <c r="F8" s="1756"/>
      <c r="G8" s="1756"/>
      <c r="H8" s="1756"/>
      <c r="I8" s="1372"/>
    </row>
    <row r="9" spans="1:12" ht="12.75">
      <c r="A9" s="3576"/>
      <c r="B9" s="3631"/>
      <c r="C9" s="3635"/>
      <c r="D9" s="3622"/>
      <c r="E9" s="130" t="s">
        <v>1274</v>
      </c>
      <c r="F9" s="1756"/>
      <c r="G9" s="1756"/>
      <c r="H9" s="1756"/>
      <c r="I9" s="1372"/>
    </row>
    <row r="10" spans="1:12" ht="12.75">
      <c r="A10" s="3576" t="s">
        <v>1275</v>
      </c>
      <c r="B10" s="3631">
        <v>15</v>
      </c>
      <c r="C10" s="3634"/>
      <c r="D10" s="3622"/>
      <c r="E10" s="130" t="s">
        <v>1276</v>
      </c>
      <c r="F10" s="1756"/>
      <c r="G10" s="1756"/>
      <c r="H10" s="1756"/>
      <c r="I10" s="1372"/>
    </row>
    <row r="11" spans="1:12" ht="12.75">
      <c r="A11" s="3576"/>
      <c r="B11" s="3631"/>
      <c r="C11" s="3635"/>
      <c r="D11" s="3622"/>
      <c r="E11" s="130" t="s">
        <v>1277</v>
      </c>
      <c r="F11" s="1756"/>
      <c r="G11" s="1756"/>
      <c r="H11" s="1756"/>
      <c r="I11" s="1372"/>
    </row>
    <row r="12" spans="1:12" ht="12.75">
      <c r="A12" s="3576" t="s">
        <v>1278</v>
      </c>
      <c r="B12" s="3631">
        <v>15</v>
      </c>
      <c r="C12" s="3634"/>
      <c r="D12" s="3622"/>
      <c r="E12" s="130" t="s">
        <v>1279</v>
      </c>
      <c r="F12" s="1756"/>
      <c r="G12" s="1756"/>
      <c r="H12" s="1756"/>
      <c r="I12" s="1372"/>
    </row>
    <row r="13" spans="1:12" ht="12.75">
      <c r="A13" s="3576"/>
      <c r="B13" s="3631"/>
      <c r="C13" s="3635"/>
      <c r="D13" s="3622"/>
      <c r="E13" s="130" t="s">
        <v>1280</v>
      </c>
      <c r="F13" s="1756"/>
      <c r="G13" s="1756"/>
      <c r="H13" s="1756"/>
      <c r="I13" s="1372"/>
    </row>
    <row r="14" spans="1:12" ht="12.75">
      <c r="A14" s="3576" t="s">
        <v>1281</v>
      </c>
      <c r="B14" s="3631">
        <v>30</v>
      </c>
      <c r="C14" s="3634">
        <v>6</v>
      </c>
      <c r="D14" s="3622">
        <v>4</v>
      </c>
      <c r="E14" s="130" t="s">
        <v>1282</v>
      </c>
      <c r="F14" s="1756"/>
      <c r="G14" s="1756"/>
      <c r="H14" s="1756"/>
      <c r="I14" s="1372"/>
    </row>
    <row r="15" spans="1:12" ht="12.75">
      <c r="A15" s="3576"/>
      <c r="B15" s="3631"/>
      <c r="C15" s="3636"/>
      <c r="D15" s="3622"/>
      <c r="E15" s="130" t="s">
        <v>1283</v>
      </c>
      <c r="F15" s="1756"/>
      <c r="G15" s="1756"/>
      <c r="H15" s="1756"/>
      <c r="I15" s="1372"/>
    </row>
    <row r="16" spans="1:12" ht="12.75">
      <c r="A16" s="3576"/>
      <c r="B16" s="3631"/>
      <c r="C16" s="3635"/>
      <c r="D16" s="3622"/>
      <c r="E16" s="130" t="s">
        <v>1284</v>
      </c>
      <c r="F16" s="1756"/>
      <c r="G16" s="1756"/>
      <c r="H16" s="1756"/>
      <c r="I16" s="1372"/>
    </row>
    <row r="17" spans="1:36" ht="15">
      <c r="A17" s="1757" t="s">
        <v>1285</v>
      </c>
      <c r="B17" s="56"/>
      <c r="C17" s="131">
        <f>SUM(C5:C16)</f>
        <v>6</v>
      </c>
      <c r="D17" s="131">
        <f>SUM(D5:D16)</f>
        <v>4</v>
      </c>
      <c r="E17" s="128"/>
      <c r="F17" s="128"/>
      <c r="G17" s="128"/>
      <c r="H17" s="128"/>
      <c r="I17" s="128"/>
      <c r="K17" s="301"/>
      <c r="L17" s="301" t="s">
        <v>1286</v>
      </c>
      <c r="M17" s="301" t="s">
        <v>1287</v>
      </c>
    </row>
    <row r="18" spans="1:36" ht="31.9" customHeight="1" thickBot="1">
      <c r="A18" s="1758" t="s">
        <v>1288</v>
      </c>
      <c r="B18" s="1759"/>
      <c r="C18" s="132">
        <f>ROUND(C17/SUM(C17:D17),2)</f>
        <v>0.6</v>
      </c>
      <c r="D18" s="132">
        <f>1-C18</f>
        <v>0.4</v>
      </c>
      <c r="E18" s="3653" t="s">
        <v>2130</v>
      </c>
      <c r="F18" s="3654"/>
      <c r="G18" s="3654"/>
      <c r="H18" s="3654"/>
      <c r="I18" s="3654"/>
      <c r="K18" s="301" t="s">
        <v>1289</v>
      </c>
      <c r="L18" s="301">
        <f>IF(C1="",'数据-汇总表'!E3,SUMIF(项目类型,C1,'数据-汇总表'!E17:E26)+SUMIF(项目类型,C1,'数据-汇总表'!I17:I26))</f>
        <v>11661.36</v>
      </c>
      <c r="M18" s="301">
        <f>IF(C1="",'数据-汇总表'!E3,SUMIF(项目类型,C1,'数据-汇总表'!E17:E26))</f>
        <v>11661.36</v>
      </c>
    </row>
    <row r="19" spans="1:36" ht="15">
      <c r="A19" s="1760" t="s">
        <v>1290</v>
      </c>
      <c r="B19" s="1761" t="s">
        <v>1291</v>
      </c>
      <c r="C19" s="133">
        <f ca="1">SUMIF(INDIRECT("'"&amp;C4&amp;"'"&amp;"!A:A"),结果表!B19,INDIRECT("'"&amp;C4&amp;"'"&amp;"!B:B"))</f>
        <v>10579</v>
      </c>
      <c r="D19" s="134">
        <f ca="1">SUMIF(INDIRECT("'"&amp;D4&amp;"'"&amp;"!A:A"),结果表!B19,INDIRECT("'"&amp;D4&amp;"'"&amp;"!B:B"))</f>
        <v>5145</v>
      </c>
      <c r="E19" s="1760" t="s">
        <v>1292</v>
      </c>
      <c r="F19" s="1761" t="s">
        <v>1291</v>
      </c>
      <c r="G19" s="135">
        <f ca="1">ROUND(C19*$C$18+D19*$D$18,0)</f>
        <v>8405</v>
      </c>
      <c r="H19" s="1762" t="s">
        <v>1293</v>
      </c>
      <c r="I19" s="128">
        <f ca="1">G19+[2]结果表!$G$19</f>
        <v>10168</v>
      </c>
      <c r="K19" s="301" t="s">
        <v>1294</v>
      </c>
      <c r="L19" s="301">
        <f>IF(C1="",'数据-汇总表'!D3,SUMIF(项目类型,C1,'数据-汇总表'!D17:D26)+SUMIF(项目类型,C1,'数据-汇总表'!H17:H27))</f>
        <v>13328</v>
      </c>
      <c r="M19" s="301">
        <f>IF(C1="",'数据-汇总表'!D3,SUMIF(项目类型,C1,'数据-汇总表'!D17:D26))</f>
        <v>13328</v>
      </c>
    </row>
    <row r="20" spans="1:36" ht="15">
      <c r="A20" s="1763"/>
      <c r="B20" s="1025" t="s">
        <v>1295</v>
      </c>
      <c r="C20" s="136">
        <f ca="1">SUMIF(INDIRECT("'"&amp;C4&amp;"'"&amp;"!A:A"),结果表!B20,INDIRECT("'"&amp;C4&amp;"'"&amp;"!B:B"))</f>
        <v>9072</v>
      </c>
      <c r="D20" s="137">
        <f ca="1">SUMIF(INDIRECT("'"&amp;D4&amp;"'"&amp;"!A:A"),结果表!B20,INDIRECT("'"&amp;D4&amp;"'"&amp;"!B:B"))</f>
        <v>4412</v>
      </c>
      <c r="E20" s="1763"/>
      <c r="F20" s="1025" t="s">
        <v>1295</v>
      </c>
      <c r="G20" s="138">
        <f ca="1">ROUND(C20*$C$18+D20*$D$18,0)</f>
        <v>7208</v>
      </c>
      <c r="H20" s="807" t="s">
        <v>1296</v>
      </c>
      <c r="I20" s="128"/>
    </row>
    <row r="21" spans="1:36" ht="15" customHeight="1" thickBot="1">
      <c r="A21" s="827"/>
      <c r="B21" s="1764" t="s">
        <v>1297</v>
      </c>
      <c r="C21" s="718">
        <f ca="1">ROUND(C19*10000/L19,0)</f>
        <v>7937</v>
      </c>
      <c r="D21" s="719">
        <f ca="1">ROUND(D19*10000/L19,0)</f>
        <v>3860</v>
      </c>
      <c r="E21" s="827"/>
      <c r="F21" s="1764" t="s">
        <v>1297</v>
      </c>
      <c r="G21" s="139">
        <f ca="1">ROUND(G19*10000/L19,0)</f>
        <v>6306</v>
      </c>
      <c r="H21" s="1765" t="s">
        <v>1296</v>
      </c>
      <c r="I21" s="128"/>
    </row>
    <row r="22" spans="1:36" ht="15" thickBot="1">
      <c r="A22" s="1687" t="s">
        <v>1298</v>
      </c>
      <c r="B22" s="1766"/>
      <c r="C22" s="1767"/>
      <c r="D22" s="720">
        <f ca="1">IF(C19&lt;D19,D19/C19-1,C19/D19-1)</f>
        <v>1.0561710398445094</v>
      </c>
      <c r="E22" s="128"/>
      <c r="F22" s="128"/>
      <c r="G22" s="128"/>
      <c r="H22" s="128"/>
      <c r="I22" s="128"/>
    </row>
    <row r="23" spans="1:36" ht="13.5" thickBot="1">
      <c r="A23" s="1746"/>
      <c r="B23" s="1746"/>
      <c r="C23" s="1746"/>
      <c r="D23" s="1746"/>
      <c r="E23" s="128"/>
      <c r="F23" s="128"/>
      <c r="G23" s="128"/>
      <c r="H23" s="128"/>
      <c r="I23" s="128"/>
    </row>
    <row r="24" spans="1:36" ht="14.25">
      <c r="A24" s="3646" t="s">
        <v>1299</v>
      </c>
      <c r="B24" s="1761" t="s">
        <v>1291</v>
      </c>
      <c r="C24" s="135">
        <f>IF(B30=0,0,D30)</f>
        <v>0</v>
      </c>
      <c r="D24" s="1768"/>
      <c r="E24" s="128"/>
      <c r="F24" s="128"/>
      <c r="G24" s="128"/>
      <c r="H24" s="128"/>
      <c r="I24" s="128"/>
    </row>
    <row r="25" spans="1:36" ht="14.25">
      <c r="A25" s="3647"/>
      <c r="B25" s="1025" t="s">
        <v>1295</v>
      </c>
      <c r="C25" s="140">
        <f>IF(B30=0,0,C30)</f>
        <v>0</v>
      </c>
      <c r="D25" s="1769"/>
      <c r="E25" s="128"/>
      <c r="F25" s="128"/>
      <c r="G25" s="128"/>
      <c r="H25" s="128"/>
      <c r="I25" s="128"/>
    </row>
    <row r="26" spans="1:36" ht="13.5" customHeight="1">
      <c r="A26" s="1770" t="s">
        <v>1300</v>
      </c>
      <c r="B26" s="141" t="s">
        <v>1301</v>
      </c>
      <c r="C26" s="141" t="s">
        <v>1302</v>
      </c>
      <c r="D26" s="142" t="s">
        <v>1303</v>
      </c>
      <c r="E26" s="128"/>
      <c r="F26" s="128"/>
      <c r="G26" s="128"/>
      <c r="H26" s="128"/>
      <c r="I26" s="128"/>
    </row>
    <row r="27" spans="1:36" ht="14.25">
      <c r="A27" s="1770"/>
      <c r="B27" s="141">
        <v>0</v>
      </c>
      <c r="C27" s="141">
        <v>0</v>
      </c>
      <c r="D27" s="142">
        <f ca="1">G19/'数据-汇总表'!F31</f>
        <v>0.81085122495936102</v>
      </c>
      <c r="E27" s="128"/>
      <c r="F27" s="128"/>
      <c r="G27" s="128"/>
      <c r="H27" s="128"/>
      <c r="I27" s="128"/>
    </row>
    <row r="28" spans="1:36" ht="14.25">
      <c r="A28" s="1770"/>
      <c r="B28" s="141"/>
      <c r="C28" s="141"/>
      <c r="D28" s="142"/>
      <c r="E28" s="128"/>
      <c r="F28" s="128"/>
      <c r="G28" s="128"/>
      <c r="H28" s="128"/>
      <c r="I28" s="128"/>
    </row>
    <row r="29" spans="1:36" ht="14.25">
      <c r="A29" s="1770"/>
      <c r="B29" s="141"/>
      <c r="C29" s="141"/>
      <c r="D29" s="142"/>
      <c r="E29" s="128"/>
      <c r="F29" s="128"/>
      <c r="G29" s="128"/>
      <c r="H29" s="128"/>
      <c r="I29" s="128"/>
    </row>
    <row r="30" spans="1:36" ht="15" thickBot="1">
      <c r="A30" s="141" t="s">
        <v>1304</v>
      </c>
      <c r="B30" s="141"/>
      <c r="C30" s="141"/>
      <c r="D30" s="141"/>
      <c r="E30" s="2302" t="s">
        <v>2131</v>
      </c>
      <c r="F30" s="128"/>
      <c r="G30" s="128"/>
      <c r="H30" s="128"/>
      <c r="I30" s="128"/>
    </row>
    <row r="31" spans="1:36" s="2308" customFormat="1" ht="26.45"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1305</v>
      </c>
      <c r="B32" s="1773"/>
      <c r="C32" s="143">
        <f ca="1">IF(D32="总价",G19-C24,G20-C25)</f>
        <v>8405</v>
      </c>
      <c r="D32" s="1774" t="s">
        <v>3394</v>
      </c>
      <c r="E32" s="128"/>
      <c r="F32" s="128"/>
      <c r="G32" s="128"/>
      <c r="H32" s="128"/>
      <c r="I32" s="128"/>
    </row>
    <row r="33" spans="1:15" ht="15">
      <c r="A33" s="785" t="s">
        <v>1306</v>
      </c>
      <c r="B33" s="1775"/>
      <c r="C33" s="1776" t="s">
        <v>3395</v>
      </c>
      <c r="D33" s="1777" t="s">
        <v>3411</v>
      </c>
      <c r="E33" s="1778" t="s">
        <v>1307</v>
      </c>
      <c r="F33" s="1779" t="str">
        <f>IF(D32="楼面单价","取值（单价）","取值（总价）")</f>
        <v>取值（总价）</v>
      </c>
      <c r="G33" s="128"/>
      <c r="H33" s="128"/>
      <c r="I33" s="128"/>
    </row>
    <row r="34" spans="1:15" ht="15">
      <c r="A34" s="1780"/>
      <c r="B34" s="1781" t="s">
        <v>1308</v>
      </c>
      <c r="C34" s="147">
        <f ca="1">IF(C33="自定义",F34,C32-C35)</f>
        <v>3026</v>
      </c>
      <c r="D34" s="860">
        <f ca="1">IF(C33="自定义",ROUND(C34/C32,3),IF(C33="收益比率",SUMIF(INDIRECT("'"&amp;D33&amp;"'"&amp;"!b:b"),"土地收益比率",INDIRECT("'"&amp;D33&amp;"'"&amp;"!c:c")),SUMIF(INDIRECT("'"&amp;D33&amp;"'"&amp;"!b:b"),"土地成本比率",INDIRECT("'"&amp;D33&amp;"'"&amp;"!c:c"))))</f>
        <v>0.36</v>
      </c>
      <c r="E34" s="1782" t="s">
        <v>1309</v>
      </c>
      <c r="F34" s="1329"/>
      <c r="G34" s="128"/>
      <c r="H34" s="128"/>
      <c r="I34" s="128"/>
    </row>
    <row r="35" spans="1:15" ht="15.75" thickBot="1">
      <c r="A35" s="1783"/>
      <c r="B35" s="1784" t="s">
        <v>1310</v>
      </c>
      <c r="C35" s="1169">
        <f ca="1">IF(C33="自定义",F35,ROUND(C32*D35,0))</f>
        <v>5379</v>
      </c>
      <c r="D35" s="1170">
        <f ca="1">IF(C33="自定义",ROUND(C35/C32,3),IF(C33="收益比率",SUMIF(INDIRECT("'"&amp;D33&amp;"'"&amp;"!b:b"),"建筑物收益比率",INDIRECT("'"&amp;D33&amp;"'"&amp;"!c:c")),SUMIF(INDIRECT("'"&amp;D33&amp;"'"&amp;"!b:b"),"建筑物成本比率",INDIRECT("'"&amp;D33&amp;"'"&amp;"!c:c"))))</f>
        <v>0.64</v>
      </c>
      <c r="E35" s="1785" t="s">
        <v>1311</v>
      </c>
      <c r="F35" s="153"/>
      <c r="G35" s="128"/>
      <c r="H35" s="128"/>
      <c r="I35" s="128"/>
    </row>
    <row r="36" spans="1:15" ht="15.75" thickBot="1">
      <c r="A36" s="3623" t="s">
        <v>1312</v>
      </c>
      <c r="B36" s="1786" t="s">
        <v>1313</v>
      </c>
      <c r="C36" s="144"/>
      <c r="D36" s="1787"/>
      <c r="E36" s="1788"/>
      <c r="F36" s="1789"/>
      <c r="G36" s="128"/>
      <c r="H36" s="128"/>
      <c r="I36" s="128"/>
    </row>
    <row r="37" spans="1:15" ht="15.75" thickBot="1">
      <c r="A37" s="3624"/>
      <c r="B37" s="1673" t="s">
        <v>1314</v>
      </c>
      <c r="C37" s="146"/>
      <c r="D37" s="1138"/>
      <c r="E37" s="1138"/>
      <c r="F37" s="1789"/>
      <c r="G37" s="128"/>
      <c r="H37" s="128"/>
      <c r="I37" s="128"/>
    </row>
    <row r="38" spans="1:15" ht="15.75" thickBot="1">
      <c r="A38" s="3625"/>
      <c r="B38" s="1790" t="s">
        <v>1315</v>
      </c>
      <c r="C38" s="673"/>
      <c r="D38" s="1791" t="s">
        <v>1316</v>
      </c>
      <c r="E38" s="1138"/>
      <c r="F38" s="1789"/>
      <c r="G38" s="128"/>
      <c r="H38" s="128"/>
      <c r="I38" s="128"/>
    </row>
    <row r="39" spans="1:15" ht="15">
      <c r="A39" s="1763" t="s">
        <v>1317</v>
      </c>
      <c r="B39" s="1792" t="s">
        <v>1318</v>
      </c>
      <c r="C39" s="1793" t="s">
        <v>1319</v>
      </c>
      <c r="D39" s="1793" t="s">
        <v>1320</v>
      </c>
      <c r="E39" s="1794" t="s">
        <v>1321</v>
      </c>
      <c r="F39" s="1789"/>
      <c r="G39" s="128"/>
      <c r="H39" s="128"/>
      <c r="I39" s="128"/>
    </row>
    <row r="40" spans="1:15" ht="14.25">
      <c r="A40" s="1795" t="s">
        <v>1322</v>
      </c>
      <c r="B40" s="148"/>
      <c r="C40" s="149"/>
      <c r="D40" s="149"/>
      <c r="E40" s="150"/>
      <c r="F40" s="1789"/>
      <c r="G40" s="128"/>
      <c r="H40" s="128"/>
      <c r="I40" s="128"/>
    </row>
    <row r="41" spans="1:15" ht="14.25">
      <c r="A41" s="1795" t="s">
        <v>1323</v>
      </c>
      <c r="B41" s="148"/>
      <c r="C41" s="149"/>
      <c r="D41" s="149"/>
      <c r="E41" s="150"/>
      <c r="F41" s="1789"/>
      <c r="G41" s="128"/>
      <c r="H41" s="128"/>
      <c r="I41" s="128"/>
    </row>
    <row r="42" spans="1:15" ht="15" thickBot="1">
      <c r="A42" s="1796"/>
      <c r="B42" s="151"/>
      <c r="C42" s="152"/>
      <c r="D42" s="152"/>
      <c r="E42" s="153"/>
      <c r="F42" s="1789"/>
      <c r="G42" s="128"/>
      <c r="H42" s="128"/>
      <c r="I42" s="128"/>
    </row>
    <row r="43" spans="1:15" ht="12.75">
      <c r="A43" s="1576"/>
      <c r="B43" s="1576"/>
      <c r="C43" s="1576"/>
      <c r="D43" s="1576"/>
      <c r="E43" s="1576"/>
      <c r="F43" s="1797"/>
      <c r="G43" s="1797"/>
      <c r="H43" s="1797"/>
      <c r="I43" s="1798"/>
    </row>
    <row r="44" spans="1:15" ht="18.75">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643" t="s">
        <v>1326</v>
      </c>
      <c r="B45" s="3644"/>
      <c r="C45" s="3645"/>
      <c r="D45" s="154">
        <f ca="1">ROUND(H101*F45,0)</f>
        <v>4707</v>
      </c>
      <c r="E45" s="155" t="s">
        <v>1327</v>
      </c>
      <c r="F45" s="156">
        <v>0.56000000000000005</v>
      </c>
      <c r="G45" s="157" t="s">
        <v>1328</v>
      </c>
      <c r="H45" s="128"/>
      <c r="I45" s="128"/>
      <c r="J45" s="3563" t="s">
        <v>1329</v>
      </c>
      <c r="K45" s="3563"/>
      <c r="L45" s="3563"/>
      <c r="M45" s="3563"/>
      <c r="N45" s="3563"/>
      <c r="O45" s="3563"/>
    </row>
    <row r="46" spans="1:15" ht="14.25" customHeight="1">
      <c r="A46" s="3640" t="s">
        <v>1330</v>
      </c>
      <c r="B46" s="3641"/>
      <c r="C46" s="3641"/>
      <c r="D46" s="3641"/>
      <c r="E46" s="3641"/>
      <c r="F46" s="3641"/>
      <c r="G46" s="3642"/>
      <c r="H46" s="1805"/>
      <c r="I46" s="158"/>
      <c r="J46" s="2522">
        <v>1</v>
      </c>
      <c r="K46" s="3564" t="s">
        <v>1331</v>
      </c>
      <c r="L46" s="3564"/>
      <c r="M46" s="3565"/>
      <c r="N46" s="3565"/>
      <c r="O46" s="3565"/>
    </row>
    <row r="47" spans="1:15" ht="12" customHeight="1">
      <c r="A47" s="159" t="s">
        <v>1332</v>
      </c>
      <c r="B47" s="160"/>
      <c r="C47" s="161"/>
      <c r="D47" s="1086" t="s">
        <v>1333</v>
      </c>
      <c r="E47" s="301" t="s">
        <v>1334</v>
      </c>
      <c r="F47" s="162" t="s">
        <v>1335</v>
      </c>
      <c r="G47" s="2545" t="s">
        <v>1336</v>
      </c>
      <c r="H47" s="2546"/>
      <c r="I47" s="158"/>
      <c r="J47" s="2522">
        <v>2</v>
      </c>
      <c r="K47" s="3564" t="s">
        <v>1337</v>
      </c>
      <c r="L47" s="3564"/>
      <c r="M47" s="3566">
        <f>'数据-取费表'!B2</f>
        <v>44993</v>
      </c>
      <c r="N47" s="3566"/>
      <c r="O47" s="3566"/>
    </row>
    <row r="48" spans="1:15" ht="25.5">
      <c r="A48" s="3626" t="s">
        <v>1338</v>
      </c>
      <c r="B48" s="3627"/>
      <c r="C48" s="3627"/>
      <c r="D48" s="2323">
        <f ca="1">IF(H48="情况1",0,IF(H48="情况2",D52,IF(H48="情况3",D53,IF(H48="情况4",D54))))</f>
        <v>0</v>
      </c>
      <c r="E48" s="2333" t="str">
        <f>IF(H48="情况4","(销售额-原购置价)×税（费）率","销售额×税（费）率")</f>
        <v>(销售额-原购置价)×税（费）率</v>
      </c>
      <c r="F48" s="2547">
        <f>IF(H48="情况1","免征",'数据-取费表'!B41)</f>
        <v>5.6000000000000001E-2</v>
      </c>
      <c r="G48" s="2548" t="s">
        <v>1339</v>
      </c>
      <c r="H48" s="2549" t="s">
        <v>3396</v>
      </c>
      <c r="I48" s="1805"/>
      <c r="J48" s="2522">
        <v>3</v>
      </c>
      <c r="K48" s="3564" t="s">
        <v>1340</v>
      </c>
      <c r="L48" s="3564"/>
      <c r="M48" s="3567">
        <f ca="1">H101</f>
        <v>8405</v>
      </c>
      <c r="N48" s="3567"/>
      <c r="O48" s="3567"/>
    </row>
    <row r="49" spans="1:35" ht="25.5" customHeight="1">
      <c r="A49" s="2332" t="s">
        <v>1341</v>
      </c>
      <c r="B49" s="3612" t="s">
        <v>1342</v>
      </c>
      <c r="C49" s="3612"/>
      <c r="D49" s="1589">
        <v>0</v>
      </c>
      <c r="E49" s="323" t="s">
        <v>1343</v>
      </c>
      <c r="F49" s="2423" t="s">
        <v>28</v>
      </c>
      <c r="G49" s="3595"/>
      <c r="H49" s="2309" t="s">
        <v>2133</v>
      </c>
      <c r="I49" s="2310"/>
      <c r="J49" s="2522">
        <v>4</v>
      </c>
      <c r="K49" s="3564" t="str">
        <f>IF(项目基本情况!E8="房地产抵押价值","房地产抵押价值","抵押担保权已注销时的房地产抵押价值")</f>
        <v>房地产抵押价值</v>
      </c>
      <c r="L49" s="3564"/>
      <c r="M49" s="3567">
        <f ca="1">IF(项目基本情况!E8="房地产抵押价值",H107,H109)</f>
        <v>8405</v>
      </c>
      <c r="N49" s="3567"/>
      <c r="O49" s="3567"/>
    </row>
    <row r="50" spans="1:35" ht="25.5" customHeight="1">
      <c r="A50" s="2550"/>
      <c r="B50" s="3612" t="s">
        <v>1344</v>
      </c>
      <c r="C50" s="3612"/>
      <c r="D50" s="2551"/>
      <c r="E50" s="331"/>
      <c r="F50" s="2423"/>
      <c r="G50" s="3596"/>
      <c r="H50" s="2311" t="s">
        <v>2134</v>
      </c>
      <c r="I50" s="2310"/>
      <c r="J50" s="3563" t="s">
        <v>1345</v>
      </c>
      <c r="K50" s="3563"/>
      <c r="L50" s="3563"/>
      <c r="M50" s="3563"/>
      <c r="N50" s="3563"/>
      <c r="O50" s="3563"/>
    </row>
    <row r="51" spans="1:35" ht="20.45" customHeight="1">
      <c r="A51" s="2552"/>
      <c r="B51" s="3612" t="s">
        <v>1346</v>
      </c>
      <c r="C51" s="3612"/>
      <c r="D51" s="1086"/>
      <c r="E51" s="326"/>
      <c r="F51" s="2423"/>
      <c r="G51" s="3597"/>
      <c r="H51" s="2311" t="s">
        <v>2135</v>
      </c>
      <c r="I51" s="2310"/>
      <c r="J51" s="2523" t="s">
        <v>1347</v>
      </c>
      <c r="K51" s="3564" t="s">
        <v>1348</v>
      </c>
      <c r="L51" s="3564"/>
      <c r="M51" s="2523" t="s">
        <v>1349</v>
      </c>
      <c r="N51" s="2523" t="s">
        <v>1350</v>
      </c>
      <c r="O51" s="2523" t="s">
        <v>1351</v>
      </c>
    </row>
    <row r="52" spans="1:35" ht="24" customHeight="1">
      <c r="A52" s="2334" t="s">
        <v>1352</v>
      </c>
      <c r="B52" s="3612" t="s">
        <v>1353</v>
      </c>
      <c r="C52" s="3612"/>
      <c r="D52" s="1086">
        <f ca="1">ROUND(D45*'数据-取费表'!B41/(1+'数据-取费表'!C42),0)</f>
        <v>251</v>
      </c>
      <c r="E52" s="2333" t="s">
        <v>1354</v>
      </c>
      <c r="F52" s="2553">
        <f>'数据-取费表'!B41</f>
        <v>5.6000000000000001E-2</v>
      </c>
      <c r="G52" s="2554"/>
      <c r="H52" s="2543"/>
      <c r="I52" s="1806"/>
      <c r="J52" s="2522">
        <v>1</v>
      </c>
      <c r="K52" s="3589" t="s">
        <v>1355</v>
      </c>
      <c r="L52" s="3589"/>
      <c r="M52" s="2524">
        <f ca="1">D48</f>
        <v>0</v>
      </c>
      <c r="N52" s="2522" t="str">
        <f>E48</f>
        <v>(销售额-原购置价)×税（费）率</v>
      </c>
      <c r="O52" s="2525">
        <f>F48</f>
        <v>5.6000000000000001E-2</v>
      </c>
    </row>
    <row r="53" spans="1:35" ht="12" customHeight="1">
      <c r="A53" s="2334" t="s">
        <v>1356</v>
      </c>
      <c r="B53" s="3613" t="s">
        <v>2290</v>
      </c>
      <c r="C53" s="3614"/>
      <c r="D53" s="1086">
        <f ca="1">ROUND(D45*'数据-取费表'!B41/(1+'数据-取费表'!C42),0)</f>
        <v>251</v>
      </c>
      <c r="E53" s="2333" t="s">
        <v>1354</v>
      </c>
      <c r="F53" s="2553">
        <f>'数据-取费表'!B41</f>
        <v>5.6000000000000001E-2</v>
      </c>
      <c r="G53" s="2554"/>
      <c r="H53" s="2543"/>
      <c r="I53" s="1806"/>
      <c r="J53" s="2522">
        <v>2</v>
      </c>
      <c r="K53" s="3589" t="s">
        <v>1357</v>
      </c>
      <c r="L53" s="3589"/>
      <c r="M53" s="2524">
        <f t="shared" ref="M53:O54" ca="1" si="0">D55</f>
        <v>2</v>
      </c>
      <c r="N53" s="2522" t="str">
        <f t="shared" si="0"/>
        <v>销售额×税（费）率</v>
      </c>
      <c r="O53" s="2525">
        <f t="shared" si="0"/>
        <v>5.0000000000000001E-4</v>
      </c>
    </row>
    <row r="54" spans="1:35" ht="12" customHeight="1">
      <c r="A54" s="2334" t="s">
        <v>1358</v>
      </c>
      <c r="B54" s="3613" t="s">
        <v>2291</v>
      </c>
      <c r="C54" s="3614"/>
      <c r="D54" s="1086">
        <f ca="1">C68</f>
        <v>0</v>
      </c>
      <c r="E54" s="326" t="s">
        <v>1359</v>
      </c>
      <c r="F54" s="2553">
        <f>'数据-取费表'!B41</f>
        <v>5.6000000000000001E-2</v>
      </c>
      <c r="G54" s="2554"/>
      <c r="H54" s="2555"/>
      <c r="I54" s="1806"/>
      <c r="J54" s="2522">
        <v>3</v>
      </c>
      <c r="K54" s="3589" t="s">
        <v>1360</v>
      </c>
      <c r="L54" s="3589"/>
      <c r="M54" s="2524">
        <f t="shared" ca="1" si="0"/>
        <v>0</v>
      </c>
      <c r="N54" s="2522" t="str">
        <f t="shared" si="0"/>
        <v>增值额×税（费）率</v>
      </c>
      <c r="O54" s="2526" t="str">
        <f t="shared" si="0"/>
        <v>——</v>
      </c>
    </row>
    <row r="55" spans="1:35" ht="24" customHeight="1">
      <c r="A55" s="3649" t="s">
        <v>1361</v>
      </c>
      <c r="B55" s="3627"/>
      <c r="C55" s="3627"/>
      <c r="D55" s="2323">
        <f ca="1">IF(H55="个人住宅",0,ROUND(D45*I55,0))</f>
        <v>2</v>
      </c>
      <c r="E55" s="2333" t="s">
        <v>1362</v>
      </c>
      <c r="F55" s="2553">
        <f>IF(H55="正常",I55,"免征")</f>
        <v>5.0000000000000001E-4</v>
      </c>
      <c r="G55" s="2554"/>
      <c r="H55" s="2549" t="s">
        <v>3397</v>
      </c>
      <c r="I55" s="164">
        <f>'数据-取费表'!B49</f>
        <v>5.0000000000000001E-4</v>
      </c>
      <c r="J55" s="2522" t="str">
        <f>IF(H59="非个人房产","",4)</f>
        <v/>
      </c>
      <c r="K55" s="3589" t="str">
        <f>IF(H59="非个人房产","——","个人所得税")</f>
        <v>——</v>
      </c>
      <c r="L55" s="3589"/>
      <c r="M55" s="2527" t="str">
        <f>D59</f>
        <v>——</v>
      </c>
      <c r="N55" s="2039" t="str">
        <f>E59</f>
        <v>——</v>
      </c>
      <c r="O55" s="2528" t="str">
        <f>F59</f>
        <v>——</v>
      </c>
    </row>
    <row r="56" spans="1:35" ht="24.75">
      <c r="A56" s="3649" t="s">
        <v>1363</v>
      </c>
      <c r="B56" s="3627"/>
      <c r="C56" s="3627"/>
      <c r="D56" s="2323">
        <f ca="1">IF(H56="个人住宅",D57,D58)</f>
        <v>0</v>
      </c>
      <c r="E56" s="2333" t="s">
        <v>1364</v>
      </c>
      <c r="F56" s="2553" t="str">
        <f>IF(H56="正常",F58,"免征")</f>
        <v>——</v>
      </c>
      <c r="G56" s="2556" t="s">
        <v>1365</v>
      </c>
      <c r="H56" s="2557" t="s">
        <v>3397</v>
      </c>
      <c r="I56" s="1807"/>
      <c r="J56" s="2522" t="str">
        <f>IF(项目基本情况!K6="上海银行",IF(J55="",4,J55+1),"")</f>
        <v/>
      </c>
      <c r="K56" s="3570" t="str">
        <f>IF(项目基本情况!K6="上海银行","其他处置费用","")</f>
        <v/>
      </c>
      <c r="L56" s="3571"/>
      <c r="M56" s="2524" t="str">
        <f>IF(项目基本情况!K6="上海银行",M69,"")</f>
        <v/>
      </c>
      <c r="N56" s="3570" t="str">
        <f>IF(项目基本情况!K6="上海银行","包含处置中涉及的律师、诉讼、拍卖、评估等费用","")</f>
        <v/>
      </c>
      <c r="O56" s="3573"/>
    </row>
    <row r="57" spans="1:35" ht="12.75">
      <c r="A57" s="2334" t="s">
        <v>1341</v>
      </c>
      <c r="B57" s="3613" t="s">
        <v>1366</v>
      </c>
      <c r="C57" s="3614"/>
      <c r="D57" s="1589">
        <v>0</v>
      </c>
      <c r="E57" s="323" t="s">
        <v>1343</v>
      </c>
      <c r="F57" s="301"/>
      <c r="G57" s="2554"/>
      <c r="H57" s="2558"/>
      <c r="I57" s="1807"/>
      <c r="J57" s="3589">
        <f>IF(AND(J55="",J56=""),4,IF(项目基本情况!K6="上海银行",结果表!J56+1,结果表!J55+1))</f>
        <v>4</v>
      </c>
      <c r="K57" s="3589" t="s">
        <v>1367</v>
      </c>
      <c r="L57" s="2529" t="s">
        <v>1368</v>
      </c>
      <c r="M57" s="2530"/>
      <c r="N57" s="2531">
        <f ca="1">SUMIF(M52:M56,"&lt;9e307")</f>
        <v>2</v>
      </c>
      <c r="O57" s="2532"/>
      <c r="P57" s="2689">
        <f ca="1">N57/M49</f>
        <v>2.379535990481856E-4</v>
      </c>
    </row>
    <row r="58" spans="1:35" ht="24.75">
      <c r="A58" s="2334" t="s">
        <v>1352</v>
      </c>
      <c r="B58" s="3613" t="s">
        <v>1369</v>
      </c>
      <c r="C58" s="3612"/>
      <c r="D58" s="2323">
        <f ca="1">IF(H58="转让取得",C81,C97)</f>
        <v>0</v>
      </c>
      <c r="E58" s="2333" t="s">
        <v>1364</v>
      </c>
      <c r="F58" s="301" t="s">
        <v>28</v>
      </c>
      <c r="G58" s="2554"/>
      <c r="H58" s="2557" t="s">
        <v>3398</v>
      </c>
      <c r="I58" s="1807"/>
      <c r="J58" s="3589"/>
      <c r="K58" s="3589"/>
      <c r="L58" s="2529" t="s">
        <v>1370</v>
      </c>
      <c r="M58" s="2533"/>
      <c r="N58" s="2534" t="str">
        <f ca="1">NUMBERSTRING(INT(N57*10000),2)&amp;"元整"</f>
        <v>贰万元整</v>
      </c>
      <c r="O58" s="2535"/>
    </row>
    <row r="59" spans="1:35" ht="24.75" thickBot="1">
      <c r="A59" s="3593" t="s">
        <v>1371</v>
      </c>
      <c r="B59" s="3594"/>
      <c r="C59" s="3594"/>
      <c r="D59" s="2559" t="str">
        <f>IF(H59="非个人房产","——",IF(H59="个人住宅（满五唯一有凭证）",0,IF(H59="个人其他（无凭证）",ROUND(D45*F59,0),ROUND(C67*F59,0))))</f>
        <v>——</v>
      </c>
      <c r="E59" s="2560" t="str">
        <f>IF(H59="非个人房产","——",IF(H59="个人其他（无凭证）","销售额×税（费）率",IF(H59="个人住宅（满五唯一有凭证）","免征","差额计税")))</f>
        <v>——</v>
      </c>
      <c r="F59" s="2561" t="str">
        <f>IF(OR(H59="非个人房产",H59="个人住宅（满五唯一有凭证）"),"——",IF(H59="个人其他（有凭证）",20%,1%))</f>
        <v>——</v>
      </c>
      <c r="G59" s="2562" t="s">
        <v>1365</v>
      </c>
      <c r="H59" s="2313" t="s">
        <v>3422</v>
      </c>
      <c r="I59" s="2312" t="s">
        <v>2136</v>
      </c>
      <c r="J59" s="3591">
        <f>J57+1</f>
        <v>5</v>
      </c>
      <c r="K59" s="3589" t="s">
        <v>1372</v>
      </c>
      <c r="L59" s="2522" t="s">
        <v>1368</v>
      </c>
      <c r="M59" s="2536"/>
      <c r="N59" s="2537">
        <f ca="1">M49-N57</f>
        <v>8403</v>
      </c>
      <c r="O59" s="2538"/>
    </row>
    <row r="60" spans="1:35" ht="12" customHeight="1">
      <c r="A60" s="1808"/>
      <c r="B60" s="1746"/>
      <c r="C60" s="1746"/>
      <c r="D60" s="1746"/>
      <c r="E60" s="1577"/>
      <c r="F60" s="1807"/>
      <c r="G60" s="1807"/>
      <c r="H60" s="1809"/>
      <c r="I60" s="128"/>
      <c r="J60" s="3592"/>
      <c r="K60" s="3589"/>
      <c r="L60" s="2529" t="s">
        <v>1370</v>
      </c>
      <c r="M60" s="2533"/>
      <c r="N60" s="2534" t="str">
        <f ca="1">NUMBERSTRING(INT(N59*10000),2)&amp;"元整"</f>
        <v>捌仟肆佰零叁万元整</v>
      </c>
      <c r="O60" s="2535"/>
    </row>
    <row r="61" spans="1:35" ht="13.5" thickBot="1">
      <c r="A61" s="3648" t="s">
        <v>1373</v>
      </c>
      <c r="B61" s="3648"/>
      <c r="C61" s="3648"/>
      <c r="D61" s="3648"/>
      <c r="E61" s="3648"/>
      <c r="F61" s="1807"/>
      <c r="G61" s="1807"/>
      <c r="H61" s="1809"/>
      <c r="I61" s="128"/>
      <c r="J61" s="2522">
        <f>J59+1</f>
        <v>6</v>
      </c>
      <c r="K61" s="3589" t="s">
        <v>1374</v>
      </c>
      <c r="L61" s="3589"/>
      <c r="M61" s="2539"/>
      <c r="N61" s="2540">
        <f ca="1">ROUND(N59*10000/'数据-汇总表'!E3,0)</f>
        <v>7206</v>
      </c>
      <c r="O61" s="2541"/>
    </row>
    <row r="62" spans="1:35" ht="12.75">
      <c r="A62" s="3608" t="s">
        <v>1375</v>
      </c>
      <c r="B62" s="3609"/>
      <c r="C62" s="2020"/>
      <c r="D62" s="2020" t="s">
        <v>1376</v>
      </c>
      <c r="E62" s="165" t="s">
        <v>1377</v>
      </c>
      <c r="F62" s="1807"/>
      <c r="G62" s="1807"/>
      <c r="H62" s="1809"/>
      <c r="I62" s="128"/>
    </row>
    <row r="63" spans="1:35" ht="12.75">
      <c r="A63" s="172" t="s">
        <v>330</v>
      </c>
      <c r="B63" s="166" t="s">
        <v>1378</v>
      </c>
      <c r="C63" s="2563">
        <f ca="1">ROUND((C64+C65)/(1+'数据-取费表'!C42),0)</f>
        <v>4483</v>
      </c>
      <c r="D63" s="166"/>
      <c r="E63" s="167"/>
      <c r="F63" s="1807"/>
      <c r="G63" s="1807"/>
      <c r="H63" s="1809"/>
      <c r="I63" s="128"/>
      <c r="J63" s="3572" t="s">
        <v>1379</v>
      </c>
      <c r="K63" s="1331" t="s">
        <v>1380</v>
      </c>
      <c r="L63" s="1331">
        <f ca="1">IF(M49&gt;10000,M49*0.5%,IF(AND(M49&gt;1000,M49&lt;=10000),M49*1%,IF(AND(M49&gt;100,M49&lt;=1000),M49*3%,IF(AND(M49&gt;10,M49&lt;=100),M49*5%,M49*8%))))</f>
        <v>84.05</v>
      </c>
      <c r="M63" s="301">
        <f ca="1">ROUND(L63,1)</f>
        <v>84.1</v>
      </c>
      <c r="N63" s="2542"/>
      <c r="Z63" s="1751"/>
      <c r="AI63" s="1752"/>
    </row>
    <row r="64" spans="1:35" ht="14.25" customHeight="1">
      <c r="A64" s="168" t="s">
        <v>325</v>
      </c>
      <c r="B64" s="169" t="s">
        <v>1381</v>
      </c>
      <c r="C64" s="2564">
        <f ca="1">D45</f>
        <v>4707</v>
      </c>
      <c r="D64" s="169" t="s">
        <v>26</v>
      </c>
      <c r="E64" s="171"/>
      <c r="F64" s="1807"/>
      <c r="G64" s="1807"/>
      <c r="H64" s="1809"/>
      <c r="I64" s="128"/>
      <c r="J64" s="3572"/>
      <c r="K64" s="1331" t="s">
        <v>1382</v>
      </c>
      <c r="L64" s="1331">
        <f ca="1">IF(M49&gt;2000,M49*0.5%,IF(AND(M49&gt;1000,M49&lt;=2000),M49*0.6%,IF(AND(M49&gt;500,M49&lt;=1000),M49*0.7%,IF(AND(M49&gt;200,M49&lt;=500),M49*0.8%,IF(AND(M49&gt;100,M49&lt;=200),M49*0.9%,IF(AND(M49&gt;50,M49&lt;=100),M49*1%,IF(AND(M49&gt;20,M49&lt;=50),M49*1.5%,IF(AND(M49&gt;10,M49&lt;=20),M49*2%,IF(AND(M49&gt;1,M49&lt;=10),M49*2.5%)))))))))</f>
        <v>42.024999999999999</v>
      </c>
      <c r="M64" s="301">
        <f t="shared" ref="M64:M65" ca="1" si="1">ROUND(L64,1)</f>
        <v>42</v>
      </c>
      <c r="N64" s="2543" t="s">
        <v>1383</v>
      </c>
      <c r="Z64" s="1751"/>
      <c r="AI64" s="1752"/>
    </row>
    <row r="65" spans="1:35" ht="14.25" customHeight="1">
      <c r="A65" s="168" t="s">
        <v>326</v>
      </c>
      <c r="B65" s="169" t="s">
        <v>1384</v>
      </c>
      <c r="C65" s="2565"/>
      <c r="D65" s="169"/>
      <c r="E65" s="171"/>
      <c r="F65" s="1807"/>
      <c r="G65" s="1807"/>
      <c r="H65" s="1809"/>
      <c r="I65" s="128"/>
      <c r="J65" s="3572"/>
      <c r="K65" s="1331" t="s">
        <v>1385</v>
      </c>
      <c r="L65" s="1331">
        <f ca="1">IF(M49&gt;1000,M49*0.1%,IF(AND(M49&gt;500,M49&lt;=1000),M49*0.5%,IF(AND(M49&gt;50,M49&lt;=500),M49*1%,IF(AND(M49&gt;1,M49&lt;=50),M49*1.5%))))</f>
        <v>8.4049999999999994</v>
      </c>
      <c r="M65" s="301">
        <f t="shared" ca="1" si="1"/>
        <v>8.4</v>
      </c>
      <c r="N65" s="2543" t="s">
        <v>1383</v>
      </c>
      <c r="Z65" s="1751"/>
      <c r="AI65" s="1752"/>
    </row>
    <row r="66" spans="1:35" ht="14.25" customHeight="1">
      <c r="A66" s="172" t="s">
        <v>327</v>
      </c>
      <c r="B66" s="173" t="s">
        <v>1386</v>
      </c>
      <c r="C66" s="2566">
        <f>88602/1.05</f>
        <v>84382.857142857145</v>
      </c>
      <c r="D66" s="173" t="s">
        <v>26</v>
      </c>
      <c r="E66" s="1337" t="s">
        <v>671</v>
      </c>
      <c r="F66" s="1807"/>
      <c r="G66" s="1807"/>
      <c r="H66" s="1809"/>
      <c r="I66" s="128"/>
      <c r="J66" s="3572"/>
      <c r="K66" s="1331" t="s">
        <v>1387</v>
      </c>
      <c r="L66" s="1331">
        <f ca="1">M49*0.5%</f>
        <v>42.024999999999999</v>
      </c>
      <c r="M66" s="301">
        <f ca="1">IF(L66&gt;0.5,0.5,ROUND(L66,0))</f>
        <v>0.5</v>
      </c>
      <c r="N66" s="2543" t="s">
        <v>1388</v>
      </c>
      <c r="Z66" s="1751"/>
      <c r="AI66" s="1752"/>
    </row>
    <row r="67" spans="1:35" ht="14.25" customHeight="1">
      <c r="A67" s="172" t="s">
        <v>328</v>
      </c>
      <c r="B67" s="173" t="s">
        <v>1389</v>
      </c>
      <c r="C67" s="2567">
        <f ca="1">C63-C66</f>
        <v>-79899.857142857145</v>
      </c>
      <c r="D67" s="169" t="s">
        <v>26</v>
      </c>
      <c r="E67" s="171"/>
      <c r="F67" s="1807"/>
      <c r="G67" s="1807"/>
      <c r="H67" s="1809"/>
      <c r="I67" s="128"/>
      <c r="J67" s="3572"/>
      <c r="K67" s="1331" t="s">
        <v>1390</v>
      </c>
      <c r="L67" s="1331">
        <f ca="1">IF(M49&gt;=10000,(8.25+(M49-10000)*0.01%),IF(AND(M49&gt;=8000,M49&lt;10000),(7.85+(M49-8000)*0.02%),IF(AND(M49&gt;=5000,M49&lt;8000),(6.65+(M49-5000)*0.04%),IF(AND(M49&gt;=2000,M49&lt;5000),(4.25+(PM49-2000)*0.08%),IF(AND(M49&gt;=1000,M49&lt;2000),(2.75+(M49-1000)*0.15%),IF(AND(M49&gt;=100,M49&lt;1000),(0.5+(M49-100)*0.25%),IF(AND(M49&gt;0,M49&lt;100),M49*0.5%)))))))</f>
        <v>7.931</v>
      </c>
      <c r="M67" s="301">
        <f ca="1">ROUND(L67*0.9,1)</f>
        <v>7.1</v>
      </c>
      <c r="N67" s="2542"/>
      <c r="Z67" s="1751"/>
      <c r="AI67" s="1752"/>
    </row>
    <row r="68" spans="1:35" ht="14.25" customHeight="1" thickBot="1">
      <c r="A68" s="175" t="s">
        <v>329</v>
      </c>
      <c r="B68" s="176" t="s">
        <v>1391</v>
      </c>
      <c r="C68" s="2568">
        <f ca="1">IF(C67&lt;=0,0,ROUND(C67*D68,0))</f>
        <v>0</v>
      </c>
      <c r="D68" s="2569">
        <f>'数据-取费表'!B41</f>
        <v>5.6000000000000001E-2</v>
      </c>
      <c r="E68" s="177"/>
      <c r="F68" s="1807"/>
      <c r="G68" s="1807"/>
      <c r="H68" s="1809"/>
      <c r="I68" s="128"/>
      <c r="J68" s="3572"/>
      <c r="K68" s="1331" t="s">
        <v>1392</v>
      </c>
      <c r="L68" s="1331">
        <f ca="1">IF(M49&gt;10000,M49*0.5%,IF(AND(M49&gt;5000,M49&lt;=10000),M49*1%,IF(AND(M49&gt;1000,M49&lt;=5000),M49*2%,IF(AND(M49&gt;200,M49&lt;=1000),M49*3%,M49*5%))))</f>
        <v>84.05</v>
      </c>
      <c r="M68" s="301">
        <f ca="1">ROUND(L68,1)</f>
        <v>84.1</v>
      </c>
      <c r="N68" s="2542"/>
      <c r="Z68" s="1751"/>
      <c r="AI68" s="1752"/>
    </row>
    <row r="69" spans="1:35" s="1771" customFormat="1" ht="16.5" customHeight="1">
      <c r="A69" s="1810"/>
      <c r="B69" s="1811"/>
      <c r="C69" s="1812"/>
      <c r="D69" s="1813"/>
      <c r="E69" s="1814"/>
      <c r="F69" s="1577"/>
      <c r="G69" s="1577"/>
      <c r="H69" s="1576"/>
      <c r="I69" s="1746"/>
      <c r="J69" s="3572"/>
      <c r="K69" s="1331" t="s">
        <v>1393</v>
      </c>
      <c r="L69" s="1331"/>
      <c r="M69" s="301">
        <f ca="1">ROUND(SUM(M63:M68),0)</f>
        <v>226</v>
      </c>
      <c r="N69" s="2544">
        <f ca="1">M69/M49</f>
        <v>2.6888756692444973E-2</v>
      </c>
      <c r="O69" s="724"/>
      <c r="P69" s="724"/>
      <c r="Q69" s="724"/>
      <c r="R69" s="724"/>
      <c r="S69" s="724"/>
      <c r="T69" s="724"/>
      <c r="U69" s="724"/>
      <c r="V69" s="724"/>
      <c r="W69" s="724"/>
      <c r="X69" s="724"/>
      <c r="Y69" s="724"/>
      <c r="Z69" s="1751"/>
      <c r="AA69" s="1751"/>
      <c r="AB69" s="1751"/>
      <c r="AC69" s="1751"/>
      <c r="AD69" s="1751"/>
      <c r="AE69" s="1751"/>
      <c r="AF69" s="1751"/>
      <c r="AG69" s="1751"/>
      <c r="AH69" s="1751"/>
    </row>
    <row r="70" spans="1:35" s="1816" customFormat="1" ht="15" thickBot="1">
      <c r="A70" s="3616" t="s">
        <v>1394</v>
      </c>
      <c r="B70" s="3617"/>
      <c r="C70" s="3617"/>
      <c r="D70" s="3617"/>
      <c r="E70" s="3617"/>
      <c r="F70" s="3617"/>
      <c r="G70" s="3617"/>
      <c r="H70" s="3617"/>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08" t="s">
        <v>1375</v>
      </c>
      <c r="B71" s="3609"/>
      <c r="C71" s="2020"/>
      <c r="D71" s="2020" t="s">
        <v>1376</v>
      </c>
      <c r="E71" s="178" t="s">
        <v>1377</v>
      </c>
      <c r="F71" s="179"/>
      <c r="G71" s="179"/>
      <c r="H71" s="180"/>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2" t="s">
        <v>330</v>
      </c>
      <c r="B72" s="173" t="s">
        <v>1395</v>
      </c>
      <c r="C72" s="2567">
        <f ca="1">ROUND(D45/(1+'数据-取费表'!C42),0)</f>
        <v>4483</v>
      </c>
      <c r="D72" s="169" t="s">
        <v>26</v>
      </c>
      <c r="E72" s="2330"/>
      <c r="F72" s="2329"/>
      <c r="G72" s="2329"/>
      <c r="H72" s="181"/>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2" t="s">
        <v>327</v>
      </c>
      <c r="B73" s="162" t="s">
        <v>1396</v>
      </c>
      <c r="C73" s="2567">
        <f ca="1">C74+C78</f>
        <v>86984</v>
      </c>
      <c r="D73" s="169" t="s">
        <v>26</v>
      </c>
      <c r="E73" s="2330"/>
      <c r="F73" s="2329"/>
      <c r="G73" s="2329"/>
      <c r="H73" s="181"/>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8" t="s">
        <v>325</v>
      </c>
      <c r="B74" s="169" t="s">
        <v>1397</v>
      </c>
      <c r="C74" s="169">
        <f>ROUND(IF(G77="2016年5月1日后购买",C75/(1+'数据-取费表'!C42)+C76+C77,C75+C76+C77),0)</f>
        <v>86957</v>
      </c>
      <c r="D74" s="169" t="s">
        <v>26</v>
      </c>
      <c r="E74" s="2330"/>
      <c r="F74" s="2329"/>
      <c r="G74" s="2329"/>
      <c r="H74" s="181"/>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8" t="s">
        <v>331</v>
      </c>
      <c r="B75" s="169" t="s">
        <v>1398</v>
      </c>
      <c r="C75" s="2570">
        <v>88602</v>
      </c>
      <c r="D75" s="169" t="s">
        <v>26</v>
      </c>
      <c r="E75" s="183" t="s">
        <v>1399</v>
      </c>
      <c r="F75" s="2571" t="s">
        <v>3399</v>
      </c>
      <c r="G75" s="183" t="s">
        <v>1400</v>
      </c>
      <c r="H75" s="2572">
        <v>6</v>
      </c>
      <c r="I75" s="1820"/>
      <c r="J75" s="1817">
        <f>2023-2014</f>
        <v>9</v>
      </c>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8" t="s">
        <v>332</v>
      </c>
      <c r="B76" s="184" t="s">
        <v>1401</v>
      </c>
      <c r="C76" s="169">
        <f>IF(F75="购房发票",ROUND(C75*H75*D76,0),0)</f>
        <v>0</v>
      </c>
      <c r="D76" s="2573">
        <v>0.05</v>
      </c>
      <c r="E76" s="3613" t="s">
        <v>1402</v>
      </c>
      <c r="F76" s="3612"/>
      <c r="G76" s="3612"/>
      <c r="H76" s="361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8" t="s">
        <v>333</v>
      </c>
      <c r="B77" s="169" t="s">
        <v>1403</v>
      </c>
      <c r="C77" s="169">
        <f>ROUND(IF(G77="个人住宅",0,IF(G77="2016年5月1日前购买",C75*D77,C75*D77/(1+'数据-取费表'!C42))),0)</f>
        <v>2574</v>
      </c>
      <c r="D77" s="2574">
        <f>'数据-取费表'!B48+'数据-取费表'!B49</f>
        <v>3.0499999999999999E-2</v>
      </c>
      <c r="E77" s="2323" t="s">
        <v>1404</v>
      </c>
      <c r="F77" s="185"/>
      <c r="G77" s="1821" t="s">
        <v>3403</v>
      </c>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8" t="s">
        <v>326</v>
      </c>
      <c r="B78" s="169" t="s">
        <v>1405</v>
      </c>
      <c r="C78" s="2575">
        <f ca="1">ROUND(D45*D78/(1+'数据-取费表'!C42),0)</f>
        <v>27</v>
      </c>
      <c r="D78" s="2576">
        <f>'数据-取费表'!B43</f>
        <v>6.000000000000001E-3</v>
      </c>
      <c r="E78" s="3605" t="s">
        <v>1406</v>
      </c>
      <c r="F78" s="3606"/>
      <c r="G78" s="3606"/>
      <c r="H78" s="360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2" t="s">
        <v>334</v>
      </c>
      <c r="B79" s="173" t="s">
        <v>1407</v>
      </c>
      <c r="C79" s="2567">
        <f ca="1">C72-C73-18000</f>
        <v>-100501</v>
      </c>
      <c r="D79" s="169" t="s">
        <v>26</v>
      </c>
      <c r="E79" s="2330"/>
      <c r="F79" s="2329"/>
      <c r="G79" s="2329"/>
      <c r="H79" s="181"/>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2" t="s">
        <v>335</v>
      </c>
      <c r="B80" s="173" t="s">
        <v>1408</v>
      </c>
      <c r="C80" s="2577">
        <f ca="1">IF(C79&lt;=0,0,C79/C73)</f>
        <v>0</v>
      </c>
      <c r="D80" s="169" t="s">
        <v>26</v>
      </c>
      <c r="E80" s="2323" t="str">
        <f ca="1">IF(C80&gt;=200%,"增值额超过扣除项目金额200%",IF(C80&gt;=100%,"增值额超过扣除项目金额100%，未超过200%",IF(C80&gt;=50%,"增值额超过扣除项目金额50%，未超过100%",IF(C80&lt;50%,"增值额未超过扣除项目金额50%"))))</f>
        <v>增值额未超过扣除项目金额50%</v>
      </c>
      <c r="F80" s="2329"/>
      <c r="G80" s="2329"/>
      <c r="H80" s="181"/>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5" t="s">
        <v>336</v>
      </c>
      <c r="B81" s="176" t="s">
        <v>1409</v>
      </c>
      <c r="C81" s="2578">
        <f ca="1">ROUND(IF(C79&lt;=0,0,IF(C80&gt;=200%,C79*60%-C73*35%,IF(C80&gt;=100%,C79*50%-C73*15%,IF(C80&gt;=50%,C79*40%-C73*5%,IF(C80&lt;50%,C79*30%,0))))),0)</f>
        <v>0</v>
      </c>
      <c r="D81" s="2579"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8"/>
      <c r="G81" s="188"/>
      <c r="H81" s="189"/>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79"/>
      <c r="B82" s="680"/>
      <c r="C82" s="4"/>
      <c r="D82" s="4"/>
      <c r="E82" s="680"/>
      <c r="F82" s="680"/>
      <c r="G82" s="680"/>
      <c r="H82" s="681"/>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16" t="s">
        <v>1410</v>
      </c>
      <c r="B83" s="3617"/>
      <c r="C83" s="3617"/>
      <c r="D83" s="3617"/>
      <c r="E83" s="3617"/>
      <c r="F83" s="3617"/>
      <c r="G83" s="3617"/>
      <c r="H83" s="361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08" t="s">
        <v>1375</v>
      </c>
      <c r="B84" s="3609"/>
      <c r="C84" s="2020"/>
      <c r="D84" s="2020" t="s">
        <v>1376</v>
      </c>
      <c r="E84" s="178" t="s">
        <v>1377</v>
      </c>
      <c r="F84" s="179"/>
      <c r="G84" s="179"/>
      <c r="H84" s="190"/>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2" t="s">
        <v>330</v>
      </c>
      <c r="B85" s="173" t="s">
        <v>1395</v>
      </c>
      <c r="C85" s="2567">
        <f ca="1">ROUND(D45/(1+'数据-取费表'!C42),0)</f>
        <v>4483</v>
      </c>
      <c r="D85" s="169" t="s">
        <v>26</v>
      </c>
      <c r="E85" s="2330"/>
      <c r="F85" s="2329"/>
      <c r="G85" s="2329"/>
      <c r="H85" s="191"/>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2" t="s">
        <v>327</v>
      </c>
      <c r="B86" s="162" t="s">
        <v>1396</v>
      </c>
      <c r="C86" s="2567">
        <f ca="1">IF(H88="仅含出让金",C87+C90+C91+C92+C93+C94,C87+C91+C92+C93+C94)</f>
        <v>27</v>
      </c>
      <c r="D86" s="2580"/>
      <c r="E86" s="2330"/>
      <c r="F86" s="2329"/>
      <c r="G86" s="2329"/>
      <c r="H86" s="191"/>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8" t="s">
        <v>325</v>
      </c>
      <c r="B87" s="169" t="s">
        <v>1411</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8" t="s">
        <v>331</v>
      </c>
      <c r="B88" s="169" t="s">
        <v>1412</v>
      </c>
      <c r="C88" s="2581"/>
      <c r="D88" s="2576"/>
      <c r="E88" s="192" t="s">
        <v>1413</v>
      </c>
      <c r="F88" s="2326"/>
      <c r="G88" s="193" t="s">
        <v>1414</v>
      </c>
      <c r="H88" s="1823"/>
      <c r="I88" s="1820"/>
      <c r="J88" s="2520" t="s">
        <v>2287</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8" t="s">
        <v>332</v>
      </c>
      <c r="B89" s="169" t="s">
        <v>1403</v>
      </c>
      <c r="C89" s="2575">
        <f>ROUND(C88*D89,0)</f>
        <v>0</v>
      </c>
      <c r="D89" s="2576">
        <f>'数据-取费表'!B48+'数据-取费表'!B49</f>
        <v>3.0499999999999999E-2</v>
      </c>
      <c r="E89" s="192"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8" t="s">
        <v>326</v>
      </c>
      <c r="B90" s="169" t="s">
        <v>1416</v>
      </c>
      <c r="C90" s="2581"/>
      <c r="D90" s="2576"/>
      <c r="E90" s="192" t="str">
        <f>IF(H88="-","土地取得成本中已包含该笔费用"," ")</f>
        <v xml:space="preserve"> </v>
      </c>
      <c r="F90" s="2326"/>
      <c r="G90" s="3574" t="s">
        <v>2128</v>
      </c>
      <c r="H90" s="3575"/>
      <c r="I90" s="1820"/>
      <c r="J90" s="2520" t="s">
        <v>2288</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8" t="s">
        <v>1417</v>
      </c>
      <c r="B91" s="169" t="s">
        <v>1418</v>
      </c>
      <c r="C91" s="2575">
        <f>IF(H91="——",成本法!C33,I91)</f>
        <v>0</v>
      </c>
      <c r="D91" s="2576"/>
      <c r="E91" s="3605" t="s">
        <v>1419</v>
      </c>
      <c r="F91" s="3606"/>
      <c r="G91" s="3606"/>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8" t="s">
        <v>1420</v>
      </c>
      <c r="B92" s="169" t="s">
        <v>1421</v>
      </c>
      <c r="C92" s="2575">
        <f>ROUND((C87+C90+C91)*D92,0)</f>
        <v>0</v>
      </c>
      <c r="D92" s="2582"/>
      <c r="E92" s="3605" t="s">
        <v>1422</v>
      </c>
      <c r="F92" s="3606"/>
      <c r="G92" s="3606"/>
      <c r="H92" s="3607"/>
      <c r="I92" s="1820"/>
      <c r="J92" s="2521" t="s">
        <v>2289</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8" t="s">
        <v>1423</v>
      </c>
      <c r="B93" s="169" t="s">
        <v>1405</v>
      </c>
      <c r="C93" s="2575">
        <f ca="1">ROUND(D45*D93/(1+'数据-取费表'!C42),0)</f>
        <v>27</v>
      </c>
      <c r="D93" s="2576">
        <f>'数据-取费表'!B43</f>
        <v>6.000000000000001E-3</v>
      </c>
      <c r="E93" s="3605" t="s">
        <v>1406</v>
      </c>
      <c r="F93" s="3606"/>
      <c r="G93" s="3606"/>
      <c r="H93" s="360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8" t="s">
        <v>1424</v>
      </c>
      <c r="B94" s="169" t="s">
        <v>1425</v>
      </c>
      <c r="C94" s="2581">
        <f>ROUND((C87+C90+C91)*D94,0)</f>
        <v>0</v>
      </c>
      <c r="D94" s="2576">
        <v>0.2</v>
      </c>
      <c r="E94" s="3650" t="s">
        <v>1426</v>
      </c>
      <c r="F94" s="3651"/>
      <c r="G94" s="3651"/>
      <c r="H94" s="3652"/>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2" t="s">
        <v>334</v>
      </c>
      <c r="B95" s="173" t="s">
        <v>1407</v>
      </c>
      <c r="C95" s="2567">
        <f ca="1">ROUND(C85-C86,0)</f>
        <v>4456</v>
      </c>
      <c r="D95" s="169" t="s">
        <v>26</v>
      </c>
      <c r="E95" s="2330"/>
      <c r="F95" s="2329"/>
      <c r="G95" s="2329"/>
      <c r="H95" s="191"/>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2" t="s">
        <v>335</v>
      </c>
      <c r="B96" s="173" t="s">
        <v>1408</v>
      </c>
      <c r="C96" s="2577">
        <f ca="1">IF(C95&lt;=0,0,C95/C86)</f>
        <v>165.03703703703704</v>
      </c>
      <c r="D96" s="169"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1"/>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5" t="s">
        <v>336</v>
      </c>
      <c r="B97" s="176" t="s">
        <v>1409</v>
      </c>
      <c r="C97" s="2578">
        <f ca="1">ROUND(IF(C95&lt;=0,0,IF(C96&gt;=200%,C95*60%-C86*35%,IF(C96&gt;=100%,C95*50%-C86*15%,IF(C96&gt;=50%,C95*40%-C86*5%,IF(C96&lt;50%,C95*30%,0))))),0)</f>
        <v>2664</v>
      </c>
      <c r="D97" s="2579"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8"/>
      <c r="G97" s="188"/>
      <c r="H97" s="194"/>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8"/>
    </row>
    <row r="99" spans="1:35" ht="21.75" customHeight="1" thickBot="1">
      <c r="A99" s="1799" t="s">
        <v>1427</v>
      </c>
      <c r="B99" s="1746"/>
      <c r="C99" s="1746"/>
      <c r="D99" s="1746"/>
      <c r="E99" s="1577"/>
      <c r="F99" s="1577"/>
      <c r="G99" s="1577"/>
      <c r="H99" s="1576"/>
      <c r="I99" s="128"/>
    </row>
    <row r="100" spans="1:35" ht="18.75" customHeight="1">
      <c r="A100" s="3555" t="s">
        <v>1428</v>
      </c>
      <c r="B100" s="3556"/>
      <c r="C100" s="3556"/>
      <c r="D100" s="3590"/>
      <c r="E100" s="3556" t="s">
        <v>1429</v>
      </c>
      <c r="F100" s="3556"/>
      <c r="G100" s="3556"/>
      <c r="H100" s="3590"/>
      <c r="I100" s="128"/>
    </row>
    <row r="101" spans="1:35" ht="18.75" customHeight="1">
      <c r="A101" s="3598" t="s">
        <v>1430</v>
      </c>
      <c r="B101" s="3599"/>
      <c r="C101" s="2584" t="str">
        <f>C4</f>
        <v>成本法</v>
      </c>
      <c r="D101" s="2585" t="str">
        <f>D4</f>
        <v>收益法（汇总）</v>
      </c>
      <c r="E101" s="3568" t="s">
        <v>1431</v>
      </c>
      <c r="F101" s="3569"/>
      <c r="G101" s="1826" t="s">
        <v>1432</v>
      </c>
      <c r="H101" s="2594">
        <f ca="1">H118</f>
        <v>8405</v>
      </c>
      <c r="I101" s="128"/>
    </row>
    <row r="102" spans="1:35" ht="18.75" customHeight="1">
      <c r="A102" s="3600" t="s">
        <v>1433</v>
      </c>
      <c r="B102" s="2583" t="s">
        <v>1432</v>
      </c>
      <c r="C102" s="2584">
        <f ca="1">IF(D32="楼面单价",ROUND(C19,0),C19)</f>
        <v>10579</v>
      </c>
      <c r="D102" s="2585">
        <f ca="1">IF(D32="楼面单价",ROUND(D19,0),D19)</f>
        <v>5145</v>
      </c>
      <c r="E102" s="3568"/>
      <c r="F102" s="3569"/>
      <c r="G102" s="1826" t="s">
        <v>1434</v>
      </c>
      <c r="H102" s="2554">
        <f ca="1">I118</f>
        <v>7208</v>
      </c>
      <c r="I102" s="128"/>
    </row>
    <row r="103" spans="1:35" ht="42.75" customHeight="1">
      <c r="A103" s="3600"/>
      <c r="B103" s="2583" t="s">
        <v>1434</v>
      </c>
      <c r="C103" s="2586">
        <f ca="1">C20</f>
        <v>9072</v>
      </c>
      <c r="D103" s="2587">
        <f ca="1">D20</f>
        <v>4412</v>
      </c>
      <c r="E103" s="3561" t="s">
        <v>1435</v>
      </c>
      <c r="F103" s="3562"/>
      <c r="G103" s="1827" t="s">
        <v>1436</v>
      </c>
      <c r="H103" s="2594">
        <f>IF(D36="正常操作",H104+H105+H106,H105+H106)</f>
        <v>0</v>
      </c>
      <c r="I103" s="128"/>
    </row>
    <row r="104" spans="1:35" ht="18.75" customHeight="1">
      <c r="A104" s="3600" t="s">
        <v>1437</v>
      </c>
      <c r="B104" s="2588" t="s">
        <v>1432</v>
      </c>
      <c r="C104" s="2589">
        <f ca="1">H118</f>
        <v>8405</v>
      </c>
      <c r="D104" s="2590"/>
      <c r="E104" s="1673" t="s">
        <v>1438</v>
      </c>
      <c r="F104" s="1665"/>
      <c r="G104" s="1827" t="s">
        <v>1436</v>
      </c>
      <c r="H104" s="2595">
        <f>IF(D36="同一抵押权人同一抵押物续贷",C36&amp;"（续贷，未扣减，详见特别提示）",C36)</f>
        <v>0</v>
      </c>
      <c r="I104" s="128"/>
    </row>
    <row r="105" spans="1:35" ht="18.75" customHeight="1" thickBot="1">
      <c r="A105" s="3610"/>
      <c r="B105" s="2591" t="s">
        <v>1434</v>
      </c>
      <c r="C105" s="2592">
        <f ca="1">I118</f>
        <v>7208</v>
      </c>
      <c r="D105" s="2593"/>
      <c r="E105" s="1673" t="s">
        <v>1439</v>
      </c>
      <c r="F105" s="1665"/>
      <c r="G105" s="1827" t="s">
        <v>1436</v>
      </c>
      <c r="H105" s="2596">
        <f>C37</f>
        <v>0</v>
      </c>
      <c r="I105" s="128"/>
    </row>
    <row r="106" spans="1:35" ht="18.75" customHeight="1">
      <c r="A106" s="1746" t="s">
        <v>1440</v>
      </c>
      <c r="B106" s="1746"/>
      <c r="C106" s="1746"/>
      <c r="D106" s="1746"/>
      <c r="E106" s="1828" t="s">
        <v>1441</v>
      </c>
      <c r="F106" s="1665"/>
      <c r="G106" s="1827" t="s">
        <v>1436</v>
      </c>
      <c r="H106" s="2596">
        <f>C38</f>
        <v>0</v>
      </c>
      <c r="I106" s="128"/>
    </row>
    <row r="107" spans="1:35" ht="18.75" customHeight="1">
      <c r="A107" s="128"/>
      <c r="B107" s="128"/>
      <c r="C107" s="128"/>
      <c r="D107" s="128"/>
      <c r="E107" s="3601" t="str">
        <f>IF(项目基本情况!E8="已注销","——","3.房地产抵押价值")</f>
        <v>3.房地产抵押价值</v>
      </c>
      <c r="F107" s="3569"/>
      <c r="G107" s="1826" t="s">
        <v>1432</v>
      </c>
      <c r="H107" s="2594">
        <f ca="1">IF(E107="——","——",H101-H103)</f>
        <v>8405</v>
      </c>
      <c r="I107" s="128"/>
    </row>
    <row r="108" spans="1:35" ht="18.75" customHeight="1">
      <c r="A108" s="128"/>
      <c r="B108" s="128"/>
      <c r="C108" s="128"/>
      <c r="D108" s="128"/>
      <c r="E108" s="3601"/>
      <c r="F108" s="3569"/>
      <c r="G108" s="1826" t="s">
        <v>1434</v>
      </c>
      <c r="H108" s="2554">
        <f ca="1">IF(H107=H101,H102,ROUND(H107*10000/'数据-汇总表'!E3,0))</f>
        <v>7208</v>
      </c>
      <c r="I108" s="128"/>
    </row>
    <row r="109" spans="1:35" ht="18.75" customHeight="1">
      <c r="A109" s="128"/>
      <c r="B109" s="128"/>
      <c r="C109" s="128"/>
      <c r="D109" s="128"/>
      <c r="E109" s="3601" t="str">
        <f>IF(项目基本情况!E8="已注销及未注销","4.抵押担保权已注销时的房地产抵押价值",IF(项目基本情况!E8="已注销","3.抵押担保权已注销时的房地产抵押价值","——"))</f>
        <v>——</v>
      </c>
      <c r="F109" s="3569"/>
      <c r="G109" s="1826" t="s">
        <v>1432</v>
      </c>
      <c r="H109" s="2597" t="str">
        <f>IF(E109="——","——",H101-H105-H106)</f>
        <v>——</v>
      </c>
      <c r="I109" s="128"/>
    </row>
    <row r="110" spans="1:35" ht="18.75" customHeight="1">
      <c r="A110" s="128"/>
      <c r="B110" s="128"/>
      <c r="C110" s="128"/>
      <c r="D110" s="128"/>
      <c r="E110" s="3601"/>
      <c r="F110" s="3569"/>
      <c r="G110" s="1826" t="s">
        <v>1434</v>
      </c>
      <c r="H110" s="2554" t="str">
        <f>IF(H109="——","——",ROUND(H109*10000/'数据-汇总表'!E3,0))</f>
        <v>——</v>
      </c>
      <c r="I110" s="128"/>
    </row>
    <row r="111" spans="1:35" ht="18.75" customHeight="1">
      <c r="A111" s="128"/>
      <c r="B111" s="128"/>
      <c r="C111" s="128"/>
      <c r="D111" s="128"/>
      <c r="E111" s="3602" t="str">
        <f>IF(项目基本情况!E9="抵押净值",IF(OR(项目基本情况!E8="已注销",项目基本情况!E8="房地产抵押价值"),"4.抵押净值","5.抵押净值"),"——")</f>
        <v>4.抵押净值</v>
      </c>
      <c r="F111" s="3588"/>
      <c r="G111" s="1826" t="s">
        <v>1432</v>
      </c>
      <c r="H111" s="2594">
        <f ca="1">IF(E111="——","——",N59)</f>
        <v>8403</v>
      </c>
      <c r="I111" s="128"/>
    </row>
    <row r="112" spans="1:35" ht="18.75" customHeight="1" thickBot="1">
      <c r="A112" s="128"/>
      <c r="B112" s="128"/>
      <c r="C112" s="128"/>
      <c r="D112" s="128"/>
      <c r="E112" s="3603"/>
      <c r="F112" s="3604"/>
      <c r="G112" s="1829" t="s">
        <v>1434</v>
      </c>
      <c r="H112" s="2598">
        <f ca="1">IF(E111="——","——",N61)</f>
        <v>7206</v>
      </c>
      <c r="I112" s="128"/>
    </row>
    <row r="113" spans="1:27" ht="18.75" customHeight="1">
      <c r="A113" s="128"/>
      <c r="B113" s="128"/>
      <c r="C113" s="128"/>
      <c r="D113" s="128"/>
      <c r="E113" s="3611" t="s">
        <v>1440</v>
      </c>
      <c r="F113" s="3611"/>
      <c r="G113" s="3611"/>
      <c r="H113" s="3611"/>
      <c r="I113" s="128"/>
    </row>
    <row r="114" spans="1:27" ht="3.75" customHeight="1">
      <c r="A114" s="1746"/>
      <c r="B114" s="1746"/>
      <c r="C114" s="1746"/>
      <c r="D114" s="1746"/>
      <c r="E114" s="1808"/>
      <c r="F114" s="1808"/>
      <c r="G114" s="1808"/>
      <c r="H114" s="1808"/>
      <c r="I114" s="1746"/>
    </row>
    <row r="115" spans="1:27" ht="18.75" customHeight="1">
      <c r="A115" s="3619" t="s">
        <v>1442</v>
      </c>
      <c r="B115" s="3620"/>
      <c r="C115" s="3620"/>
      <c r="D115" s="3620"/>
      <c r="E115" s="3620"/>
      <c r="F115" s="3620"/>
      <c r="G115" s="3620"/>
      <c r="H115" s="3620"/>
      <c r="I115" s="3621"/>
    </row>
    <row r="116" spans="1:27" ht="27" customHeight="1">
      <c r="A116" s="3576" t="s">
        <v>1443</v>
      </c>
      <c r="B116" s="3580" t="s">
        <v>1444</v>
      </c>
      <c r="C116" s="3580" t="s">
        <v>1445</v>
      </c>
      <c r="D116" s="3586" t="s">
        <v>1446</v>
      </c>
      <c r="E116" s="3587"/>
      <c r="F116" s="3618" t="s">
        <v>1447</v>
      </c>
      <c r="G116" s="3618"/>
      <c r="H116" s="3576" t="s">
        <v>1448</v>
      </c>
      <c r="I116" s="3576"/>
    </row>
    <row r="117" spans="1:27" ht="18.75" customHeight="1">
      <c r="A117" s="3576"/>
      <c r="B117" s="3581"/>
      <c r="C117" s="3581"/>
      <c r="D117" s="2328" t="s">
        <v>1449</v>
      </c>
      <c r="E117" s="2328" t="s">
        <v>1450</v>
      </c>
      <c r="F117" s="2328" t="s">
        <v>1449</v>
      </c>
      <c r="G117" s="2328" t="s">
        <v>1451</v>
      </c>
      <c r="H117" s="2328" t="s">
        <v>1449</v>
      </c>
      <c r="I117" s="2328" t="s">
        <v>1451</v>
      </c>
    </row>
    <row r="118" spans="1:27" ht="24.75" customHeight="1">
      <c r="A118" s="2599" t="str">
        <f>项目基本情况!S2</f>
        <v>北京市房地产</v>
      </c>
      <c r="B118" s="2328">
        <f>M18</f>
        <v>11661.36</v>
      </c>
      <c r="C118" s="2328">
        <f>M19</f>
        <v>13328</v>
      </c>
      <c r="D118" s="2328">
        <f ca="1">ROUND(IF(D32="总价",C34,E118*B118/10000),0)</f>
        <v>3026</v>
      </c>
      <c r="E118" s="2328">
        <f ca="1">ROUND(IF(C33="自定义",IF(D32="楼面单价",C34,D118*10000/B118),I118-G118),0)</f>
        <v>2595</v>
      </c>
      <c r="F118" s="2328">
        <f ca="1">ROUND(IF(D32="总价",C35,G118*B118/10000),0)</f>
        <v>5379</v>
      </c>
      <c r="G118" s="2328">
        <f ca="1">ROUND(IF(D32="楼面单价",C35,F118*10000/B118),0)</f>
        <v>4613</v>
      </c>
      <c r="H118" s="2328">
        <f ca="1">ROUND(IF(D32="总价",C32,I118*B118/10000),0)</f>
        <v>8405</v>
      </c>
      <c r="I118" s="2328">
        <f ca="1">ROUND(IF(D32="楼面单价",C32,H118*10000/B118),0)</f>
        <v>7208</v>
      </c>
      <c r="J118" s="724">
        <f ca="1">D118/C118*666.67</f>
        <v>151.36130102040815</v>
      </c>
    </row>
    <row r="119" spans="1:27" ht="18.75" customHeight="1">
      <c r="A119" s="3576" t="s">
        <v>1452</v>
      </c>
      <c r="B119" s="3576"/>
      <c r="C119" s="3576"/>
      <c r="D119" s="3582" t="str">
        <f ca="1">NUMBERSTRING(INT(D118*10000),2)&amp;"元整"</f>
        <v>叁仟零贰拾陆万元整</v>
      </c>
      <c r="E119" s="3583"/>
      <c r="F119" s="3582" t="str">
        <f ca="1">NUMBERSTRING(INT(F118*10000),2)&amp;"元整"</f>
        <v>伍仟叁佰柒拾玖万元整</v>
      </c>
      <c r="G119" s="3583"/>
      <c r="H119" s="3582" t="str">
        <f ca="1">NUMBERSTRING(INT(H118*10000),2)&amp;"元整"</f>
        <v>捌仟肆佰零伍万元整</v>
      </c>
      <c r="I119" s="3583"/>
    </row>
    <row r="120" spans="1:27" ht="18.75" customHeight="1">
      <c r="A120" s="3577" t="str">
        <f>IF(项目基本情况!B9="房地产市场价值","",MID(E103,3,LEN(E103)-2))</f>
        <v>估价师知悉的法定优先受偿款</v>
      </c>
      <c r="B120" s="3578"/>
      <c r="C120" s="3579"/>
      <c r="D120" s="3577">
        <f>H103</f>
        <v>0</v>
      </c>
      <c r="E120" s="3578"/>
      <c r="F120" s="3578"/>
      <c r="G120" s="3578"/>
      <c r="H120" s="3578"/>
      <c r="I120" s="357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582" t="s">
        <v>1452</v>
      </c>
      <c r="B121" s="3584"/>
      <c r="C121" s="3583"/>
      <c r="D121" s="3582" t="str">
        <f>IF(D120=0,"零元整",NUMBERSTRING(INT(D120*10000),2)&amp;"元整")</f>
        <v>零元整</v>
      </c>
      <c r="E121" s="3584"/>
      <c r="F121" s="3584"/>
      <c r="G121" s="3584"/>
      <c r="H121" s="3584"/>
      <c r="I121" s="3583"/>
      <c r="AA121" s="724"/>
    </row>
    <row r="122" spans="1:27" ht="18.75" customHeight="1">
      <c r="A122" s="3588" t="str">
        <f>IF(项目基本情况!B9="房地产市场价值","",MID(E107,3,LEN(E107)-2))</f>
        <v>房地产抵押价值</v>
      </c>
      <c r="B122" s="3588"/>
      <c r="C122" s="3588"/>
      <c r="D122" s="3577">
        <f ca="1">H107</f>
        <v>8405</v>
      </c>
      <c r="E122" s="3578"/>
      <c r="F122" s="3578"/>
      <c r="G122" s="3578"/>
      <c r="H122" s="3578"/>
      <c r="I122" s="3579"/>
      <c r="AA122" s="724"/>
    </row>
    <row r="123" spans="1:27" ht="18.75" customHeight="1">
      <c r="A123" s="3576" t="s">
        <v>1452</v>
      </c>
      <c r="B123" s="3576"/>
      <c r="C123" s="3576"/>
      <c r="D123" s="3582" t="str">
        <f ca="1">NUMBERSTRING(INT(D122*10000),2)&amp;"元整"</f>
        <v>捌仟肆佰零伍万元整</v>
      </c>
      <c r="E123" s="3584"/>
      <c r="F123" s="3584"/>
      <c r="G123" s="3584"/>
      <c r="H123" s="3584"/>
      <c r="I123" s="3583"/>
      <c r="AA123" s="724"/>
    </row>
    <row r="124" spans="1:27" ht="18.75" customHeight="1">
      <c r="A124" s="3588" t="str">
        <f>IF(项目基本情况!B9="房地产市场价值","",MID(E109,3,LEN(E109)-2))</f>
        <v/>
      </c>
      <c r="B124" s="3588"/>
      <c r="C124" s="3588"/>
      <c r="D124" s="3577" t="str">
        <f>H109</f>
        <v>——</v>
      </c>
      <c r="E124" s="3578"/>
      <c r="F124" s="3578"/>
      <c r="G124" s="3578"/>
      <c r="H124" s="3578"/>
      <c r="I124" s="3579"/>
      <c r="AA124" s="724"/>
    </row>
    <row r="125" spans="1:27" ht="18.75" customHeight="1">
      <c r="A125" s="3576" t="s">
        <v>1452</v>
      </c>
      <c r="B125" s="3576"/>
      <c r="C125" s="3576"/>
      <c r="D125" s="3582" t="e">
        <f>NUMBERSTRING(INT(D124*10000),2)&amp;"元整"</f>
        <v>#VALUE!</v>
      </c>
      <c r="E125" s="3584"/>
      <c r="F125" s="3584"/>
      <c r="G125" s="3584"/>
      <c r="H125" s="3584"/>
      <c r="I125" s="3583"/>
      <c r="AA125" s="724"/>
    </row>
    <row r="126" spans="1:27" ht="18.75" customHeight="1">
      <c r="A126" s="3588" t="str">
        <f>IF(项目基本情况!B9="房地产市场价值","",MID(E111,3,LEN(E111)-2))</f>
        <v>抵押净值</v>
      </c>
      <c r="B126" s="3588"/>
      <c r="C126" s="3588"/>
      <c r="D126" s="3577">
        <f ca="1">H111</f>
        <v>8403</v>
      </c>
      <c r="E126" s="3578"/>
      <c r="F126" s="3578"/>
      <c r="G126" s="3578"/>
      <c r="H126" s="3578"/>
      <c r="I126" s="3579"/>
      <c r="AA126" s="724"/>
    </row>
    <row r="127" spans="1:27" ht="18.75" customHeight="1">
      <c r="A127" s="3576" t="s">
        <v>1452</v>
      </c>
      <c r="B127" s="3576"/>
      <c r="C127" s="3576"/>
      <c r="D127" s="3582" t="str">
        <f ca="1">NUMBERSTRING(INT(D126*10000),2)&amp;"元整"</f>
        <v>捌仟肆佰零叁万元整</v>
      </c>
      <c r="E127" s="3584"/>
      <c r="F127" s="3584"/>
      <c r="G127" s="3584"/>
      <c r="H127" s="3584"/>
      <c r="I127" s="3583"/>
      <c r="AA127" s="724"/>
    </row>
    <row r="128" spans="1:27" ht="21.75" customHeight="1">
      <c r="A128" s="3585" t="s">
        <v>1453</v>
      </c>
      <c r="B128" s="3585"/>
      <c r="C128" s="3585"/>
      <c r="D128" s="3585"/>
      <c r="E128" s="3585"/>
      <c r="F128" s="3585"/>
      <c r="G128" s="3585"/>
      <c r="H128" s="3585"/>
      <c r="I128" s="3585"/>
      <c r="AA128" s="724"/>
    </row>
    <row r="129" spans="1:35" ht="21.75" customHeight="1">
      <c r="A129" s="1830" t="s">
        <v>1454</v>
      </c>
      <c r="B129" s="1831"/>
      <c r="C129" s="1832" t="s">
        <v>1455</v>
      </c>
      <c r="D129" s="1833"/>
      <c r="E129" s="1833"/>
      <c r="F129" s="1833"/>
      <c r="G129" s="1833"/>
      <c r="H129" s="1834"/>
      <c r="I129" s="1835"/>
      <c r="AA129" s="724"/>
    </row>
    <row r="130" spans="1:35" ht="21.75" customHeight="1">
      <c r="A130" s="1836">
        <v>1</v>
      </c>
      <c r="B130" s="1837"/>
      <c r="C130" s="1837"/>
      <c r="D130" s="1838"/>
      <c r="E130" s="1838"/>
      <c r="F130" s="1838"/>
      <c r="G130" s="1838"/>
      <c r="H130" s="1839"/>
      <c r="I130" s="1840"/>
      <c r="AA130" s="724"/>
    </row>
    <row r="131" spans="1:35" ht="21.75" customHeight="1">
      <c r="A131" s="1836">
        <v>2</v>
      </c>
      <c r="B131" s="1837"/>
      <c r="C131" s="1837"/>
      <c r="D131" s="1838"/>
      <c r="E131" s="1838"/>
      <c r="F131" s="1838"/>
      <c r="G131" s="1838"/>
      <c r="H131" s="1839"/>
      <c r="I131" s="1840"/>
      <c r="AA131" s="724"/>
    </row>
    <row r="132" spans="1:35" ht="21.75" customHeight="1">
      <c r="A132" s="1836">
        <v>3</v>
      </c>
      <c r="B132" s="1837"/>
      <c r="C132" s="1837"/>
      <c r="D132" s="1838"/>
      <c r="E132" s="1838"/>
      <c r="F132" s="1838"/>
      <c r="G132" s="1838"/>
      <c r="H132" s="1839"/>
      <c r="I132" s="1840"/>
      <c r="AA132" s="724"/>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4"/>
    </row>
    <row r="135" spans="1:35" ht="21.75" customHeight="1">
      <c r="A135" s="724"/>
      <c r="B135" s="724"/>
      <c r="C135" s="724"/>
      <c r="D135" s="724"/>
      <c r="E135" s="724"/>
      <c r="F135" s="1846" t="s">
        <v>1456</v>
      </c>
      <c r="G135" s="1847"/>
      <c r="H135" s="1847"/>
      <c r="I135" s="1848" t="s">
        <v>1457</v>
      </c>
    </row>
    <row r="136" spans="1:35" ht="21.75" customHeight="1">
      <c r="A136" s="724"/>
      <c r="B136" s="1849" t="s">
        <v>1458</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7"/>
      <c r="C138" s="1847"/>
      <c r="D138" s="1847"/>
      <c r="E138" s="1847"/>
      <c r="F138" s="1847"/>
      <c r="G138" s="1847"/>
      <c r="H138" s="1847"/>
      <c r="I138" s="1848" t="s">
        <v>1459</v>
      </c>
    </row>
    <row r="139" spans="1:35" ht="21.75" customHeight="1">
      <c r="A139" s="724"/>
      <c r="B139" s="1849" t="s">
        <v>1460</v>
      </c>
      <c r="C139" s="724"/>
      <c r="D139" s="724"/>
      <c r="E139" s="724"/>
      <c r="F139" s="724"/>
      <c r="G139" s="724"/>
      <c r="H139" s="724"/>
      <c r="I139" s="724"/>
    </row>
    <row r="140" spans="1:35" ht="21.75" customHeight="1">
      <c r="A140" s="724"/>
      <c r="B140" s="1849"/>
      <c r="C140" s="724"/>
      <c r="D140" s="724"/>
      <c r="E140" s="724"/>
      <c r="F140" s="724"/>
      <c r="G140" s="724"/>
      <c r="H140" s="724"/>
      <c r="I140" s="724"/>
    </row>
    <row r="141" spans="1:35" ht="21.75" customHeight="1">
      <c r="A141" s="724"/>
      <c r="B141" s="1847"/>
      <c r="C141" s="1847"/>
      <c r="D141" s="1847"/>
      <c r="E141" s="1847"/>
      <c r="F141" s="1847"/>
      <c r="G141" s="1847"/>
      <c r="H141" s="1847"/>
      <c r="I141" s="1848" t="s">
        <v>1459</v>
      </c>
    </row>
    <row r="142" spans="1:35" ht="21.75" customHeight="1">
      <c r="A142" s="724"/>
      <c r="B142" s="1849"/>
      <c r="C142" s="1850"/>
      <c r="D142" s="1851"/>
      <c r="E142" s="1851"/>
      <c r="F142" s="1740"/>
      <c r="G142" s="724"/>
      <c r="H142" s="724"/>
      <c r="I142" s="724"/>
    </row>
    <row r="143" spans="1:35" s="129" customFormat="1" ht="21.75" customHeight="1">
      <c r="A143" s="724"/>
      <c r="B143" s="1849"/>
      <c r="C143" s="1850"/>
      <c r="D143" s="1851"/>
      <c r="E143" s="1851"/>
      <c r="F143" s="1740"/>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1"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1"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1"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1"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1"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1"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1"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1"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1"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1"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1"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1"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1"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1"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1"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1"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1"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1"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1"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1"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1"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1"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1"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1"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1"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1"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1"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1"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1"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1"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1"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1"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1"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1"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1"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1"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1"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1"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1"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1"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1"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1"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1"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1"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1"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1"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1"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1"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1"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1"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1"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1"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1"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1"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1"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1"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1"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1"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1"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1"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1"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1"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1"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1"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1"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1"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1"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1"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1"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1"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1"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1"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1"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1"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1"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1"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1"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1"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1"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1"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1"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1"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1"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1"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1"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1"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1"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1"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1"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1"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1"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1"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1"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1"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1"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1"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1"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1"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1"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1"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1"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1"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1"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1"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C10:D13">
    <cfRule type="cellIs" dxfId="177" priority="8" stopIfTrue="1" operator="equal">
      <formula>15</formula>
    </cfRule>
  </conditionalFormatting>
  <conditionalFormatting sqref="D14:D16">
    <cfRule type="cellIs" dxfId="176" priority="6"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K49" sqref="K49"/>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1461</v>
      </c>
      <c r="B1" s="1469"/>
      <c r="C1" s="197"/>
      <c r="D1" s="197"/>
      <c r="E1" s="197"/>
      <c r="F1" s="197"/>
      <c r="G1" s="1125">
        <f>MATCH(B1,'数据-取费表'!A6:A16,0)+5</f>
        <v>7</v>
      </c>
    </row>
    <row r="2" spans="1:9" s="199" customFormat="1" ht="18" customHeight="1">
      <c r="A2" s="200" t="s">
        <v>1462</v>
      </c>
      <c r="B2" s="201">
        <f ca="1">IF(D2="——",C52,C52-E2)</f>
        <v>10579</v>
      </c>
      <c r="C2" s="198" t="s">
        <v>1463</v>
      </c>
      <c r="D2" s="1852" t="s">
        <v>43</v>
      </c>
      <c r="E2" s="1168" t="e">
        <f ca="1">SUMIF(INDIRECT("'"&amp;G2&amp;"'"&amp;"!A:A"),"承租人权益价值",INDIRECT("'"&amp;G2&amp;"'"&amp;"!c:c"))</f>
        <v>#REF!</v>
      </c>
      <c r="F2" s="1853" t="s">
        <v>1463</v>
      </c>
      <c r="G2" s="1854"/>
    </row>
    <row r="3" spans="1:9" s="199" customFormat="1" ht="18" customHeight="1" thickBot="1">
      <c r="A3" s="202" t="s">
        <v>1464</v>
      </c>
      <c r="B3" s="203">
        <f ca="1">ROUND(B2*10000/(IF(B1="",'数据-汇总表'!E3,INDIRECT("'数据-取费表'!k"&amp;$G$1))),0)</f>
        <v>9072</v>
      </c>
      <c r="C3" s="198" t="s">
        <v>1465</v>
      </c>
      <c r="D3" s="198"/>
      <c r="E3" s="198"/>
      <c r="F3" s="198"/>
      <c r="G3" s="198"/>
    </row>
    <row r="4" spans="1:9" s="207" customFormat="1" ht="15.75">
      <c r="A4" s="204" t="s">
        <v>1466</v>
      </c>
      <c r="B4" s="205"/>
      <c r="C4" s="205"/>
      <c r="D4" s="205"/>
      <c r="E4" s="205"/>
      <c r="F4" s="205"/>
      <c r="G4" s="206"/>
    </row>
    <row r="5" spans="1:9" s="213" customFormat="1" ht="13.5" customHeight="1">
      <c r="A5" s="254" t="s">
        <v>1467</v>
      </c>
      <c r="B5" s="209" t="s">
        <v>1468</v>
      </c>
      <c r="C5" s="210">
        <f>C6+C7+C8</f>
        <v>2790</v>
      </c>
      <c r="D5" s="210" t="s">
        <v>1469</v>
      </c>
      <c r="E5" s="211" t="s">
        <v>1470</v>
      </c>
      <c r="F5" s="211" t="s">
        <v>1471</v>
      </c>
      <c r="G5" s="212"/>
    </row>
    <row r="6" spans="1:9" s="213" customFormat="1" ht="13.5" customHeight="1">
      <c r="A6" s="777" t="s">
        <v>1472</v>
      </c>
      <c r="B6" s="214" t="s">
        <v>1473</v>
      </c>
      <c r="C6" s="215">
        <f>'土地比较法-住宅、综合'!F65</f>
        <v>2623</v>
      </c>
      <c r="D6" s="216"/>
      <c r="E6" s="217"/>
      <c r="F6" s="217"/>
      <c r="G6" s="218"/>
    </row>
    <row r="7" spans="1:9" s="213" customFormat="1" ht="13.5" customHeight="1">
      <c r="A7" s="777" t="s">
        <v>1474</v>
      </c>
      <c r="B7" s="214" t="s">
        <v>1475</v>
      </c>
      <c r="C7" s="219">
        <f>ROUND(C6*F7,0)</f>
        <v>80</v>
      </c>
      <c r="D7" s="219"/>
      <c r="E7" s="217"/>
      <c r="F7" s="220">
        <f>IF(项目基本情况!B8="出让",0,'数据-取费表'!B48+'数据-取费表'!B49)</f>
        <v>3.0499999999999999E-2</v>
      </c>
      <c r="G7" s="218"/>
    </row>
    <row r="8" spans="1:9" s="222" customFormat="1">
      <c r="A8" s="777" t="s">
        <v>1476</v>
      </c>
      <c r="B8" s="214" t="s">
        <v>1477</v>
      </c>
      <c r="C8" s="219">
        <f>IF(G8="已包含在土地购买价格中","0",IF(B1="",'数据-取费表'!B29,IF(G9="全部缴纳",C9+C10,H9)))</f>
        <v>87</v>
      </c>
      <c r="D8" s="221"/>
      <c r="E8" s="219"/>
      <c r="F8" s="220"/>
      <c r="G8" s="1855" t="s">
        <v>3418</v>
      </c>
    </row>
    <row r="9" spans="1:9" s="213" customFormat="1" ht="13.5" customHeight="1">
      <c r="A9" s="778" t="s">
        <v>355</v>
      </c>
      <c r="B9" s="223" t="s">
        <v>1478</v>
      </c>
      <c r="C9" s="224">
        <f ca="1">ROUND(D9*E9/10000,0)</f>
        <v>0</v>
      </c>
      <c r="D9" s="844">
        <f ca="1">IF(B1="",'数据-汇总表'!E5,IF(INDIRECT("'数据-取费表'!c"&amp;$G$1)="住宅",INDIRECT("'数据-取费表'!k"&amp;$G$1),0))</f>
        <v>0</v>
      </c>
      <c r="E9" s="224">
        <f>'数据-取费表'!B27</f>
        <v>75</v>
      </c>
      <c r="F9" s="220"/>
      <c r="G9" s="1856"/>
      <c r="H9" s="1136"/>
      <c r="I9" s="1857" t="s">
        <v>1479</v>
      </c>
    </row>
    <row r="10" spans="1:9" s="213" customFormat="1" ht="13.5" customHeight="1">
      <c r="A10" s="778" t="s">
        <v>356</v>
      </c>
      <c r="B10" s="223" t="s">
        <v>1480</v>
      </c>
      <c r="C10" s="224">
        <f ca="1">ROUND(D10*E10/10000,0)</f>
        <v>87</v>
      </c>
      <c r="D10" s="844">
        <f ca="1">IF(B1="",'数据-汇总表'!E6,IF(INDIRECT("'数据-取费表'!c"&amp;$G$1)="住宅",INDIRECT("'数据-取费表'!s"&amp;$G$1),INDIRECT("'数据-取费表'!k"&amp;$G$1)+INDIRECT("'数据-取费表'!s"&amp;$G$1)))</f>
        <v>11661.36</v>
      </c>
      <c r="E10" s="224">
        <f>'数据-取费表'!B28</f>
        <v>75</v>
      </c>
      <c r="F10" s="220"/>
      <c r="G10" s="225"/>
    </row>
    <row r="11" spans="1:9" s="213" customFormat="1" ht="13.5" hidden="1" customHeight="1">
      <c r="A11" s="226" t="s">
        <v>4</v>
      </c>
      <c r="B11" s="214" t="s">
        <v>1481</v>
      </c>
      <c r="C11" s="210"/>
      <c r="D11" s="846"/>
      <c r="E11" s="217"/>
      <c r="F11" s="217"/>
      <c r="G11" s="218"/>
    </row>
    <row r="12" spans="1:9" s="213" customFormat="1" ht="13.5" hidden="1" customHeight="1">
      <c r="A12" s="226" t="s">
        <v>5</v>
      </c>
      <c r="B12" s="214" t="s">
        <v>1482</v>
      </c>
      <c r="C12" s="210">
        <v>0</v>
      </c>
      <c r="D12" s="846"/>
      <c r="E12" s="227"/>
      <c r="F12" s="220">
        <v>3.0499999999999999E-2</v>
      </c>
      <c r="G12" s="218"/>
    </row>
    <row r="13" spans="1:9" s="213" customFormat="1" ht="13.5" hidden="1" customHeight="1">
      <c r="A13" s="226" t="s">
        <v>6</v>
      </c>
      <c r="B13" s="214" t="s">
        <v>1483</v>
      </c>
      <c r="C13" s="210"/>
      <c r="D13" s="846"/>
      <c r="E13" s="217"/>
      <c r="F13" s="217"/>
      <c r="G13" s="218"/>
    </row>
    <row r="14" spans="1:9" s="213" customFormat="1" ht="13.5" hidden="1" customHeight="1">
      <c r="A14" s="226" t="s">
        <v>7</v>
      </c>
      <c r="B14" s="214" t="s">
        <v>1484</v>
      </c>
      <c r="C14" s="210"/>
      <c r="D14" s="846"/>
      <c r="E14" s="217"/>
      <c r="F14" s="217"/>
      <c r="G14" s="218" t="s">
        <v>1485</v>
      </c>
    </row>
    <row r="15" spans="1:9" s="213" customFormat="1" ht="13.5" hidden="1" customHeight="1">
      <c r="A15" s="226" t="s">
        <v>8</v>
      </c>
      <c r="B15" s="214" t="s">
        <v>1486</v>
      </c>
      <c r="C15" s="219"/>
      <c r="D15" s="846"/>
      <c r="E15" s="217"/>
      <c r="F15" s="217"/>
      <c r="G15" s="218" t="s">
        <v>1487</v>
      </c>
    </row>
    <row r="16" spans="1:9" s="213" customFormat="1" ht="13.5" hidden="1" customHeight="1">
      <c r="A16" s="226" t="s">
        <v>9</v>
      </c>
      <c r="B16" s="214" t="s">
        <v>1484</v>
      </c>
      <c r="C16" s="219"/>
      <c r="D16" s="846"/>
      <c r="E16" s="217"/>
      <c r="F16" s="217"/>
      <c r="G16" s="218"/>
    </row>
    <row r="17" spans="1:7" s="213" customFormat="1" ht="13.5" hidden="1" customHeight="1">
      <c r="A17" s="226" t="s">
        <v>10</v>
      </c>
      <c r="B17" s="214" t="s">
        <v>1488</v>
      </c>
      <c r="C17" s="228"/>
      <c r="D17" s="847"/>
      <c r="E17" s="228"/>
      <c r="F17" s="228"/>
      <c r="G17" s="218" t="s">
        <v>1487</v>
      </c>
    </row>
    <row r="18" spans="1:7" s="213" customFormat="1" ht="13.5" hidden="1" customHeight="1">
      <c r="A18" s="226" t="s">
        <v>11</v>
      </c>
      <c r="B18" s="214" t="s">
        <v>1489</v>
      </c>
      <c r="C18" s="219">
        <v>0</v>
      </c>
      <c r="D18" s="846"/>
      <c r="E18" s="217"/>
      <c r="F18" s="220">
        <v>3.0499999999999999E-2</v>
      </c>
      <c r="G18" s="218" t="s">
        <v>1490</v>
      </c>
    </row>
    <row r="19" spans="1:7" s="222" customFormat="1" ht="13.5" customHeight="1">
      <c r="A19" s="254" t="s">
        <v>1491</v>
      </c>
      <c r="B19" s="209" t="s">
        <v>1492</v>
      </c>
      <c r="C19" s="210" t="str">
        <f>IF(G19="已包含在土地取得成本中","0",ROUND(D19*E19/10000,0))</f>
        <v>0</v>
      </c>
      <c r="D19" s="848">
        <f ca="1">D9+D10</f>
        <v>11661.36</v>
      </c>
      <c r="E19" s="210">
        <f>'数据-取费表'!B31</f>
        <v>200</v>
      </c>
      <c r="F19" s="230"/>
      <c r="G19" s="1855" t="s">
        <v>3410</v>
      </c>
    </row>
    <row r="20" spans="1:7" s="213" customFormat="1" ht="13.5" customHeight="1">
      <c r="A20" s="254" t="s">
        <v>1493</v>
      </c>
      <c r="B20" s="209" t="s">
        <v>1494</v>
      </c>
      <c r="C20" s="231">
        <f>ROUND((C5+C19)*F20,0)</f>
        <v>56</v>
      </c>
      <c r="D20" s="231"/>
      <c r="E20" s="231"/>
      <c r="F20" s="232">
        <f>'数据-取费表'!B37</f>
        <v>0.02</v>
      </c>
      <c r="G20" s="233" t="s">
        <v>1495</v>
      </c>
    </row>
    <row r="21" spans="1:7" s="213" customFormat="1" ht="13.5" customHeight="1">
      <c r="A21" s="254" t="s">
        <v>1496</v>
      </c>
      <c r="B21" s="209" t="s">
        <v>1497</v>
      </c>
      <c r="C21" s="234">
        <f>F21</f>
        <v>0.02</v>
      </c>
      <c r="D21" s="235" t="s">
        <v>1498</v>
      </c>
      <c r="E21" s="231"/>
      <c r="F21" s="232">
        <f>'数据-取费表'!B38</f>
        <v>0.02</v>
      </c>
      <c r="G21" s="233" t="s">
        <v>1499</v>
      </c>
    </row>
    <row r="22" spans="1:7" s="213" customFormat="1" ht="13.5" customHeight="1">
      <c r="A22" s="254" t="s">
        <v>1500</v>
      </c>
      <c r="B22" s="209" t="s">
        <v>1501</v>
      </c>
      <c r="C22" s="1103">
        <f ca="1">ROUND(SUM(C23:C25),0)</f>
        <v>238</v>
      </c>
      <c r="D22" s="234">
        <f ca="1">C26</f>
        <v>8.0000000000000004E-4</v>
      </c>
      <c r="E22" s="235" t="s">
        <v>1498</v>
      </c>
      <c r="F22" s="236">
        <f ca="1">'数据-取费表'!B40</f>
        <v>4.1499999999999995E-2</v>
      </c>
      <c r="G22" s="233" t="str">
        <f>IF('数据-取费表'!B22&lt;=1,"单利计息","复利计息")</f>
        <v>复利计息</v>
      </c>
    </row>
    <row r="23" spans="1:7" s="213" customFormat="1" ht="13.5" customHeight="1">
      <c r="A23" s="779" t="s">
        <v>1502</v>
      </c>
      <c r="B23" s="214" t="s">
        <v>1503</v>
      </c>
      <c r="C23" s="1104">
        <f ca="1">ROUND(IF('数据-取费表'!B22&lt;=1,C5*F22*'数据-取费表'!B23,C5*(POWER((1+F22),'数据-取费表'!B23)-1)),0)</f>
        <v>236</v>
      </c>
      <c r="D23" s="237"/>
      <c r="E23" s="237"/>
      <c r="F23" s="238"/>
      <c r="G23" s="239" t="s">
        <v>1504</v>
      </c>
    </row>
    <row r="24" spans="1:7" s="213" customFormat="1" ht="13.5" customHeight="1">
      <c r="A24" s="779" t="s">
        <v>1505</v>
      </c>
      <c r="B24" s="214" t="s">
        <v>1506</v>
      </c>
      <c r="C24" s="1104">
        <f ca="1">ROUND(IF('数据-取费表'!B22&lt;=1,C19*F22*('数据-取费表'!B19/2+'数据-取费表'!B21),C19*(POWER((1+F22),('数据-取费表'!B19/2+'数据-取费表'!B21))-1)),0)</f>
        <v>0</v>
      </c>
      <c r="D24" s="237"/>
      <c r="E24" s="237"/>
      <c r="F24" s="238"/>
      <c r="G24" s="239" t="s">
        <v>1507</v>
      </c>
    </row>
    <row r="25" spans="1:7" s="213" customFormat="1" ht="24">
      <c r="A25" s="779" t="s">
        <v>1508</v>
      </c>
      <c r="B25" s="214" t="s">
        <v>1509</v>
      </c>
      <c r="C25" s="1104">
        <f ca="1">ROUND(IF('数据-取费表'!B22&lt;=1,C20*F22*'数据-取费表'!B23/2,C20*(POWER((1+F22),'数据-取费表'!B23/2)-1)),0)</f>
        <v>2</v>
      </c>
      <c r="D25" s="237"/>
      <c r="E25" s="240"/>
      <c r="F25" s="238"/>
      <c r="G25" s="241" t="s">
        <v>1510</v>
      </c>
    </row>
    <row r="26" spans="1:7" s="213" customFormat="1">
      <c r="A26" s="779" t="s">
        <v>350</v>
      </c>
      <c r="B26" s="214" t="s">
        <v>1511</v>
      </c>
      <c r="C26" s="237">
        <f ca="1">ROUND(IF('数据-取费表'!B22&lt;=1,F21*F22*'数据-取费表'!B23/2,F21*(POWER((1+F22),'数据-取费表'!B23/2)-1)),4)</f>
        <v>8.0000000000000004E-4</v>
      </c>
      <c r="D26" s="237"/>
      <c r="E26" s="240"/>
      <c r="F26" s="238"/>
      <c r="G26" s="242"/>
    </row>
    <row r="27" spans="1:7" s="213" customFormat="1" ht="24.75">
      <c r="A27" s="254" t="s">
        <v>1512</v>
      </c>
      <c r="B27" s="243" t="s">
        <v>1513</v>
      </c>
      <c r="C27" s="244">
        <f ca="1">C28</f>
        <v>427</v>
      </c>
      <c r="D27" s="234">
        <f ca="1">C29</f>
        <v>3.0000000000000001E-3</v>
      </c>
      <c r="E27" s="235" t="s">
        <v>1514</v>
      </c>
      <c r="F27" s="245">
        <f ca="1">IF(B1="",'数据-取费表'!Q16,INDIRECT("'数据-取费表'!q"&amp;$G$1))</f>
        <v>0.15</v>
      </c>
      <c r="G27" s="246" t="s">
        <v>1515</v>
      </c>
    </row>
    <row r="28" spans="1:7" s="213" customFormat="1" ht="13.5" customHeight="1">
      <c r="A28" s="779" t="s">
        <v>346</v>
      </c>
      <c r="B28" s="247" t="s">
        <v>1516</v>
      </c>
      <c r="C28" s="248">
        <f ca="1">ROUND((C5+C19+C20)*F27*'数据-取费表'!B21/'数据-取费表'!B20,0)</f>
        <v>427</v>
      </c>
      <c r="D28" s="234"/>
      <c r="E28" s="235"/>
      <c r="F28" s="245"/>
      <c r="G28" s="246"/>
    </row>
    <row r="29" spans="1:7" s="213" customFormat="1" ht="13.5" customHeight="1">
      <c r="A29" s="779" t="s">
        <v>347</v>
      </c>
      <c r="B29" s="247" t="s">
        <v>1517</v>
      </c>
      <c r="C29" s="237">
        <f ca="1">ROUND(C21*F27*'数据-取费表'!B21/'数据-取费表'!B20,4)</f>
        <v>3.0000000000000001E-3</v>
      </c>
      <c r="D29" s="234"/>
      <c r="E29" s="235"/>
      <c r="F29" s="245"/>
      <c r="G29" s="246"/>
    </row>
    <row r="30" spans="1:7" s="213" customFormat="1" ht="13.5" customHeight="1">
      <c r="A30" s="254" t="s">
        <v>1518</v>
      </c>
      <c r="B30" s="209" t="s">
        <v>1519</v>
      </c>
      <c r="C30" s="234">
        <f>ROUND(F30/(1+'数据-取费表'!C42),4)</f>
        <v>5.33E-2</v>
      </c>
      <c r="D30" s="235" t="s">
        <v>1514</v>
      </c>
      <c r="E30" s="240"/>
      <c r="F30" s="236">
        <f>'数据-取费表'!B41</f>
        <v>5.6000000000000001E-2</v>
      </c>
      <c r="G30" s="233" t="s">
        <v>1520</v>
      </c>
    </row>
    <row r="31" spans="1:7" ht="16.5" customHeight="1">
      <c r="A31" s="208">
        <v>1</v>
      </c>
      <c r="B31" s="209" t="s">
        <v>1521</v>
      </c>
      <c r="C31" s="210">
        <f ca="1">ROUND((C5+C19+C20+C22+C27)/(1-C21-D22-D27-C30),0)</f>
        <v>3804</v>
      </c>
      <c r="D31" s="229"/>
      <c r="E31" s="210"/>
      <c r="F31" s="249"/>
      <c r="G31" s="233" t="s">
        <v>1522</v>
      </c>
    </row>
    <row r="32" spans="1:7" s="207" customFormat="1" ht="15.75">
      <c r="A32" s="251" t="s">
        <v>1523</v>
      </c>
      <c r="B32" s="252"/>
      <c r="C32" s="252"/>
      <c r="D32" s="252"/>
      <c r="E32" s="252"/>
      <c r="F32" s="252"/>
      <c r="G32" s="253"/>
    </row>
    <row r="33" spans="1:7" s="213" customFormat="1" ht="13.5" customHeight="1">
      <c r="A33" s="254" t="s">
        <v>337</v>
      </c>
      <c r="B33" s="209" t="s">
        <v>1524</v>
      </c>
      <c r="C33" s="255">
        <f ca="1">SUM(C34:C38)</f>
        <v>5717</v>
      </c>
      <c r="D33" s="231"/>
      <c r="E33" s="211"/>
      <c r="F33" s="240"/>
      <c r="G33" s="233"/>
    </row>
    <row r="34" spans="1:7" s="257" customFormat="1" ht="13.5" customHeight="1">
      <c r="A34" s="779" t="s">
        <v>346</v>
      </c>
      <c r="B34" s="214" t="s">
        <v>1525</v>
      </c>
      <c r="C34" s="219">
        <f ca="1">IF(B1="",IF(F34=100%,'数据-取费表'!M16,'数据-取费表'!O16),IF(F34=100%,INDIRECT("'数据-取费表'!m"&amp;$G$1)+INDIRECT("'数据-取费表'!t"&amp;$G$1),INDIRECT("'数据-取费表'!o"&amp;$G$1)+INDIRECT("'数据-取费表'!aq"&amp;$G$1)))</f>
        <v>5248</v>
      </c>
      <c r="D34" s="216"/>
      <c r="E34" s="219"/>
      <c r="F34" s="256">
        <f ca="1">IF('数据-取费表'!B24=0,1,IF(B1="",'数据-取费表'!N16,INDIRECT("'数据-取费表'!n"&amp;$G$1)))</f>
        <v>1</v>
      </c>
      <c r="G34" s="218" t="s">
        <v>1526</v>
      </c>
    </row>
    <row r="35" spans="1:7" ht="13.5" customHeight="1">
      <c r="A35" s="779" t="s">
        <v>351</v>
      </c>
      <c r="B35" s="214" t="s">
        <v>1527</v>
      </c>
      <c r="C35" s="219">
        <f ca="1">ROUND(C34*F35,0)</f>
        <v>157</v>
      </c>
      <c r="D35" s="219"/>
      <c r="E35" s="219"/>
      <c r="F35" s="258">
        <f>'数据-取费表'!B33</f>
        <v>0.03</v>
      </c>
      <c r="G35" s="218" t="s">
        <v>1528</v>
      </c>
    </row>
    <row r="36" spans="1:7" ht="24">
      <c r="A36" s="779" t="s">
        <v>352</v>
      </c>
      <c r="B36" s="214" t="s">
        <v>1529</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1530</v>
      </c>
    </row>
    <row r="37" spans="1:7" s="257" customFormat="1" ht="13.5" customHeight="1">
      <c r="A37" s="779" t="s">
        <v>353</v>
      </c>
      <c r="B37" s="214" t="s">
        <v>1531</v>
      </c>
      <c r="C37" s="248">
        <f ca="1">ROUND(E37*D37*F34/10000,0)</f>
        <v>233</v>
      </c>
      <c r="D37" s="216">
        <f ca="1">D19</f>
        <v>11661.36</v>
      </c>
      <c r="E37" s="248">
        <f>'数据-取费表'!B35</f>
        <v>200</v>
      </c>
      <c r="F37" s="258"/>
      <c r="G37" s="260" t="s">
        <v>1532</v>
      </c>
    </row>
    <row r="38" spans="1:7" ht="13.5" customHeight="1">
      <c r="A38" s="779" t="s">
        <v>354</v>
      </c>
      <c r="B38" s="214" t="s">
        <v>1533</v>
      </c>
      <c r="C38" s="219">
        <f ca="1">ROUND(C34*F38,0)</f>
        <v>79</v>
      </c>
      <c r="D38" s="219"/>
      <c r="E38" s="219"/>
      <c r="F38" s="258">
        <f>'数据-取费表'!B36</f>
        <v>1.4999999999999999E-2</v>
      </c>
      <c r="G38" s="218" t="s">
        <v>1528</v>
      </c>
    </row>
    <row r="39" spans="1:7" s="213" customFormat="1" ht="13.5" customHeight="1">
      <c r="A39" s="254" t="s">
        <v>1534</v>
      </c>
      <c r="B39" s="209" t="s">
        <v>1535</v>
      </c>
      <c r="C39" s="231">
        <f ca="1">ROUND(C33*F20,0)</f>
        <v>114</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242</v>
      </c>
      <c r="D41" s="234">
        <f ca="1">C44</f>
        <v>8.0000000000000004E-4</v>
      </c>
      <c r="E41" s="235" t="s">
        <v>1539</v>
      </c>
      <c r="F41" s="236">
        <f ca="1">F22</f>
        <v>4.1499999999999995E-2</v>
      </c>
      <c r="G41" s="233" t="str">
        <f>IF('数据-取费表'!B22&lt;=1,"单利计息","复利计息")</f>
        <v>复利计息</v>
      </c>
    </row>
    <row r="42" spans="1:7" ht="13.5" customHeight="1">
      <c r="A42" s="779" t="s">
        <v>346</v>
      </c>
      <c r="B42" s="214" t="s">
        <v>1543</v>
      </c>
      <c r="C42" s="237">
        <f ca="1">ROUND(IF('数据-取费表'!B22&lt;=1,C33*F22*'数据-取费表'!B21/2,C33*(POWER((1+F22),'数据-取费表'!B21/2)-1)),0)</f>
        <v>237</v>
      </c>
      <c r="D42" s="237"/>
      <c r="E42" s="237"/>
      <c r="F42" s="238"/>
      <c r="G42" s="3655" t="s">
        <v>1544</v>
      </c>
    </row>
    <row r="43" spans="1:7" ht="13.5" customHeight="1">
      <c r="A43" s="779" t="s">
        <v>347</v>
      </c>
      <c r="B43" s="214" t="s">
        <v>1545</v>
      </c>
      <c r="C43" s="237">
        <f ca="1">ROUND(IF('数据-取费表'!B22&lt;=1,C39*F22*'数据-取费表'!B21/2,C39*(POWER((1+F22),'数据-取费表'!B21/2)-1)),0)</f>
        <v>5</v>
      </c>
      <c r="D43" s="237"/>
      <c r="E43" s="237"/>
      <c r="F43" s="238"/>
      <c r="G43" s="3656"/>
    </row>
    <row r="44" spans="1:7" ht="13.5" customHeight="1">
      <c r="A44" s="779" t="s">
        <v>348</v>
      </c>
      <c r="B44" s="214" t="s">
        <v>1546</v>
      </c>
      <c r="C44" s="237">
        <f ca="1">ROUND(IF('数据-取费表'!B22&lt;=1,C40*F22*'数据-取费表'!B21/2,C40*(POWER((1+F22),'数据-取费表'!B21/2)-1)),4)</f>
        <v>8.0000000000000004E-4</v>
      </c>
      <c r="D44" s="237"/>
      <c r="E44" s="237"/>
      <c r="F44" s="238"/>
      <c r="G44" s="3657"/>
    </row>
    <row r="45" spans="1:7" s="213" customFormat="1" ht="13.5" customHeight="1">
      <c r="A45" s="254" t="s">
        <v>1547</v>
      </c>
      <c r="B45" s="243" t="s">
        <v>1513</v>
      </c>
      <c r="C45" s="244">
        <f ca="1">C46</f>
        <v>875</v>
      </c>
      <c r="D45" s="234">
        <f ca="1">C47</f>
        <v>3.0000000000000001E-3</v>
      </c>
      <c r="E45" s="235" t="s">
        <v>1539</v>
      </c>
      <c r="F45" s="245">
        <f ca="1">F27</f>
        <v>0.15</v>
      </c>
      <c r="G45" s="246" t="s">
        <v>1548</v>
      </c>
    </row>
    <row r="46" spans="1:7" s="213" customFormat="1" ht="13.5" customHeight="1">
      <c r="A46" s="779" t="s">
        <v>346</v>
      </c>
      <c r="B46" s="247" t="s">
        <v>1549</v>
      </c>
      <c r="C46" s="248">
        <f ca="1">ROUND((C33+C39)*F27,0)</f>
        <v>875</v>
      </c>
      <c r="D46" s="262"/>
      <c r="E46" s="235"/>
      <c r="F46" s="245"/>
      <c r="G46" s="246"/>
    </row>
    <row r="47" spans="1:7" s="213" customFormat="1" ht="13.5" customHeight="1">
      <c r="A47" s="779" t="s">
        <v>347</v>
      </c>
      <c r="B47" s="247" t="s">
        <v>1550</v>
      </c>
      <c r="C47" s="237">
        <f ca="1">ROUND(C40*F27,4)</f>
        <v>3.0000000000000001E-3</v>
      </c>
      <c r="D47" s="262"/>
      <c r="E47" s="235"/>
      <c r="F47" s="245"/>
      <c r="G47" s="246"/>
    </row>
    <row r="48" spans="1:7" s="213" customFormat="1" ht="13.5" customHeight="1">
      <c r="A48" s="254" t="s">
        <v>1512</v>
      </c>
      <c r="B48" s="209" t="s">
        <v>1551</v>
      </c>
      <c r="C48" s="1326">
        <f>ROUND(F30/(1+'数据-取费表'!C42),4)</f>
        <v>5.33E-2</v>
      </c>
      <c r="D48" s="235" t="s">
        <v>1539</v>
      </c>
      <c r="E48" s="231"/>
      <c r="F48" s="236">
        <f>F30</f>
        <v>5.6000000000000001E-2</v>
      </c>
      <c r="G48" s="233" t="s">
        <v>1552</v>
      </c>
    </row>
    <row r="49" spans="1:7" ht="16.5" customHeight="1">
      <c r="A49" s="254" t="s">
        <v>1518</v>
      </c>
      <c r="B49" s="209" t="s">
        <v>1553</v>
      </c>
      <c r="C49" s="231">
        <f ca="1">ROUND((C33+C39+C41+C45)/(1-C40-D41-D45-C48),0)</f>
        <v>7528</v>
      </c>
      <c r="D49" s="231"/>
      <c r="E49" s="231"/>
      <c r="F49" s="263"/>
      <c r="G49" s="233" t="s">
        <v>1554</v>
      </c>
    </row>
    <row r="50" spans="1:7" s="257" customFormat="1" ht="24">
      <c r="A50" s="254" t="s">
        <v>1555</v>
      </c>
      <c r="B50" s="209" t="s">
        <v>1556</v>
      </c>
      <c r="C50" s="231"/>
      <c r="D50" s="231"/>
      <c r="E50" s="231"/>
      <c r="F50" s="263">
        <f>IF('数据-取费表'!B24=0,'数据-取费表'!N16,1)</f>
        <v>0.9</v>
      </c>
      <c r="G50" s="246" t="s">
        <v>1557</v>
      </c>
    </row>
    <row r="51" spans="1:7" ht="16.5" customHeight="1">
      <c r="A51" s="254" t="s">
        <v>1558</v>
      </c>
      <c r="B51" s="209" t="s">
        <v>1559</v>
      </c>
      <c r="C51" s="231">
        <f ca="1">ROUND(C49*F50,0)</f>
        <v>6775</v>
      </c>
      <c r="D51" s="231"/>
      <c r="E51" s="231"/>
      <c r="F51" s="263"/>
      <c r="G51" s="233" t="s">
        <v>1560</v>
      </c>
    </row>
    <row r="52" spans="1:7" s="207" customFormat="1" ht="16.5" thickBot="1">
      <c r="A52" s="264" t="s">
        <v>1561</v>
      </c>
      <c r="B52" s="265"/>
      <c r="C52" s="266">
        <f ca="1">C31+C51</f>
        <v>10579</v>
      </c>
      <c r="D52" s="265"/>
      <c r="E52" s="265"/>
      <c r="F52" s="265"/>
      <c r="G52" s="267"/>
    </row>
    <row r="55" spans="1:7" ht="15">
      <c r="B55" s="269" t="s">
        <v>1562</v>
      </c>
      <c r="C55" s="270"/>
    </row>
    <row r="56" spans="1:7">
      <c r="B56" s="272" t="s">
        <v>802</v>
      </c>
      <c r="C56" s="274">
        <f ca="1">1-C57</f>
        <v>0.36</v>
      </c>
    </row>
    <row r="57" spans="1:7">
      <c r="B57" s="272" t="s">
        <v>803</v>
      </c>
      <c r="C57" s="273">
        <f ca="1">ROUND(C51/C52,3)</f>
        <v>0.64</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L61" sqref="L6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1461</v>
      </c>
      <c r="B1" s="1469"/>
      <c r="C1" s="1858" t="s">
        <v>1563</v>
      </c>
      <c r="D1" s="197"/>
      <c r="E1" s="197"/>
      <c r="F1" s="197"/>
      <c r="G1" s="1125">
        <f>MATCH(B1,'数据-取费表'!A6:A16,0)+5</f>
        <v>7</v>
      </c>
      <c r="H1" s="1060" t="str">
        <f>IF(ISERROR(FIND("住宅",B1)),"非住宅","住宅")</f>
        <v>非住宅</v>
      </c>
    </row>
    <row r="2" spans="1:8" s="199" customFormat="1" ht="18" customHeight="1">
      <c r="A2" s="200" t="s">
        <v>1462</v>
      </c>
      <c r="B2" s="3425">
        <f ca="1">ROUND(IF(D2="——",C52/10000,C52/10000-E2),4)</f>
        <v>7212.9367000000002</v>
      </c>
      <c r="C2" s="198" t="s">
        <v>1463</v>
      </c>
      <c r="D2" s="1852" t="s">
        <v>43</v>
      </c>
      <c r="E2" s="1168" t="e">
        <f ca="1">SUMIF(INDIRECT("'"&amp;G2&amp;"'"&amp;"!A:A"),"承租人权益价值",INDIRECT("'"&amp;G2&amp;"'"&amp;"!c:c"))</f>
        <v>#REF!</v>
      </c>
      <c r="F2" s="1853" t="s">
        <v>1463</v>
      </c>
      <c r="G2" s="1854"/>
    </row>
    <row r="3" spans="1:8" s="199" customFormat="1" ht="18" customHeight="1" thickBot="1">
      <c r="A3" s="202" t="s">
        <v>1464</v>
      </c>
      <c r="B3" s="203">
        <f ca="1">ROUND(B2*10000/(IF(B1="",'数据-汇总表'!E3,INDIRECT("'数据-取费表'!k"&amp;$G$1))),0)</f>
        <v>6185</v>
      </c>
      <c r="C3" s="198" t="s">
        <v>1465</v>
      </c>
      <c r="D3" s="198"/>
      <c r="E3" s="198"/>
      <c r="F3" s="198"/>
      <c r="G3" s="198"/>
    </row>
    <row r="4" spans="1:8" s="207" customFormat="1" ht="15.75">
      <c r="A4" s="204" t="s">
        <v>1466</v>
      </c>
      <c r="B4" s="205"/>
      <c r="C4" s="205"/>
      <c r="D4" s="205"/>
      <c r="E4" s="205"/>
      <c r="F4" s="205"/>
      <c r="G4" s="206"/>
    </row>
    <row r="5" spans="1:8" s="213" customFormat="1" ht="13.5" customHeight="1">
      <c r="A5" s="254" t="s">
        <v>1467</v>
      </c>
      <c r="B5" s="209" t="s">
        <v>1468</v>
      </c>
      <c r="C5" s="210">
        <f ca="1">C6+C7+C8</f>
        <v>874602</v>
      </c>
      <c r="D5" s="210" t="s">
        <v>1469</v>
      </c>
      <c r="E5" s="211" t="s">
        <v>1470</v>
      </c>
      <c r="F5" s="211" t="s">
        <v>1471</v>
      </c>
      <c r="G5" s="212"/>
    </row>
    <row r="6" spans="1:8" s="213" customFormat="1" ht="13.5" customHeight="1">
      <c r="A6" s="777" t="s">
        <v>1472</v>
      </c>
      <c r="B6" s="214" t="s">
        <v>1473</v>
      </c>
      <c r="C6" s="215"/>
      <c r="D6" s="216"/>
      <c r="E6" s="217"/>
      <c r="F6" s="217"/>
      <c r="G6" s="218"/>
    </row>
    <row r="7" spans="1:8" s="213" customFormat="1" ht="13.5" customHeight="1">
      <c r="A7" s="777" t="s">
        <v>1474</v>
      </c>
      <c r="B7" s="214" t="s">
        <v>1475</v>
      </c>
      <c r="C7" s="219">
        <f>ROUND(C6*F7,0)</f>
        <v>0</v>
      </c>
      <c r="D7" s="219"/>
      <c r="E7" s="217"/>
      <c r="F7" s="220">
        <f>IF(项目基本情况!B8="出让",0,'数据-取费表'!B48+'数据-取费表'!B49)</f>
        <v>3.0499999999999999E-2</v>
      </c>
      <c r="G7" s="218"/>
    </row>
    <row r="8" spans="1:8" s="222" customFormat="1">
      <c r="A8" s="777" t="s">
        <v>1476</v>
      </c>
      <c r="B8" s="214" t="s">
        <v>1477</v>
      </c>
      <c r="C8" s="219">
        <f ca="1">IF(G8="已包含在土地购买价格中",0,C9+C10)</f>
        <v>874602</v>
      </c>
      <c r="D8" s="221"/>
      <c r="E8" s="219"/>
      <c r="F8" s="220"/>
      <c r="G8" s="1855"/>
    </row>
    <row r="9" spans="1:8" s="213" customFormat="1" ht="13.5" customHeight="1">
      <c r="A9" s="778" t="s">
        <v>355</v>
      </c>
      <c r="B9" s="223" t="s">
        <v>1478</v>
      </c>
      <c r="C9" s="224">
        <f ca="1">ROUND(D9*E9,0)</f>
        <v>0</v>
      </c>
      <c r="D9" s="844">
        <f ca="1">IF(B1="",'数据-汇总表'!E5,IF(INDIRECT("'数据-取费表'!c"&amp;$G$1)="住宅",INDIRECT("'数据-取费表'!k"&amp;$G$1),0))</f>
        <v>0</v>
      </c>
      <c r="E9" s="224">
        <f>'数据-取费表'!B27</f>
        <v>75</v>
      </c>
      <c r="F9" s="220"/>
      <c r="G9" s="225"/>
    </row>
    <row r="10" spans="1:8" s="213" customFormat="1" ht="13.5" customHeight="1">
      <c r="A10" s="778" t="s">
        <v>356</v>
      </c>
      <c r="B10" s="223" t="s">
        <v>1480</v>
      </c>
      <c r="C10" s="224">
        <f ca="1">ROUND(D10*E10,0)</f>
        <v>874602</v>
      </c>
      <c r="D10" s="844">
        <f ca="1">IF(B1="",'数据-汇总表'!E6,IF(INDIRECT("'数据-取费表'!c"&amp;$G$1)="住宅",INDIRECT("'数据-取费表'!s"&amp;$G$1),INDIRECT("'数据-取费表'!k"&amp;$G$1)+INDIRECT("'数据-取费表'!s"&amp;$G$1)))</f>
        <v>11661.36</v>
      </c>
      <c r="E10" s="224">
        <f>'数据-取费表'!B28</f>
        <v>75</v>
      </c>
      <c r="F10" s="220"/>
      <c r="G10" s="225"/>
    </row>
    <row r="11" spans="1:8" s="213" customFormat="1" ht="13.5" hidden="1" customHeight="1">
      <c r="A11" s="226" t="s">
        <v>4</v>
      </c>
      <c r="B11" s="214" t="s">
        <v>1481</v>
      </c>
      <c r="C11" s="210"/>
      <c r="D11" s="846"/>
      <c r="E11" s="217"/>
      <c r="F11" s="217"/>
      <c r="G11" s="218"/>
    </row>
    <row r="12" spans="1:8" s="213" customFormat="1" ht="13.5" hidden="1" customHeight="1">
      <c r="A12" s="226" t="s">
        <v>5</v>
      </c>
      <c r="B12" s="214" t="s">
        <v>1564</v>
      </c>
      <c r="C12" s="210">
        <v>0</v>
      </c>
      <c r="D12" s="846"/>
      <c r="E12" s="227"/>
      <c r="F12" s="220">
        <v>3.0499999999999999E-2</v>
      </c>
      <c r="G12" s="218"/>
    </row>
    <row r="13" spans="1:8" s="213" customFormat="1" ht="13.5" hidden="1" customHeight="1">
      <c r="A13" s="226" t="s">
        <v>6</v>
      </c>
      <c r="B13" s="214" t="s">
        <v>1565</v>
      </c>
      <c r="C13" s="210"/>
      <c r="D13" s="846"/>
      <c r="E13" s="217"/>
      <c r="F13" s="217"/>
      <c r="G13" s="218"/>
    </row>
    <row r="14" spans="1:8" s="213" customFormat="1" ht="13.5" hidden="1" customHeight="1">
      <c r="A14" s="226" t="s">
        <v>7</v>
      </c>
      <c r="B14" s="214" t="s">
        <v>1477</v>
      </c>
      <c r="C14" s="210"/>
      <c r="D14" s="846"/>
      <c r="E14" s="217"/>
      <c r="F14" s="217"/>
      <c r="G14" s="218" t="s">
        <v>1566</v>
      </c>
    </row>
    <row r="15" spans="1:8" s="213" customFormat="1" ht="13.5" hidden="1" customHeight="1">
      <c r="A15" s="226" t="s">
        <v>8</v>
      </c>
      <c r="B15" s="214" t="s">
        <v>1567</v>
      </c>
      <c r="C15" s="219"/>
      <c r="D15" s="846"/>
      <c r="E15" s="217"/>
      <c r="F15" s="217"/>
      <c r="G15" s="218" t="s">
        <v>1568</v>
      </c>
    </row>
    <row r="16" spans="1:8" s="213" customFormat="1" ht="13.5" hidden="1" customHeight="1">
      <c r="A16" s="226" t="s">
        <v>9</v>
      </c>
      <c r="B16" s="214" t="s">
        <v>1477</v>
      </c>
      <c r="C16" s="219"/>
      <c r="D16" s="846"/>
      <c r="E16" s="217"/>
      <c r="F16" s="217"/>
      <c r="G16" s="218"/>
    </row>
    <row r="17" spans="1:7" s="213" customFormat="1" ht="13.5" hidden="1" customHeight="1">
      <c r="A17" s="226" t="s">
        <v>10</v>
      </c>
      <c r="B17" s="214" t="s">
        <v>1569</v>
      </c>
      <c r="C17" s="228"/>
      <c r="D17" s="847"/>
      <c r="E17" s="228"/>
      <c r="F17" s="228"/>
      <c r="G17" s="218" t="s">
        <v>1568</v>
      </c>
    </row>
    <row r="18" spans="1:7" s="213" customFormat="1" ht="13.5" hidden="1" customHeight="1">
      <c r="A18" s="226" t="s">
        <v>11</v>
      </c>
      <c r="B18" s="214" t="s">
        <v>1570</v>
      </c>
      <c r="C18" s="219">
        <v>0</v>
      </c>
      <c r="D18" s="846"/>
      <c r="E18" s="217"/>
      <c r="F18" s="220">
        <v>3.0499999999999999E-2</v>
      </c>
      <c r="G18" s="218" t="s">
        <v>1571</v>
      </c>
    </row>
    <row r="19" spans="1:7" s="222" customFormat="1" ht="13.5" customHeight="1">
      <c r="A19" s="254" t="s">
        <v>1572</v>
      </c>
      <c r="B19" s="209" t="s">
        <v>1573</v>
      </c>
      <c r="C19" s="210">
        <f ca="1">IF(G19="已包含在土地取得成本中","0",ROUND(D19*E19,0))</f>
        <v>2332272</v>
      </c>
      <c r="D19" s="848">
        <f ca="1">D9+D10</f>
        <v>11661.36</v>
      </c>
      <c r="E19" s="210">
        <f>'数据-取费表'!B31</f>
        <v>200</v>
      </c>
      <c r="F19" s="230"/>
      <c r="G19" s="1855"/>
    </row>
    <row r="20" spans="1:7" s="213" customFormat="1" ht="13.5" customHeight="1">
      <c r="A20" s="254" t="s">
        <v>1574</v>
      </c>
      <c r="B20" s="209" t="s">
        <v>1575</v>
      </c>
      <c r="C20" s="231">
        <f ca="1">ROUND((C5+C19)*F20,0)</f>
        <v>64137</v>
      </c>
      <c r="D20" s="231"/>
      <c r="E20" s="231"/>
      <c r="F20" s="232">
        <f>'数据-取费表'!B37</f>
        <v>0.02</v>
      </c>
      <c r="G20" s="233" t="s">
        <v>1576</v>
      </c>
    </row>
    <row r="21" spans="1:7" s="213" customFormat="1" ht="13.5" customHeight="1">
      <c r="A21" s="254" t="s">
        <v>1577</v>
      </c>
      <c r="B21" s="209" t="s">
        <v>1578</v>
      </c>
      <c r="C21" s="234">
        <f>F21</f>
        <v>0.02</v>
      </c>
      <c r="D21" s="235" t="s">
        <v>1579</v>
      </c>
      <c r="E21" s="231"/>
      <c r="F21" s="232">
        <f>'数据-取费表'!B38</f>
        <v>0.02</v>
      </c>
      <c r="G21" s="233" t="s">
        <v>1580</v>
      </c>
    </row>
    <row r="22" spans="1:7" s="213" customFormat="1" ht="13.5" customHeight="1">
      <c r="A22" s="254" t="s">
        <v>1581</v>
      </c>
      <c r="B22" s="209" t="s">
        <v>1582</v>
      </c>
      <c r="C22" s="1126">
        <f ca="1">ROUND(SUM(C23:C25),0)</f>
        <v>274355</v>
      </c>
      <c r="D22" s="234">
        <f ca="1">C26</f>
        <v>8.0000000000000004E-4</v>
      </c>
      <c r="E22" s="235" t="s">
        <v>1579</v>
      </c>
      <c r="F22" s="236">
        <f ca="1">'数据-取费表'!B40</f>
        <v>4.1499999999999995E-2</v>
      </c>
      <c r="G22" s="233" t="str">
        <f>IF('数据-取费表'!B22&lt;=1,"单利计息","复利计息")</f>
        <v>复利计息</v>
      </c>
    </row>
    <row r="23" spans="1:7" s="213" customFormat="1" ht="13.5" customHeight="1">
      <c r="A23" s="779" t="s">
        <v>1472</v>
      </c>
      <c r="B23" s="214" t="s">
        <v>1583</v>
      </c>
      <c r="C23" s="1127">
        <f ca="1">ROUND(IF('数据-取费表'!B22&lt;=1,C5*F22*'数据-取费表'!B22,C5*(POWER((1+F22),'数据-取费表'!B22)-1)),0)</f>
        <v>74098</v>
      </c>
      <c r="D23" s="237"/>
      <c r="E23" s="237"/>
      <c r="F23" s="238"/>
      <c r="G23" s="239" t="s">
        <v>1584</v>
      </c>
    </row>
    <row r="24" spans="1:7" s="213" customFormat="1" ht="13.5" customHeight="1">
      <c r="A24" s="779" t="s">
        <v>1474</v>
      </c>
      <c r="B24" s="214" t="s">
        <v>1585</v>
      </c>
      <c r="C24" s="1127">
        <f ca="1">ROUND(IF('数据-取费表'!B22&lt;=1,C19*F22*('数据-取费表'!B19/2+'数据-取费表'!B20),C19*(POWER((1+F22),('数据-取费表'!B19/2+'数据-取费表'!B20))-1)),0)</f>
        <v>197595</v>
      </c>
      <c r="D24" s="237"/>
      <c r="E24" s="237"/>
      <c r="F24" s="238"/>
      <c r="G24" s="239" t="s">
        <v>1586</v>
      </c>
    </row>
    <row r="25" spans="1:7" s="213" customFormat="1" ht="24">
      <c r="A25" s="779" t="s">
        <v>1476</v>
      </c>
      <c r="B25" s="214" t="s">
        <v>1587</v>
      </c>
      <c r="C25" s="1127">
        <f ca="1">ROUND(IF('数据-取费表'!B22&lt;=1,C20*F22*'数据-取费表'!B22/2,C20*(POWER((1+F22),'数据-取费表'!B22/2)-1)),0)</f>
        <v>2662</v>
      </c>
      <c r="D25" s="237"/>
      <c r="E25" s="240"/>
      <c r="F25" s="238"/>
      <c r="G25" s="241" t="s">
        <v>1588</v>
      </c>
    </row>
    <row r="26" spans="1:7" s="213" customFormat="1">
      <c r="A26" s="779" t="s">
        <v>350</v>
      </c>
      <c r="B26" s="214" t="s">
        <v>1511</v>
      </c>
      <c r="C26" s="237">
        <f ca="1">ROUND(IF('数据-取费表'!B22&lt;=1,F21*F22*'数据-取费表'!B22/2,F21*(POWER((1+F22),'数据-取费表'!B22/2)-1)),4)</f>
        <v>8.0000000000000004E-4</v>
      </c>
      <c r="D26" s="237"/>
      <c r="E26" s="240"/>
      <c r="F26" s="238"/>
      <c r="G26" s="242"/>
    </row>
    <row r="27" spans="1:7" s="213" customFormat="1" ht="24.75">
      <c r="A27" s="254" t="s">
        <v>1512</v>
      </c>
      <c r="B27" s="243" t="s">
        <v>1513</v>
      </c>
      <c r="C27" s="244">
        <f ca="1">C28</f>
        <v>490652</v>
      </c>
      <c r="D27" s="234">
        <f ca="1">C29</f>
        <v>3.0000000000000001E-3</v>
      </c>
      <c r="E27" s="235" t="s">
        <v>1514</v>
      </c>
      <c r="F27" s="245">
        <f ca="1">IF(B1="",'数据-取费表'!Q16,INDIRECT("'数据-取费表'!q"&amp;$G$1))</f>
        <v>0.15</v>
      </c>
      <c r="G27" s="246" t="s">
        <v>1515</v>
      </c>
    </row>
    <row r="28" spans="1:7" s="213" customFormat="1" ht="13.5" customHeight="1">
      <c r="A28" s="779" t="s">
        <v>346</v>
      </c>
      <c r="B28" s="247" t="s">
        <v>1516</v>
      </c>
      <c r="C28" s="248">
        <f ca="1">ROUND((C5+C19+C20)*F27,0)</f>
        <v>490652</v>
      </c>
      <c r="D28" s="234"/>
      <c r="E28" s="235"/>
      <c r="F28" s="245"/>
      <c r="G28" s="246"/>
    </row>
    <row r="29" spans="1:7" s="213" customFormat="1" ht="13.5" customHeight="1">
      <c r="A29" s="779" t="s">
        <v>347</v>
      </c>
      <c r="B29" s="247" t="s">
        <v>1517</v>
      </c>
      <c r="C29" s="237">
        <f ca="1">ROUND(C21*F27,4)</f>
        <v>3.0000000000000001E-3</v>
      </c>
      <c r="D29" s="234"/>
      <c r="E29" s="235"/>
      <c r="F29" s="245"/>
      <c r="G29" s="246"/>
    </row>
    <row r="30" spans="1:7" s="213" customFormat="1" ht="13.5" customHeight="1">
      <c r="A30" s="254" t="s">
        <v>1518</v>
      </c>
      <c r="B30" s="209" t="s">
        <v>1519</v>
      </c>
      <c r="C30" s="234">
        <f>ROUND(F30/(1+'数据-取费表'!C42),4)</f>
        <v>5.33E-2</v>
      </c>
      <c r="D30" s="235" t="s">
        <v>1514</v>
      </c>
      <c r="E30" s="240"/>
      <c r="F30" s="236">
        <f>'数据-取费表'!B41</f>
        <v>5.6000000000000001E-2</v>
      </c>
      <c r="G30" s="233" t="s">
        <v>1520</v>
      </c>
    </row>
    <row r="31" spans="1:7" ht="16.5" customHeight="1">
      <c r="A31" s="208">
        <v>1</v>
      </c>
      <c r="B31" s="209" t="s">
        <v>1521</v>
      </c>
      <c r="C31" s="210">
        <f ca="1">ROUND((C5+C19+C20+C22+C27)/(1-C21-D22-D27-C30),0)</f>
        <v>4373191</v>
      </c>
      <c r="D31" s="229"/>
      <c r="E31" s="210"/>
      <c r="F31" s="249"/>
      <c r="G31" s="233" t="s">
        <v>1522</v>
      </c>
    </row>
    <row r="32" spans="1:7" s="207" customFormat="1" ht="15.75">
      <c r="A32" s="251" t="s">
        <v>1589</v>
      </c>
      <c r="B32" s="252"/>
      <c r="C32" s="252"/>
      <c r="D32" s="252"/>
      <c r="E32" s="252"/>
      <c r="F32" s="252"/>
      <c r="G32" s="253"/>
    </row>
    <row r="33" spans="1:7" s="213" customFormat="1" ht="13.5" customHeight="1">
      <c r="A33" s="254" t="s">
        <v>337</v>
      </c>
      <c r="B33" s="209" t="s">
        <v>1590</v>
      </c>
      <c r="C33" s="255">
        <f ca="1">SUM(C34:C38)</f>
        <v>57169818</v>
      </c>
      <c r="D33" s="231"/>
      <c r="E33" s="211"/>
      <c r="F33" s="240"/>
      <c r="G33" s="233"/>
    </row>
    <row r="34" spans="1:7" s="257" customFormat="1" ht="13.5" customHeight="1">
      <c r="A34" s="779" t="s">
        <v>346</v>
      </c>
      <c r="B34" s="214" t="s">
        <v>1525</v>
      </c>
      <c r="C34" s="219">
        <f ca="1">ROUND(IF(B1="",SUMPRODUCT('数据-取费表'!K6:K14,'数据-取费表'!L6:L14),INDIRECT("'数据-取费表'!l"&amp;$G$1)*INDIRECT("'数据-取费表'!k"&amp;$G$1)+'数据-取费表'!L14*INDIRECT("'数据-取费表'!S"&amp;$G$1)),0)</f>
        <v>52476120</v>
      </c>
      <c r="D34" s="216"/>
      <c r="E34" s="219"/>
      <c r="F34" s="256"/>
      <c r="G34" s="218"/>
    </row>
    <row r="35" spans="1:7" ht="13.5" customHeight="1">
      <c r="A35" s="779" t="s">
        <v>351</v>
      </c>
      <c r="B35" s="214" t="s">
        <v>1527</v>
      </c>
      <c r="C35" s="219">
        <f ca="1">ROUND(C34*F35,0)</f>
        <v>1574284</v>
      </c>
      <c r="D35" s="219"/>
      <c r="E35" s="219"/>
      <c r="F35" s="258">
        <f>'数据-取费表'!B33</f>
        <v>0.03</v>
      </c>
      <c r="G35" s="218" t="s">
        <v>1528</v>
      </c>
    </row>
    <row r="36" spans="1:7" ht="24">
      <c r="A36" s="779" t="s">
        <v>352</v>
      </c>
      <c r="B36" s="214" t="s">
        <v>1529</v>
      </c>
      <c r="C36" s="219">
        <f ca="1">ROUND(IF(B1="",SUM('数据-取费表'!AP6:AP13)*F36,IF(INDIRECT("'数据-取费表'!c"&amp;$G$1)="住宅",INDIRECT("'数据-取费表'!k"&amp;$G$1)*INDIRECT("'数据-取费表'!l"&amp;$G$1)*F36,0)),0)</f>
        <v>0</v>
      </c>
      <c r="D36" s="219"/>
      <c r="E36" s="219"/>
      <c r="F36" s="258">
        <f>'数据-取费表'!B34</f>
        <v>0</v>
      </c>
      <c r="G36" s="259" t="s">
        <v>1530</v>
      </c>
    </row>
    <row r="37" spans="1:7" s="257" customFormat="1" ht="13.5" customHeight="1">
      <c r="A37" s="779" t="s">
        <v>353</v>
      </c>
      <c r="B37" s="214" t="s">
        <v>1531</v>
      </c>
      <c r="C37" s="248">
        <f ca="1">ROUND(E37*D37,0)</f>
        <v>2332272</v>
      </c>
      <c r="D37" s="216">
        <f ca="1">D19</f>
        <v>11661.36</v>
      </c>
      <c r="E37" s="248">
        <f>'数据-取费表'!B35</f>
        <v>200</v>
      </c>
      <c r="F37" s="258"/>
      <c r="G37" s="260"/>
    </row>
    <row r="38" spans="1:7" ht="13.5" customHeight="1">
      <c r="A38" s="779" t="s">
        <v>354</v>
      </c>
      <c r="B38" s="214" t="s">
        <v>1533</v>
      </c>
      <c r="C38" s="219">
        <f ca="1">ROUND(C34*F38,0)</f>
        <v>787142</v>
      </c>
      <c r="D38" s="219"/>
      <c r="E38" s="219"/>
      <c r="F38" s="258">
        <f>'数据-取费表'!B36</f>
        <v>1.4999999999999999E-2</v>
      </c>
      <c r="G38" s="218" t="s">
        <v>1528</v>
      </c>
    </row>
    <row r="39" spans="1:7" s="213" customFormat="1" ht="13.5" customHeight="1">
      <c r="A39" s="254" t="s">
        <v>1534</v>
      </c>
      <c r="B39" s="209" t="s">
        <v>1535</v>
      </c>
      <c r="C39" s="231">
        <f ca="1">ROUND(C33*F20,0)</f>
        <v>1143396</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2419998</v>
      </c>
      <c r="D41" s="234">
        <f ca="1">C44</f>
        <v>8.0000000000000004E-4</v>
      </c>
      <c r="E41" s="235" t="s">
        <v>1539</v>
      </c>
      <c r="F41" s="236">
        <f ca="1">F22</f>
        <v>4.1499999999999995E-2</v>
      </c>
      <c r="G41" s="233" t="str">
        <f>IF('数据-取费表'!B22&lt;=1,"单利计息","复利计息")</f>
        <v>复利计息</v>
      </c>
    </row>
    <row r="42" spans="1:7" ht="13.5" customHeight="1">
      <c r="A42" s="779" t="s">
        <v>346</v>
      </c>
      <c r="B42" s="214" t="s">
        <v>1543</v>
      </c>
      <c r="C42" s="237">
        <f ca="1">ROUND(IF('数据-取费表'!B22&lt;=1,C33*F22*'数据-取费表'!B20/2,C33*(POWER((1+F22),'数据-取费表'!B20/2)-1)),0)</f>
        <v>2372547</v>
      </c>
      <c r="D42" s="237"/>
      <c r="E42" s="237"/>
      <c r="F42" s="238"/>
      <c r="G42" s="3655" t="s">
        <v>1591</v>
      </c>
    </row>
    <row r="43" spans="1:7" ht="13.5" customHeight="1">
      <c r="A43" s="779" t="s">
        <v>347</v>
      </c>
      <c r="B43" s="214" t="s">
        <v>1545</v>
      </c>
      <c r="C43" s="237">
        <f ca="1">ROUND(IF('数据-取费表'!B22&lt;=1,C39*F22*'数据-取费表'!B20/2,C39*(POWER((1+F22),'数据-取费表'!B20/2)-1)),0)</f>
        <v>47451</v>
      </c>
      <c r="D43" s="237"/>
      <c r="E43" s="237"/>
      <c r="F43" s="238"/>
      <c r="G43" s="3656"/>
    </row>
    <row r="44" spans="1:7" ht="13.5" customHeight="1">
      <c r="A44" s="779" t="s">
        <v>348</v>
      </c>
      <c r="B44" s="214" t="s">
        <v>1546</v>
      </c>
      <c r="C44" s="237">
        <f ca="1">ROUND(IF('数据-取费表'!B22&lt;=1,C40*F22*'数据-取费表'!B20/2,C40*(POWER((1+F22),'数据-取费表'!B20/2)-1)),4)</f>
        <v>8.0000000000000004E-4</v>
      </c>
      <c r="D44" s="237"/>
      <c r="E44" s="237"/>
      <c r="F44" s="238"/>
      <c r="G44" s="3657"/>
    </row>
    <row r="45" spans="1:7" s="213" customFormat="1" ht="13.5" customHeight="1">
      <c r="A45" s="254" t="s">
        <v>1547</v>
      </c>
      <c r="B45" s="243" t="s">
        <v>1513</v>
      </c>
      <c r="C45" s="244">
        <f ca="1">C46</f>
        <v>8746982</v>
      </c>
      <c r="D45" s="234">
        <f ca="1">C47</f>
        <v>3.0000000000000001E-3</v>
      </c>
      <c r="E45" s="235" t="s">
        <v>1539</v>
      </c>
      <c r="F45" s="245">
        <f ca="1">F27</f>
        <v>0.15</v>
      </c>
      <c r="G45" s="246" t="s">
        <v>1548</v>
      </c>
    </row>
    <row r="46" spans="1:7" s="213" customFormat="1" ht="13.5" customHeight="1">
      <c r="A46" s="779" t="s">
        <v>346</v>
      </c>
      <c r="B46" s="247" t="s">
        <v>1549</v>
      </c>
      <c r="C46" s="248">
        <f ca="1">ROUND((C33+C39)*F27,0)</f>
        <v>8746982</v>
      </c>
      <c r="D46" s="262"/>
      <c r="E46" s="235"/>
      <c r="F46" s="245"/>
      <c r="G46" s="246"/>
    </row>
    <row r="47" spans="1:7" s="213" customFormat="1" ht="13.5" customHeight="1">
      <c r="A47" s="779" t="s">
        <v>347</v>
      </c>
      <c r="B47" s="247" t="s">
        <v>1550</v>
      </c>
      <c r="C47" s="237">
        <f ca="1">ROUND(C40*F27,4)</f>
        <v>3.0000000000000001E-3</v>
      </c>
      <c r="D47" s="262"/>
      <c r="E47" s="235"/>
      <c r="F47" s="245"/>
      <c r="G47" s="246"/>
    </row>
    <row r="48" spans="1:7" s="213" customFormat="1" ht="13.5" customHeight="1">
      <c r="A48" s="254" t="s">
        <v>1512</v>
      </c>
      <c r="B48" s="209" t="s">
        <v>1551</v>
      </c>
      <c r="C48" s="261">
        <f>ROUND(F30/(1+'数据-取费表'!C42),4)</f>
        <v>5.33E-2</v>
      </c>
      <c r="D48" s="235" t="s">
        <v>1539</v>
      </c>
      <c r="E48" s="231"/>
      <c r="F48" s="236">
        <f>F30</f>
        <v>5.6000000000000001E-2</v>
      </c>
      <c r="G48" s="233" t="s">
        <v>1552</v>
      </c>
    </row>
    <row r="49" spans="1:7" ht="16.5" customHeight="1">
      <c r="A49" s="254" t="s">
        <v>1518</v>
      </c>
      <c r="B49" s="209" t="s">
        <v>1592</v>
      </c>
      <c r="C49" s="231">
        <f ca="1">ROUND((C33+C39+C41+C45)/(1-C40-D41-D45-C48),0)</f>
        <v>75284640</v>
      </c>
      <c r="D49" s="231"/>
      <c r="E49" s="231"/>
      <c r="F49" s="263"/>
      <c r="G49" s="233" t="s">
        <v>1554</v>
      </c>
    </row>
    <row r="50" spans="1:7" s="257" customFormat="1">
      <c r="A50" s="254" t="s">
        <v>1555</v>
      </c>
      <c r="B50" s="209" t="s">
        <v>1556</v>
      </c>
      <c r="C50" s="231"/>
      <c r="D50" s="231"/>
      <c r="E50" s="231"/>
      <c r="F50" s="263">
        <f>IF('数据-取费表'!B24=0,'数据-取费表'!N16,1)</f>
        <v>0.9</v>
      </c>
      <c r="G50" s="246"/>
    </row>
    <row r="51" spans="1:7" ht="16.5" customHeight="1">
      <c r="A51" s="254" t="s">
        <v>1558</v>
      </c>
      <c r="B51" s="209" t="s">
        <v>1593</v>
      </c>
      <c r="C51" s="231">
        <f ca="1">ROUND(C49*F50,0)</f>
        <v>67756176</v>
      </c>
      <c r="D51" s="231"/>
      <c r="E51" s="231"/>
      <c r="F51" s="263"/>
      <c r="G51" s="233" t="s">
        <v>1560</v>
      </c>
    </row>
    <row r="52" spans="1:7" s="207" customFormat="1" ht="16.5" thickBot="1">
      <c r="A52" s="264" t="s">
        <v>1561</v>
      </c>
      <c r="B52" s="265"/>
      <c r="C52" s="266">
        <f ca="1">C31+C51</f>
        <v>72129367</v>
      </c>
      <c r="D52" s="265"/>
      <c r="E52" s="265"/>
      <c r="F52" s="265"/>
      <c r="G52" s="267"/>
    </row>
    <row r="55" spans="1:7" ht="15">
      <c r="B55" s="269" t="s">
        <v>1562</v>
      </c>
      <c r="C55" s="270"/>
    </row>
    <row r="56" spans="1:7">
      <c r="B56" s="272" t="s">
        <v>802</v>
      </c>
      <c r="C56" s="274">
        <f ca="1">1-C57</f>
        <v>6.1000000000000054E-2</v>
      </c>
    </row>
    <row r="57" spans="1:7">
      <c r="B57" s="272" t="s">
        <v>803</v>
      </c>
      <c r="C57" s="273">
        <f ca="1">ROUND(C51/C52,3)</f>
        <v>0.93899999999999995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T56" sqref="T56"/>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5" t="s">
        <v>1594</v>
      </c>
      <c r="B1" s="1190"/>
      <c r="C1" s="1191"/>
      <c r="D1" s="1189"/>
      <c r="E1" s="2805"/>
      <c r="F1" s="2805"/>
      <c r="G1" s="2670"/>
      <c r="H1" s="2805"/>
      <c r="I1" s="2805"/>
      <c r="J1" s="2805"/>
      <c r="K1" s="2806">
        <f>MATCH(C1,'数据-取费表'!A6:A16,0)+5</f>
        <v>7</v>
      </c>
    </row>
    <row r="2" spans="1:33" ht="18" customHeight="1">
      <c r="A2" s="200" t="s">
        <v>1462</v>
      </c>
      <c r="B2" s="203">
        <f ca="1">C32</f>
        <v>0</v>
      </c>
      <c r="C2" s="275" t="s">
        <v>1595</v>
      </c>
      <c r="D2" s="275"/>
      <c r="E2" s="2805"/>
      <c r="F2" s="2805"/>
      <c r="G2" s="2805"/>
      <c r="H2" s="2805"/>
      <c r="I2" s="2805"/>
      <c r="J2" s="2805"/>
      <c r="K2" s="2805"/>
    </row>
    <row r="3" spans="1:33" ht="18" customHeight="1" thickBot="1">
      <c r="A3" s="202" t="s">
        <v>1464</v>
      </c>
      <c r="B3" s="203">
        <f ca="1">ROUND(B2*10000/IF(C1="",'数据-汇总表'!E3,INDIRECT("'数据-取费表'!K"&amp;$K$1)),0)</f>
        <v>0</v>
      </c>
      <c r="C3" s="275" t="s">
        <v>1596</v>
      </c>
      <c r="D3" s="275"/>
      <c r="E3" s="2805"/>
      <c r="F3" s="2805"/>
      <c r="G3" s="2805"/>
      <c r="H3" s="2805"/>
      <c r="I3" s="2805"/>
      <c r="J3" s="2805"/>
      <c r="K3" s="2805"/>
    </row>
    <row r="4" spans="1:33" s="784" customFormat="1" ht="16.5" customHeight="1">
      <c r="A4" s="781" t="s">
        <v>1597</v>
      </c>
      <c r="B4" s="782"/>
      <c r="C4" s="823">
        <f>SUM(C8:K8)</f>
        <v>0</v>
      </c>
      <c r="D4" s="782"/>
      <c r="E4" s="782"/>
      <c r="F4" s="782"/>
      <c r="G4" s="782"/>
      <c r="H4" s="782"/>
      <c r="I4" s="782"/>
      <c r="J4" s="782"/>
      <c r="K4" s="783"/>
    </row>
    <row r="5" spans="1:33" s="788" customFormat="1" ht="15">
      <c r="A5" s="785" t="s">
        <v>1598</v>
      </c>
      <c r="B5" s="786" t="s">
        <v>1599</v>
      </c>
      <c r="C5" s="1859"/>
      <c r="D5" s="1859"/>
      <c r="E5" s="1859"/>
      <c r="F5" s="1859"/>
      <c r="G5" s="1859"/>
      <c r="H5" s="1859"/>
      <c r="I5" s="1859"/>
      <c r="J5" s="1859"/>
      <c r="K5" s="1859"/>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1600</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1601</v>
      </c>
      <c r="B7" s="130" t="s">
        <v>1602</v>
      </c>
      <c r="C7" s="276">
        <f>SUMIF('数据-汇总表'!$C19:$C33,假设开发法!C5,'数据-汇总表'!$E19:$E33)</f>
        <v>0</v>
      </c>
      <c r="D7" s="276">
        <f>SUMIF('数据-汇总表'!$C19:$C33,假设开发法!D5,'数据-汇总表'!$E19:$E33)</f>
        <v>0</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60" t="s">
        <v>1603</v>
      </c>
      <c r="B8" s="163" t="s">
        <v>1604</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1605</v>
      </c>
      <c r="B9" s="782"/>
      <c r="C9" s="782"/>
      <c r="D9" s="782"/>
      <c r="E9" s="782"/>
      <c r="F9" s="782"/>
      <c r="G9" s="782"/>
      <c r="H9" s="782"/>
      <c r="I9" s="782"/>
      <c r="J9" s="782"/>
      <c r="K9" s="783"/>
    </row>
    <row r="10" spans="1:33" s="798" customFormat="1" ht="13.5" customHeight="1">
      <c r="A10" s="785" t="s">
        <v>1606</v>
      </c>
      <c r="B10" s="5" t="s">
        <v>1607</v>
      </c>
      <c r="C10" s="794" t="s">
        <v>1608</v>
      </c>
      <c r="D10" s="795" t="s">
        <v>1609</v>
      </c>
      <c r="E10" s="795" t="s">
        <v>1610</v>
      </c>
      <c r="F10" s="795" t="s">
        <v>1611</v>
      </c>
      <c r="G10" s="5"/>
      <c r="H10" s="796"/>
      <c r="I10" s="796"/>
      <c r="J10" s="796"/>
      <c r="K10" s="797"/>
    </row>
    <row r="11" spans="1:33" s="802" customFormat="1" ht="13.5" customHeight="1">
      <c r="A11" s="799" t="s">
        <v>635</v>
      </c>
      <c r="B11" s="800" t="s">
        <v>1612</v>
      </c>
      <c r="C11" s="278">
        <f ca="1">IF(C1="",'数据-取费表'!P16,INDIRECT("'数据-取费表'!p"&amp;$K$1)+INDIRECT("'数据-取费表'!ar"&amp;$K$1))</f>
        <v>0</v>
      </c>
      <c r="D11" s="801"/>
      <c r="E11" s="328"/>
      <c r="F11" s="811">
        <f ca="1">1-IF('数据-取费表'!B24=0,1,IF(C1="",'数据-取费表'!N16,INDIRECT("'数据-取费表'!n"&amp;$K$1)))</f>
        <v>0</v>
      </c>
      <c r="G11" s="5"/>
      <c r="H11" s="796"/>
      <c r="I11" s="796"/>
      <c r="J11" s="796"/>
      <c r="K11" s="797"/>
    </row>
    <row r="12" spans="1:33" s="802" customFormat="1" ht="13.5" customHeight="1">
      <c r="A12" s="799" t="s">
        <v>636</v>
      </c>
      <c r="B12" s="800" t="s">
        <v>1613</v>
      </c>
      <c r="C12" s="21">
        <f ca="1">ROUND(C11*F12,0)</f>
        <v>0</v>
      </c>
      <c r="D12" s="801"/>
      <c r="E12" s="328"/>
      <c r="F12" s="811">
        <f>'数据-取费表'!B33</f>
        <v>0.03</v>
      </c>
      <c r="G12" s="5" t="s">
        <v>1614</v>
      </c>
      <c r="H12" s="796"/>
      <c r="I12" s="796"/>
      <c r="J12" s="796"/>
      <c r="K12" s="797"/>
    </row>
    <row r="13" spans="1:33" s="802" customFormat="1" ht="13.5" customHeight="1">
      <c r="A13" s="799" t="s">
        <v>637</v>
      </c>
      <c r="B13" s="800" t="s">
        <v>1615</v>
      </c>
      <c r="C13" s="21">
        <f ca="1">ROUND(IF(C1="",SUMIF('数据-取费表'!C:C,"住宅",'数据-取费表'!P:P)*F13,IF(INDIRECT("'数据-取费表'!c"&amp;$K$1)="住宅",INDIRECT("'数据-取费表'!P"&amp;$K$1)*F13,0)),0)</f>
        <v>0</v>
      </c>
      <c r="D13" s="845"/>
      <c r="E13" s="328"/>
      <c r="F13" s="811">
        <f>'数据-取费表'!B34</f>
        <v>0</v>
      </c>
      <c r="G13" s="5" t="s">
        <v>1616</v>
      </c>
      <c r="H13" s="796"/>
      <c r="I13" s="796"/>
      <c r="J13" s="796"/>
      <c r="K13" s="797"/>
    </row>
    <row r="14" spans="1:33" s="804" customFormat="1" ht="13.5" customHeight="1">
      <c r="A14" s="799" t="s">
        <v>638</v>
      </c>
      <c r="B14" s="800" t="s">
        <v>1617</v>
      </c>
      <c r="C14" s="21">
        <f ca="1">ROUND(D14*E14*F11/10000,0)</f>
        <v>0</v>
      </c>
      <c r="D14" s="845">
        <f ca="1">IF(C1="",'数据-汇总表'!E3,INDIRECT("'数据-取费表'!K"&amp;$K$1)+INDIRECT("'数据-取费表'!S"&amp;$K$1))</f>
        <v>11661.36</v>
      </c>
      <c r="E14" s="21">
        <f>'数据-取费表'!B35</f>
        <v>200</v>
      </c>
      <c r="F14" s="803"/>
      <c r="G14" s="5" t="s">
        <v>1618</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1619</v>
      </c>
      <c r="C15" s="810">
        <f ca="1">ROUND(C11*F15,0)</f>
        <v>0</v>
      </c>
      <c r="D15" s="805"/>
      <c r="E15" s="810"/>
      <c r="F15" s="811">
        <f>'数据-取费表'!B36</f>
        <v>1.4999999999999999E-2</v>
      </c>
      <c r="G15" s="130" t="s">
        <v>1620</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1621</v>
      </c>
      <c r="C16" s="810">
        <f ca="1">SUM(C11:C15)</f>
        <v>0</v>
      </c>
      <c r="D16" s="805"/>
      <c r="E16" s="810"/>
      <c r="F16" s="811"/>
      <c r="G16" s="130"/>
      <c r="H16" s="1187"/>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1622</v>
      </c>
      <c r="C17" s="21">
        <f ca="1">ROUND(D17*E17/10000,0)</f>
        <v>0</v>
      </c>
      <c r="D17" s="845">
        <f ca="1">D14</f>
        <v>11661.36</v>
      </c>
      <c r="E17" s="21">
        <f>'数据-取费表'!B32</f>
        <v>0</v>
      </c>
      <c r="F17" s="805"/>
      <c r="G17" s="130" t="s">
        <v>1623</v>
      </c>
      <c r="H17" s="1187"/>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1624</v>
      </c>
      <c r="C18" s="21">
        <f ca="1">C19+C20-IF(C1="",'数据-取费表'!B29,IF(G18="已全部缴纳",C19+C20,H18))</f>
        <v>0</v>
      </c>
      <c r="D18" s="845"/>
      <c r="E18" s="21"/>
      <c r="F18" s="803"/>
      <c r="G18" s="1861"/>
      <c r="H18" s="1186"/>
      <c r="I18" s="1862" t="s">
        <v>1625</v>
      </c>
      <c r="J18" s="806"/>
      <c r="K18" s="807"/>
    </row>
    <row r="19" spans="1:33" s="802" customFormat="1" ht="13.5" customHeight="1">
      <c r="A19" s="799" t="s">
        <v>360</v>
      </c>
      <c r="B19" s="800" t="s">
        <v>1626</v>
      </c>
      <c r="C19" s="21">
        <f ca="1">ROUND(D19*E19/10000,0)</f>
        <v>0</v>
      </c>
      <c r="D19" s="845">
        <f ca="1">IF(C1="",'数据-汇总表'!E5,IF(INDIRECT("'数据-取费表'!c"&amp;$K$1)="住宅",INDIRECT("'数据-取费表'!k"&amp;$K$1),0))</f>
        <v>0</v>
      </c>
      <c r="E19" s="21">
        <f>'数据-取费表'!B27</f>
        <v>75</v>
      </c>
      <c r="F19" s="803"/>
      <c r="G19" s="12"/>
      <c r="H19" s="1188"/>
      <c r="I19" s="808"/>
      <c r="J19" s="808"/>
      <c r="K19" s="809"/>
    </row>
    <row r="20" spans="1:33" s="802" customFormat="1" ht="13.5" customHeight="1">
      <c r="A20" s="799" t="s">
        <v>361</v>
      </c>
      <c r="B20" s="800" t="s">
        <v>1627</v>
      </c>
      <c r="C20" s="21">
        <f ca="1">ROUND(D20*E20/10000,0)</f>
        <v>87</v>
      </c>
      <c r="D20" s="845">
        <f ca="1">IF(C1="",'数据-汇总表'!E6,IF(INDIRECT("'数据-取费表'!c"&amp;$K$1)="住宅",INDIRECT("'数据-取费表'!s"&amp;$K$1),INDIRECT("'数据-取费表'!k"&amp;$K$1)+INDIRECT("'数据-取费表'!s"&amp;$K$1)))</f>
        <v>11661.36</v>
      </c>
      <c r="E20" s="21">
        <f>'数据-取费表'!B28</f>
        <v>75</v>
      </c>
      <c r="F20" s="803"/>
      <c r="G20" s="12"/>
      <c r="H20" s="808"/>
      <c r="I20" s="808"/>
      <c r="J20" s="808"/>
      <c r="K20" s="809"/>
    </row>
    <row r="21" spans="1:33" s="802" customFormat="1" ht="13.5" customHeight="1">
      <c r="A21" s="789" t="s">
        <v>357</v>
      </c>
      <c r="B21" s="812" t="s">
        <v>1628</v>
      </c>
      <c r="C21" s="813">
        <f ca="1">C16+C17+C18</f>
        <v>0</v>
      </c>
      <c r="D21" s="814"/>
      <c r="E21" s="280"/>
      <c r="F21" s="280"/>
      <c r="G21" s="130" t="s">
        <v>1629</v>
      </c>
      <c r="H21" s="806"/>
      <c r="I21" s="806"/>
      <c r="J21" s="806"/>
      <c r="K21" s="807"/>
    </row>
    <row r="22" spans="1:33" s="802" customFormat="1" ht="13.5" customHeight="1">
      <c r="A22" s="789" t="s">
        <v>1601</v>
      </c>
      <c r="B22" s="812" t="s">
        <v>1630</v>
      </c>
      <c r="C22" s="813">
        <f ca="1">ROUND(C21*F22,0)</f>
        <v>0</v>
      </c>
      <c r="D22" s="280"/>
      <c r="E22" s="280"/>
      <c r="F22" s="815">
        <f>'数据-取费表'!B37</f>
        <v>0.02</v>
      </c>
      <c r="G22" s="5" t="s">
        <v>1631</v>
      </c>
      <c r="H22" s="796"/>
      <c r="I22" s="796"/>
      <c r="J22" s="796"/>
      <c r="K22" s="797"/>
    </row>
    <row r="23" spans="1:33" s="802" customFormat="1" ht="13.5" customHeight="1">
      <c r="A23" s="789" t="s">
        <v>1603</v>
      </c>
      <c r="B23" s="812" t="s">
        <v>1632</v>
      </c>
      <c r="C23" s="813">
        <f ca="1">ROUND(C4*F23*F11,0)</f>
        <v>0</v>
      </c>
      <c r="D23" s="280"/>
      <c r="E23" s="280"/>
      <c r="F23" s="815">
        <f>'数据-取费表'!B38</f>
        <v>0.02</v>
      </c>
      <c r="G23" s="5" t="s">
        <v>1633</v>
      </c>
      <c r="H23" s="796"/>
      <c r="I23" s="796"/>
      <c r="J23" s="796"/>
      <c r="K23" s="797"/>
    </row>
    <row r="24" spans="1:33" s="802" customFormat="1" ht="13.5" customHeight="1">
      <c r="A24" s="789" t="s">
        <v>1634</v>
      </c>
      <c r="B24" s="812" t="s">
        <v>1635</v>
      </c>
      <c r="C24" s="279">
        <f>ROUND(F24/(1+'数据-取费表'!C42),4)</f>
        <v>2.9000000000000001E-2</v>
      </c>
      <c r="D24" s="280" t="s">
        <v>12</v>
      </c>
      <c r="E24" s="280"/>
      <c r="F24" s="815">
        <f>IF(项目基本情况!B8="出让",0,'数据-取费表'!B48+'数据-取费表'!B49)</f>
        <v>3.0499999999999999E-2</v>
      </c>
      <c r="G24" s="5" t="s">
        <v>1636</v>
      </c>
      <c r="H24" s="817"/>
      <c r="I24" s="817"/>
      <c r="J24" s="817"/>
      <c r="K24" s="818"/>
    </row>
    <row r="25" spans="1:33" s="802" customFormat="1" ht="13.5" customHeight="1">
      <c r="A25" s="789" t="s">
        <v>1637</v>
      </c>
      <c r="B25" s="814" t="s">
        <v>1638</v>
      </c>
      <c r="C25" s="1105">
        <f ca="1">C27</f>
        <v>0</v>
      </c>
      <c r="D25" s="279">
        <f ca="1">C26</f>
        <v>0</v>
      </c>
      <c r="E25" s="281" t="s">
        <v>12</v>
      </c>
      <c r="F25" s="282">
        <f ca="1">'数据-取费表'!B40</f>
        <v>4.1499999999999995E-2</v>
      </c>
      <c r="G25" s="130"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1639</v>
      </c>
      <c r="C26" s="1106">
        <f ca="1">ROUND(IF('数据-取费表'!B22&lt;=1,(1+C24)*F25*'数据-取费表'!B24,(1+C24)*(POWER((1+F25),'数据-取费表'!B24)-1)),4)</f>
        <v>0</v>
      </c>
      <c r="D26" s="283"/>
      <c r="E26" s="284"/>
      <c r="F26" s="285"/>
      <c r="G26" s="1863"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1640</v>
      </c>
      <c r="C27" s="1107">
        <f ca="1">ROUND(IF('数据-取费表'!B22&lt;=1,(C21+C22+C23)*F25*'数据-取费表'!B24/2,(C21+C22+C23)*(POWER((1+F25),'数据-取费表'!B24/2)-1)),0)</f>
        <v>0</v>
      </c>
      <c r="D27" s="283"/>
      <c r="E27" s="284"/>
      <c r="F27" s="285"/>
      <c r="G27" s="1863" t="str">
        <f>IF('数据-取费表'!B22&lt;=1,"（1）-（3）项×年利率×建设期÷2","（1）-（3）项×((1+年利率)^(建设期÷2)-1)")</f>
        <v>（1）-（3）项×((1+年利率)^(建设期÷2)-1)</v>
      </c>
      <c r="H27" s="806"/>
      <c r="I27" s="806"/>
      <c r="J27" s="806"/>
      <c r="K27" s="807"/>
    </row>
    <row r="28" spans="1:33" s="288" customFormat="1" ht="13.5" customHeight="1">
      <c r="A28" s="789" t="s">
        <v>1641</v>
      </c>
      <c r="B28" s="1864" t="s">
        <v>1642</v>
      </c>
      <c r="C28" s="286">
        <f ca="1">C30</f>
        <v>0</v>
      </c>
      <c r="D28" s="279">
        <f ca="1">C29</f>
        <v>0</v>
      </c>
      <c r="E28" s="281" t="s">
        <v>12</v>
      </c>
      <c r="F28" s="287">
        <f ca="1">IF(C1="",'数据-取费表'!Q16,INDIRECT("'数据-取费表'!q"&amp;$K$1))</f>
        <v>0.15</v>
      </c>
      <c r="G28" s="816"/>
      <c r="H28" s="817"/>
      <c r="I28" s="817"/>
      <c r="J28" s="817"/>
      <c r="K28" s="818"/>
    </row>
    <row r="29" spans="1:33" s="290" customFormat="1" ht="13.5" customHeight="1">
      <c r="A29" s="799" t="s">
        <v>358</v>
      </c>
      <c r="B29" s="821" t="s">
        <v>1643</v>
      </c>
      <c r="C29" s="283">
        <f ca="1">ROUND((1+C24)*F28*'数据-取费表'!B24/'数据-取费表'!B20,4)</f>
        <v>0</v>
      </c>
      <c r="D29" s="283"/>
      <c r="E29" s="284"/>
      <c r="F29" s="289"/>
      <c r="G29" s="130" t="s">
        <v>1644</v>
      </c>
      <c r="H29" s="806"/>
      <c r="I29" s="806"/>
      <c r="J29" s="806"/>
      <c r="K29" s="807"/>
    </row>
    <row r="30" spans="1:33" s="290" customFormat="1" ht="13.5" customHeight="1">
      <c r="A30" s="799" t="s">
        <v>359</v>
      </c>
      <c r="B30" s="821" t="s">
        <v>1645</v>
      </c>
      <c r="C30" s="291">
        <f ca="1">ROUND((C21+C22+C23)*F28,0)</f>
        <v>0</v>
      </c>
      <c r="D30" s="283"/>
      <c r="E30" s="284"/>
      <c r="F30" s="289"/>
      <c r="G30" s="130"/>
      <c r="H30" s="806"/>
      <c r="I30" s="806"/>
      <c r="J30" s="806"/>
      <c r="K30" s="807"/>
    </row>
    <row r="31" spans="1:33" s="802" customFormat="1" ht="13.5" customHeight="1" thickBot="1">
      <c r="A31" s="1865" t="s">
        <v>1646</v>
      </c>
      <c r="B31" s="832" t="s">
        <v>1647</v>
      </c>
      <c r="C31" s="833">
        <f>ROUND(C4*F31/(1+'数据-取费表'!C42),0)</f>
        <v>0</v>
      </c>
      <c r="D31" s="834"/>
      <c r="E31" s="835"/>
      <c r="F31" s="836">
        <f>'数据-取费表'!B41</f>
        <v>5.6000000000000001E-2</v>
      </c>
      <c r="G31" s="837" t="s">
        <v>1648</v>
      </c>
      <c r="H31" s="838"/>
      <c r="I31" s="838"/>
      <c r="J31" s="838"/>
      <c r="K31" s="839"/>
    </row>
    <row r="32" spans="1:33" s="798" customFormat="1" ht="13.5" customHeight="1" thickBot="1">
      <c r="A32" s="827" t="s">
        <v>1649</v>
      </c>
      <c r="B32" s="828"/>
      <c r="C32" s="829">
        <f ca="1">ROUND((C4-C21-C22-C23-C25-C28-C31)/(1+C24+D25+D28),0)</f>
        <v>0</v>
      </c>
      <c r="D32" s="828"/>
      <c r="E32" s="828"/>
      <c r="F32" s="828"/>
      <c r="G32" s="830" t="s">
        <v>1650</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9" sqref="I3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7" customWidth="1"/>
    <col min="12" max="12" width="16.375" style="257" customWidth="1"/>
    <col min="13" max="13" width="13" style="257"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7"/>
  </cols>
  <sheetData>
    <row r="1" spans="1:37" s="292" customFormat="1" ht="21">
      <c r="A1" s="1374" t="s">
        <v>877</v>
      </c>
      <c r="B1" s="712"/>
      <c r="C1" s="1378" t="s">
        <v>3341</v>
      </c>
      <c r="D1" s="1361" t="s">
        <v>43</v>
      </c>
      <c r="E1" s="1362" t="s">
        <v>678</v>
      </c>
      <c r="F1" s="1061" t="e">
        <f ca="1">J53</f>
        <v>#N/A</v>
      </c>
      <c r="G1" s="1377" t="e">
        <f>MATCH(C1,'数据-取费表'!A6:A16,0)+5</f>
        <v>#N/A</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1385" t="e">
        <f ca="1">C40+J29+L46</f>
        <v>#N/A</v>
      </c>
      <c r="C2" s="1386" t="s">
        <v>805</v>
      </c>
      <c r="D2" s="1386"/>
      <c r="E2" s="1387"/>
      <c r="F2" s="1388"/>
      <c r="G2" s="2705"/>
      <c r="H2" s="2694"/>
      <c r="I2" s="2694"/>
      <c r="J2" s="2694"/>
      <c r="K2" s="2695"/>
      <c r="L2" s="2694"/>
      <c r="M2" s="2694"/>
    </row>
    <row r="3" spans="1:37" ht="18" customHeight="1" thickBot="1">
      <c r="A3" s="1389" t="s">
        <v>806</v>
      </c>
      <c r="B3" s="1390">
        <f ca="1">IF(ISERROR(B2*10000/F43),0,ROUND(B2*10000/F43,0))</f>
        <v>0</v>
      </c>
      <c r="C3" s="1386" t="s">
        <v>807</v>
      </c>
      <c r="D3" s="1386"/>
      <c r="E3" s="1387"/>
      <c r="F3" s="1388"/>
      <c r="G3" s="2705"/>
      <c r="H3" s="682" t="s">
        <v>876</v>
      </c>
      <c r="I3" s="1381"/>
      <c r="J3" s="1381"/>
      <c r="K3" s="1382"/>
      <c r="L3" s="1381"/>
      <c r="M3" s="1381"/>
    </row>
    <row r="4" spans="1:37" ht="18" customHeight="1">
      <c r="A4" s="294" t="s">
        <v>687</v>
      </c>
      <c r="B4" s="295" t="s">
        <v>688</v>
      </c>
      <c r="C4" s="295" t="s">
        <v>689</v>
      </c>
      <c r="D4" s="295" t="s">
        <v>690</v>
      </c>
      <c r="E4" s="296" t="s">
        <v>691</v>
      </c>
      <c r="F4" s="297"/>
      <c r="G4" s="1383"/>
      <c r="H4" s="294" t="s">
        <v>687</v>
      </c>
      <c r="I4" s="295" t="s">
        <v>688</v>
      </c>
      <c r="J4" s="295" t="s">
        <v>689</v>
      </c>
      <c r="K4" s="295" t="s">
        <v>690</v>
      </c>
      <c r="L4" s="296" t="s">
        <v>691</v>
      </c>
      <c r="M4" s="297"/>
    </row>
    <row r="5" spans="1:37" ht="18" customHeight="1">
      <c r="A5" s="298">
        <v>1</v>
      </c>
      <c r="B5" s="299" t="s">
        <v>692</v>
      </c>
      <c r="C5" s="1069" t="e">
        <f ca="1">C6+C10+C12</f>
        <v>#N/A</v>
      </c>
      <c r="D5" s="1363" t="s">
        <v>693</v>
      </c>
      <c r="E5" s="1070"/>
      <c r="F5" s="1071"/>
      <c r="G5" s="1383"/>
      <c r="H5" s="298">
        <v>1</v>
      </c>
      <c r="I5" s="299" t="s">
        <v>692</v>
      </c>
      <c r="J5" s="1069" t="e">
        <f ca="1">J6+J10+J12</f>
        <v>#N/A</v>
      </c>
      <c r="K5" s="1363" t="s">
        <v>693</v>
      </c>
      <c r="L5" s="1070"/>
      <c r="M5" s="1071"/>
    </row>
    <row r="6" spans="1:37" ht="18" customHeight="1">
      <c r="A6" s="1068" t="s">
        <v>398</v>
      </c>
      <c r="B6" s="3658" t="s">
        <v>694</v>
      </c>
      <c r="C6" s="1073" t="e">
        <f ca="1">ROUND(F6*F8*F7*(1-F9)/10000,0)</f>
        <v>#N/A</v>
      </c>
      <c r="D6" s="154" t="s">
        <v>2108</v>
      </c>
      <c r="E6" s="301" t="s">
        <v>696</v>
      </c>
      <c r="F6" s="302" t="e">
        <f ca="1">INDIRECT("'数据-取费表'!u"&amp;$G$1)</f>
        <v>#N/A</v>
      </c>
      <c r="G6" s="1383"/>
      <c r="H6" s="1068" t="s">
        <v>398</v>
      </c>
      <c r="I6" s="3658" t="s">
        <v>694</v>
      </c>
      <c r="J6" s="300" t="e">
        <f ca="1">ROUND(M6*M8*M7*(1-M9)/10000,0)</f>
        <v>#N/A</v>
      </c>
      <c r="K6" s="154" t="s">
        <v>2107</v>
      </c>
      <c r="L6" s="301" t="s">
        <v>696</v>
      </c>
      <c r="M6" s="302" t="e">
        <f ca="1">INDIRECT("'数据-取费表'!z"&amp;$G$1)</f>
        <v>#N/A</v>
      </c>
    </row>
    <row r="7" spans="1:37" ht="18" customHeight="1">
      <c r="A7" s="1072"/>
      <c r="B7" s="3659"/>
      <c r="C7" s="1074"/>
      <c r="D7" s="306"/>
      <c r="E7" s="3459" t="s">
        <v>697</v>
      </c>
      <c r="F7" s="302" t="e">
        <f ca="1">IF(INDIRECT("'数据-取费表'!ah"&amp;$G$1)="",INDIRECT("'数据-取费表'!k"&amp;$G$1),INDIRECT("'数据-取费表'!ah"&amp;$G$1))</f>
        <v>#N/A</v>
      </c>
      <c r="G7" s="1383"/>
      <c r="H7" s="303"/>
      <c r="I7" s="3659"/>
      <c r="J7" s="305"/>
      <c r="K7" s="306"/>
      <c r="L7" s="301" t="s">
        <v>697</v>
      </c>
      <c r="M7" s="302" t="e">
        <f ca="1">F7</f>
        <v>#N/A</v>
      </c>
    </row>
    <row r="8" spans="1:37" ht="18" customHeight="1">
      <c r="A8" s="303"/>
      <c r="B8" s="3659"/>
      <c r="C8" s="305"/>
      <c r="D8" s="306"/>
      <c r="E8" s="301" t="s">
        <v>698</v>
      </c>
      <c r="F8" s="302" t="e">
        <f ca="1">INDIRECT("'数据-取费表'!ai"&amp;$G$1)</f>
        <v>#N/A</v>
      </c>
      <c r="G8" s="1383"/>
      <c r="H8" s="303"/>
      <c r="I8" s="3659"/>
      <c r="J8" s="305"/>
      <c r="K8" s="306"/>
      <c r="L8" s="301" t="s">
        <v>698</v>
      </c>
      <c r="M8" s="302" t="e">
        <f ca="1">INDIRECT("'数据-取费表'!ai"&amp;$G$1)</f>
        <v>#N/A</v>
      </c>
    </row>
    <row r="9" spans="1:37" ht="18" customHeight="1">
      <c r="A9" s="303"/>
      <c r="B9" s="3660"/>
      <c r="C9" s="305"/>
      <c r="D9" s="306"/>
      <c r="E9" s="301" t="s">
        <v>699</v>
      </c>
      <c r="F9" s="311" t="e">
        <f ca="1">INDIRECT("'数据-取费表'!w"&amp;$G$1)</f>
        <v>#N/A</v>
      </c>
      <c r="G9" s="1383"/>
      <c r="H9" s="303"/>
      <c r="I9" s="3660"/>
      <c r="J9" s="305"/>
      <c r="K9" s="306"/>
      <c r="L9" s="312" t="s">
        <v>699</v>
      </c>
      <c r="M9" s="313" t="e">
        <f ca="1">INDIRECT("'数据-取费表'!ab"&amp;$G$1)</f>
        <v>#N/A</v>
      </c>
    </row>
    <row r="10" spans="1:37" ht="18" customHeight="1">
      <c r="A10" s="1068" t="s">
        <v>402</v>
      </c>
      <c r="B10" s="1364" t="s">
        <v>700</v>
      </c>
      <c r="C10" s="315">
        <f ca="1">ROUND(IF(F10="押一",C6/12*F11,IF(F10="押二",C6/12*2*F11,IF(F10="押三",C6/12*3*F11,C11*F11))),0)</f>
        <v>0</v>
      </c>
      <c r="D10" s="1365" t="s">
        <v>2115</v>
      </c>
      <c r="E10" s="312" t="s">
        <v>701</v>
      </c>
      <c r="F10" s="1115" t="s">
        <v>3420</v>
      </c>
      <c r="G10" s="1383"/>
      <c r="H10" s="1068" t="s">
        <v>402</v>
      </c>
      <c r="I10" s="1364" t="s">
        <v>700</v>
      </c>
      <c r="J10" s="300">
        <f ca="1">ROUND(IF(M10="押一",J6/12*M11,IF(M10="押二",J6/12*2*M11,IF(M10="押三",J6/12*3*M11,J11*M11))),0)</f>
        <v>0</v>
      </c>
      <c r="K10" s="1365" t="s">
        <v>2115</v>
      </c>
      <c r="L10" s="312" t="s">
        <v>701</v>
      </c>
      <c r="M10" s="1115"/>
    </row>
    <row r="11" spans="1:37" ht="18" customHeight="1">
      <c r="A11" s="307"/>
      <c r="B11" s="1366" t="s">
        <v>679</v>
      </c>
      <c r="C11" s="958"/>
      <c r="D11" s="1367"/>
      <c r="E11" s="312" t="s">
        <v>702</v>
      </c>
      <c r="F11" s="313">
        <f ca="1">'数据-取费表'!B39</f>
        <v>1.4999999999999999E-2</v>
      </c>
      <c r="G11" s="1383"/>
      <c r="H11" s="1076"/>
      <c r="I11" s="1366" t="s">
        <v>679</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t="e">
        <f ca="1">ROUND(C29*F13,0)</f>
        <v>#N/A</v>
      </c>
      <c r="D13" s="3451" t="s">
        <v>705</v>
      </c>
      <c r="E13" s="3451" t="s">
        <v>706</v>
      </c>
      <c r="F13" s="1081" t="e">
        <f ca="1">INDIRECT("'数据-取费表'!y"&amp;$G$1)</f>
        <v>#N/A</v>
      </c>
      <c r="G13" s="1383"/>
      <c r="H13" s="1078">
        <v>2</v>
      </c>
      <c r="I13" s="1079" t="s">
        <v>704</v>
      </c>
      <c r="J13" s="1067" t="e">
        <f ca="1">ROUND(J14*J15,0)</f>
        <v>#N/A</v>
      </c>
      <c r="K13" s="1086" t="s">
        <v>705</v>
      </c>
      <c r="L13" s="1391"/>
      <c r="M13" s="1392"/>
    </row>
    <row r="14" spans="1:37" ht="18" customHeight="1">
      <c r="A14" s="981" t="s">
        <v>397</v>
      </c>
      <c r="B14" s="301" t="s">
        <v>707</v>
      </c>
      <c r="C14" s="317" t="e">
        <f ca="1">INDIRECT("'数据-取费表'!m"&amp;$G$1)+INDIRECT("'数据-取费表'!t"&amp;$G$1)</f>
        <v>#N/A</v>
      </c>
      <c r="D14" s="3455" t="s">
        <v>708</v>
      </c>
      <c r="E14" s="3453"/>
      <c r="F14" s="318"/>
      <c r="G14" s="1383"/>
      <c r="H14" s="981" t="s">
        <v>398</v>
      </c>
      <c r="I14" s="301" t="s">
        <v>709</v>
      </c>
      <c r="J14" s="21" t="e">
        <f ca="1">C29</f>
        <v>#N/A</v>
      </c>
      <c r="K14" s="3458"/>
      <c r="L14" s="806"/>
      <c r="M14" s="807"/>
    </row>
    <row r="15" spans="1:37" s="1396" customFormat="1" ht="18" customHeight="1" thickBot="1">
      <c r="A15" s="981" t="s">
        <v>399</v>
      </c>
      <c r="B15" s="301" t="s">
        <v>710</v>
      </c>
      <c r="C15" s="21" t="e">
        <f ca="1">ROUND(C14*F15,0)</f>
        <v>#N/A</v>
      </c>
      <c r="D15" s="3452" t="s">
        <v>711</v>
      </c>
      <c r="E15" s="3452" t="s">
        <v>712</v>
      </c>
      <c r="F15" s="320">
        <f>'数据-取费表'!B33</f>
        <v>0.03</v>
      </c>
      <c r="G15" s="1395"/>
      <c r="H15" s="1088" t="s">
        <v>402</v>
      </c>
      <c r="I15" s="1089" t="s">
        <v>706</v>
      </c>
      <c r="J15" s="1098" t="e">
        <f ca="1">INDIRECT("'数据-取费表'!ad"&amp;$G$1)</f>
        <v>#N/A</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t="e">
        <f ca="1">ROUND(INDIRECT("'数据-取费表'!m"&amp;$G$1)*F16,0)</f>
        <v>#N/A</v>
      </c>
      <c r="D16" s="301" t="s">
        <v>711</v>
      </c>
      <c r="E16" s="301" t="s">
        <v>712</v>
      </c>
      <c r="F16" s="321" t="e">
        <f ca="1">IF(INDIRECT("'数据-取费表'!c"&amp;$G$1)="住宅",'数据-取费表'!B34,0)</f>
        <v>#N/A</v>
      </c>
      <c r="G16" s="1383"/>
      <c r="H16" s="1078" t="s">
        <v>393</v>
      </c>
      <c r="I16" s="1079" t="s">
        <v>714</v>
      </c>
      <c r="J16" s="309" t="e">
        <f ca="1">ROUND(J17+J22+J23+J24,0)</f>
        <v>#N/A</v>
      </c>
      <c r="K16" s="1086" t="s">
        <v>715</v>
      </c>
      <c r="L16" s="3456"/>
      <c r="M16" s="1071"/>
    </row>
    <row r="17" spans="1:37" s="1396" customFormat="1" ht="18" customHeight="1">
      <c r="A17" s="981" t="s">
        <v>681</v>
      </c>
      <c r="B17" s="301" t="s">
        <v>716</v>
      </c>
      <c r="C17" s="21" t="e">
        <f ca="1">ROUND(F17*(F43+INDIRECT("'数据-取费表'!S"&amp;$G$1))/10000,0)</f>
        <v>#N/A</v>
      </c>
      <c r="D17" s="301" t="s">
        <v>717</v>
      </c>
      <c r="E17" s="301" t="s">
        <v>718</v>
      </c>
      <c r="F17" s="23">
        <f>'数据-取费表'!B35</f>
        <v>200</v>
      </c>
      <c r="G17" s="1395"/>
      <c r="H17" s="981" t="s">
        <v>398</v>
      </c>
      <c r="I17" s="301" t="s">
        <v>719</v>
      </c>
      <c r="J17" s="2315" t="e">
        <f ca="1">ROUND(IF(AND(项目基本情况!B11="自然人",项目基本情况!B10="北京市"),J6*M17/(1+'数据-取费表'!C42),J18+J19+J20),2)</f>
        <v>#N/A</v>
      </c>
      <c r="K17" s="3455" t="s">
        <v>720</v>
      </c>
      <c r="L17" s="3454"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t="e">
        <f ca="1">ROUND(C14*F18,0)</f>
        <v>#N/A</v>
      </c>
      <c r="D18" s="301" t="s">
        <v>711</v>
      </c>
      <c r="E18" s="301" t="s">
        <v>712</v>
      </c>
      <c r="F18" s="321">
        <f>'数据-取费表'!B36</f>
        <v>1.4999999999999999E-2</v>
      </c>
      <c r="G18" s="1395"/>
      <c r="H18" s="981" t="s">
        <v>397</v>
      </c>
      <c r="I18" s="301" t="s">
        <v>723</v>
      </c>
      <c r="J18" s="21" t="e">
        <f ca="1">ROUND(J6*M18/(1+'数据-取费表'!C42),2)</f>
        <v>#N/A</v>
      </c>
      <c r="K18" s="3454" t="s">
        <v>724</v>
      </c>
      <c r="L18" s="301" t="s">
        <v>712</v>
      </c>
      <c r="M18" s="321">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t="e">
        <f ca="1">SUM(C14:C18)</f>
        <v>#N/A</v>
      </c>
      <c r="D19" s="130" t="s">
        <v>726</v>
      </c>
      <c r="E19" s="3461"/>
      <c r="F19" s="23"/>
      <c r="G19" s="1383"/>
      <c r="H19" s="981" t="s">
        <v>399</v>
      </c>
      <c r="I19" s="301" t="s">
        <v>727</v>
      </c>
      <c r="J19" s="21" t="e">
        <f ca="1">IF(K19="按租金收入计税",ROUND(J6*M19/(1+'数据-取费表'!C42),2),ROUND(C29*M19*0.7,2))</f>
        <v>#N/A</v>
      </c>
      <c r="K19" s="1369" t="s">
        <v>3344</v>
      </c>
      <c r="L19" s="301" t="s">
        <v>712</v>
      </c>
      <c r="M19" s="321">
        <f>IF(K19="按租金收入计税",'数据-取费表'!B51,'数据-取费表'!B50)</f>
        <v>0.12</v>
      </c>
    </row>
    <row r="20" spans="1:37" s="1396" customFormat="1" ht="18" customHeight="1">
      <c r="A20" s="981" t="s">
        <v>402</v>
      </c>
      <c r="B20" s="301" t="s">
        <v>728</v>
      </c>
      <c r="C20" s="21" t="e">
        <f ca="1">ROUND(C19*F20,0)</f>
        <v>#N/A</v>
      </c>
      <c r="D20" s="2427" t="s">
        <v>729</v>
      </c>
      <c r="E20" s="301" t="s">
        <v>712</v>
      </c>
      <c r="F20" s="321">
        <f>'数据-取费表'!B37</f>
        <v>0.02</v>
      </c>
      <c r="G20" s="1395"/>
      <c r="H20" s="981" t="s">
        <v>680</v>
      </c>
      <c r="I20" s="154" t="s">
        <v>730</v>
      </c>
      <c r="J20" s="22" t="e">
        <f ca="1">ROUND(M20*M21/10000,2)</f>
        <v>#N/A</v>
      </c>
      <c r="K20" s="323" t="s">
        <v>731</v>
      </c>
      <c r="L20" s="301" t="s">
        <v>732</v>
      </c>
      <c r="M20" s="324">
        <f>'数据-取费表'!B52</f>
        <v>4</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15</v>
      </c>
      <c r="D21" s="2427" t="s">
        <v>734</v>
      </c>
      <c r="E21" s="301" t="s">
        <v>735</v>
      </c>
      <c r="F21" s="321">
        <f>'数据-取费表'!B38</f>
        <v>0.02</v>
      </c>
      <c r="G21" s="1395"/>
      <c r="H21" s="325"/>
      <c r="I21" s="310"/>
      <c r="J21" s="26"/>
      <c r="K21" s="326"/>
      <c r="L21" s="301" t="s">
        <v>736</v>
      </c>
      <c r="M21" s="302" t="e">
        <f ca="1">INDIRECT("'数据-取费表'!r"&amp;$G$1)</f>
        <v>#N/A</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61"/>
      <c r="F22" s="23"/>
      <c r="G22" s="1383"/>
      <c r="H22" s="981" t="s">
        <v>402</v>
      </c>
      <c r="I22" s="301" t="s">
        <v>738</v>
      </c>
      <c r="J22" s="21" t="e">
        <f ca="1">ROUND(J14*M22,2)</f>
        <v>#N/A</v>
      </c>
      <c r="K22" s="3454" t="s">
        <v>739</v>
      </c>
      <c r="L22" s="301" t="s">
        <v>712</v>
      </c>
      <c r="M22" s="327" t="e">
        <f ca="1">INDIRECT("'数据-取费表'!Ak"&amp;$G$1)</f>
        <v>#N/A</v>
      </c>
    </row>
    <row r="23" spans="1:37" s="1396"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(建造成本+管理费用)×((1+利率)^(建设周期÷2)-1)</v>
      </c>
      <c r="E23" s="301" t="s">
        <v>741</v>
      </c>
      <c r="F23" s="324">
        <f>'数据-取费表'!B20</f>
        <v>2</v>
      </c>
      <c r="G23" s="1395"/>
      <c r="H23" s="981" t="s">
        <v>437</v>
      </c>
      <c r="I23" s="301" t="s">
        <v>742</v>
      </c>
      <c r="J23" s="21" t="e">
        <f ca="1">ROUND(J13*M23,2)</f>
        <v>#N/A</v>
      </c>
      <c r="K23" s="3454" t="s">
        <v>743</v>
      </c>
      <c r="L23" s="301" t="s">
        <v>744</v>
      </c>
      <c r="M23" s="329" t="e">
        <f ca="1">INDIRECT("'数据-取费表'!Al"&amp;$G$1)</f>
        <v>#N/A</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399</v>
      </c>
      <c r="B24" s="301" t="s">
        <v>746</v>
      </c>
      <c r="C24" s="21">
        <f ca="1">ROUND(IF('数据-取费表'!B22&lt;=1,F21*F24*F23/2,F21*(POWER((1+F24),F23/2)-1)),4)</f>
        <v>8.0000000000000004E-4</v>
      </c>
      <c r="D24" s="328" t="str">
        <f>IF(F23&lt;=1,"销售费用×利率×(建设周期÷2)","销售费用×((1+利率)^(建设周期÷2)-1)")</f>
        <v>销售费用×((1+利率)^(建设周期÷2)-1)</v>
      </c>
      <c r="E24" s="301" t="s">
        <v>747</v>
      </c>
      <c r="F24" s="330">
        <f ca="1">'数据-取费表'!B40</f>
        <v>4.1499999999999995E-2</v>
      </c>
      <c r="G24" s="1395"/>
      <c r="H24" s="1088" t="s">
        <v>683</v>
      </c>
      <c r="I24" s="1089" t="s">
        <v>728</v>
      </c>
      <c r="J24" s="1090" t="e">
        <f ca="1">ROUND(J5*M24,2)</f>
        <v>#N/A</v>
      </c>
      <c r="K24" s="1091" t="s">
        <v>748</v>
      </c>
      <c r="L24" s="1089" t="s">
        <v>744</v>
      </c>
      <c r="M24" s="1085" t="e">
        <f ca="1">INDIRECT("'数据-取费表'!Am"&amp;$G$1)</f>
        <v>#N/A</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1" t="s">
        <v>749</v>
      </c>
      <c r="B25" s="301" t="s">
        <v>750</v>
      </c>
      <c r="C25" s="21"/>
      <c r="D25" s="130" t="s">
        <v>751</v>
      </c>
      <c r="E25" s="3461"/>
      <c r="F25" s="23"/>
      <c r="G25" s="1383"/>
      <c r="H25" s="1078" t="s">
        <v>394</v>
      </c>
      <c r="I25" s="1093" t="s">
        <v>752</v>
      </c>
      <c r="J25" s="309" t="e">
        <f ca="1">J5-J16</f>
        <v>#N/A</v>
      </c>
      <c r="K25" s="1094" t="s">
        <v>753</v>
      </c>
      <c r="L25" s="1095"/>
      <c r="M25" s="1096"/>
    </row>
    <row r="26" spans="1:37">
      <c r="A26" s="981" t="s">
        <v>397</v>
      </c>
      <c r="B26" s="301" t="s">
        <v>754</v>
      </c>
      <c r="C26" s="21" t="e">
        <f ca="1">ROUND((C19+C20)*F26,0)</f>
        <v>#N/A</v>
      </c>
      <c r="D26" s="2427" t="s">
        <v>755</v>
      </c>
      <c r="E26" s="312" t="s">
        <v>756</v>
      </c>
      <c r="F26" s="311" t="e">
        <f ca="1">INDIRECT("'数据-取费表'!q"&amp;$G$1)</f>
        <v>#N/A</v>
      </c>
      <c r="G26" s="1383"/>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2427" t="s">
        <v>761</v>
      </c>
      <c r="E27" s="3452"/>
      <c r="F27" s="320"/>
      <c r="G27" s="1383"/>
      <c r="H27" s="303"/>
      <c r="I27" s="304"/>
      <c r="J27" s="305"/>
      <c r="K27" s="331" t="s">
        <v>762</v>
      </c>
      <c r="L27" s="301" t="s">
        <v>763</v>
      </c>
      <c r="M27" s="332" t="e">
        <f ca="1">INDIRECT("'数据-取费表'!ag"&amp;$G$1)</f>
        <v>#N/A</v>
      </c>
    </row>
    <row r="28" spans="1:37" s="1396" customFormat="1" ht="18" customHeight="1">
      <c r="A28" s="981" t="s">
        <v>400</v>
      </c>
      <c r="B28" s="301" t="s">
        <v>764</v>
      </c>
      <c r="C28" s="21">
        <f>ROUND(F28/(1+'数据-取费表'!C42),4)</f>
        <v>5.33E-2</v>
      </c>
      <c r="D28" s="2427" t="s">
        <v>765</v>
      </c>
      <c r="E28" s="301" t="s">
        <v>712</v>
      </c>
      <c r="F28" s="321">
        <f>'数据-取费表'!B41</f>
        <v>5.6000000000000001E-2</v>
      </c>
      <c r="G28" s="1395"/>
      <c r="H28" s="307"/>
      <c r="I28" s="308"/>
      <c r="J28" s="309"/>
      <c r="K28" s="326"/>
      <c r="L28" s="301" t="s">
        <v>766</v>
      </c>
      <c r="M28" s="311" t="e">
        <f ca="1">INDIRECT("'数据-取费表'!aa"&amp;$G$1)</f>
        <v>#N/A</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t="e">
        <f ca="1">ROUND((C19+C20+C23+C26)/(1-F21-C24-C27-C28),0)</f>
        <v>#N/A</v>
      </c>
      <c r="D29" s="1091"/>
      <c r="E29" s="1089"/>
      <c r="F29" s="1092"/>
      <c r="G29" s="1395"/>
      <c r="H29" s="333" t="s">
        <v>396</v>
      </c>
      <c r="I29" s="334" t="s">
        <v>768</v>
      </c>
      <c r="J29" s="335" t="e">
        <f ca="1">ROUND(J26/(1+F40)^F41,0)</f>
        <v>#N/A</v>
      </c>
      <c r="K29" s="336" t="s">
        <v>769</v>
      </c>
      <c r="L29" s="337"/>
      <c r="M29" s="338" t="e">
        <f ca="1">INDIRECT("'数据-取费表'!k"&amp;$G$1)</f>
        <v>#N/A</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t="e">
        <f ca="1">ROUND(C31+C36+C37+C38,0)</f>
        <v>#N/A</v>
      </c>
      <c r="D30" s="1086" t="s">
        <v>715</v>
      </c>
      <c r="E30" s="3456"/>
      <c r="F30" s="1071"/>
      <c r="G30" s="1383"/>
      <c r="H30" s="2696"/>
      <c r="I30" s="1397"/>
      <c r="J30" s="1398"/>
      <c r="K30" s="2474"/>
      <c r="L30" s="2697"/>
      <c r="M30" s="2698"/>
    </row>
    <row r="31" spans="1:37" ht="18" customHeight="1">
      <c r="A31" s="981" t="s">
        <v>398</v>
      </c>
      <c r="B31" s="301" t="s">
        <v>719</v>
      </c>
      <c r="C31" s="2315" t="e">
        <f ca="1">ROUND(IF(AND(项目基本情况!B11="自然人",项目基本情况!B10="北京市"),C6*F31/(1+'数据-取费表'!C42),C32+C33+C34),2)</f>
        <v>#N/A</v>
      </c>
      <c r="D31" s="3455" t="s">
        <v>720</v>
      </c>
      <c r="E31" s="3454"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1" t="s">
        <v>397</v>
      </c>
      <c r="B32" s="301" t="s">
        <v>723</v>
      </c>
      <c r="C32" s="21" t="e">
        <f ca="1">IF(项目基本情况!B11="自然人","——",ROUND(C6*F32/(1+'数据-取费表'!C42),2))</f>
        <v>#N/A</v>
      </c>
      <c r="D32" s="3454" t="s">
        <v>724</v>
      </c>
      <c r="E32" s="301" t="s">
        <v>712</v>
      </c>
      <c r="F32" s="330">
        <f>'数据-取费表'!B41</f>
        <v>5.6000000000000001E-2</v>
      </c>
      <c r="G32" s="1383"/>
      <c r="H32" s="2696"/>
      <c r="I32" s="1397"/>
      <c r="J32" s="1398"/>
      <c r="K32" s="2474"/>
      <c r="L32" s="2697"/>
      <c r="M32" s="2698"/>
    </row>
    <row r="33" spans="1:18" ht="18" customHeight="1">
      <c r="A33" s="981" t="s">
        <v>399</v>
      </c>
      <c r="B33" s="301" t="s">
        <v>727</v>
      </c>
      <c r="C33" s="21" t="e">
        <f ca="1">IF(项目基本情况!B11="自然人","——",IF(D33="按租金收入计税",ROUND(C6*F33/(1+'数据-取费表'!C42),2),IF(D33="按房产原值计税",ROUND(C29*F33*0.7,2),INDIRECT("'数据-取费表'!Aj"&amp;$G$1))))</f>
        <v>#N/A</v>
      </c>
      <c r="D33" s="1369" t="s">
        <v>3344</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t="e">
        <f ca="1">IF(项目基本情况!B11="自然人","——",ROUND(F34*F35/10000,2))</f>
        <v>#N/A</v>
      </c>
      <c r="D34" s="323" t="s">
        <v>731</v>
      </c>
      <c r="E34" s="301" t="s">
        <v>732</v>
      </c>
      <c r="F34" s="324">
        <f>'数据-取费表'!B52</f>
        <v>4</v>
      </c>
      <c r="G34" s="1383"/>
      <c r="H34" s="2696"/>
      <c r="I34" s="1397"/>
      <c r="J34" s="1398"/>
      <c r="K34" s="2701"/>
      <c r="L34" s="2702"/>
      <c r="M34" s="2702"/>
    </row>
    <row r="35" spans="1:18" ht="18" customHeight="1">
      <c r="A35" s="1102"/>
      <c r="B35" s="1100"/>
      <c r="C35" s="26"/>
      <c r="D35" s="326"/>
      <c r="E35" s="301" t="s">
        <v>736</v>
      </c>
      <c r="F35" s="302" t="e">
        <f ca="1">INDIRECT("'数据-取费表'!r"&amp;$G$1)</f>
        <v>#N/A</v>
      </c>
      <c r="G35" s="1383"/>
      <c r="H35" s="2696"/>
      <c r="I35" s="1397"/>
      <c r="J35" s="1398"/>
      <c r="K35" s="2700"/>
      <c r="L35" s="2699"/>
      <c r="M35" s="2699"/>
    </row>
    <row r="36" spans="1:18" ht="18" customHeight="1">
      <c r="A36" s="1101" t="s">
        <v>402</v>
      </c>
      <c r="B36" s="301" t="s">
        <v>738</v>
      </c>
      <c r="C36" s="21" t="e">
        <f ca="1">ROUND(C29*F36,2)</f>
        <v>#N/A</v>
      </c>
      <c r="D36" s="3454" t="s">
        <v>771</v>
      </c>
      <c r="E36" s="301" t="s">
        <v>712</v>
      </c>
      <c r="F36" s="327" t="e">
        <f ca="1">INDIRECT("'数据-取费表'!Ak"&amp;$G$1)</f>
        <v>#N/A</v>
      </c>
      <c r="G36" s="1383"/>
      <c r="H36" s="2699"/>
      <c r="I36" s="1397"/>
      <c r="J36" s="1398"/>
      <c r="K36" s="2543"/>
      <c r="L36" s="2699"/>
      <c r="M36" s="2699"/>
    </row>
    <row r="37" spans="1:18" ht="18" customHeight="1">
      <c r="A37" s="981" t="s">
        <v>437</v>
      </c>
      <c r="B37" s="301" t="s">
        <v>742</v>
      </c>
      <c r="C37" s="21" t="e">
        <f ca="1">ROUND(C13*F37,2)</f>
        <v>#N/A</v>
      </c>
      <c r="D37" s="3454" t="s">
        <v>743</v>
      </c>
      <c r="E37" s="301" t="s">
        <v>744</v>
      </c>
      <c r="F37" s="329" t="e">
        <f ca="1">INDIRECT("'数据-取费表'!Al"&amp;$G$1)</f>
        <v>#N/A</v>
      </c>
      <c r="G37" s="1383"/>
      <c r="H37" s="2699"/>
      <c r="I37" s="1397"/>
      <c r="J37" s="1398"/>
      <c r="K37" s="2543"/>
      <c r="L37" s="2699"/>
      <c r="M37" s="2699"/>
    </row>
    <row r="38" spans="1:18" ht="18" customHeight="1" thickBot="1">
      <c r="A38" s="1088" t="s">
        <v>683</v>
      </c>
      <c r="B38" s="1089" t="s">
        <v>728</v>
      </c>
      <c r="C38" s="1090" t="e">
        <f ca="1">ROUND(C5*F38,2)</f>
        <v>#N/A</v>
      </c>
      <c r="D38" s="1091" t="s">
        <v>748</v>
      </c>
      <c r="E38" s="1089" t="s">
        <v>744</v>
      </c>
      <c r="F38" s="1085" t="e">
        <f ca="1">INDIRECT("'数据-取费表'!Am"&amp;$G$1)</f>
        <v>#N/A</v>
      </c>
      <c r="G38" s="1383"/>
      <c r="H38" s="2699"/>
      <c r="I38" s="1397"/>
      <c r="J38" s="1398"/>
      <c r="K38" s="2703"/>
      <c r="L38" s="2699"/>
      <c r="M38" s="2699"/>
    </row>
    <row r="39" spans="1:18" ht="24.6" customHeight="1" thickTop="1">
      <c r="A39" s="1078" t="s">
        <v>394</v>
      </c>
      <c r="B39" s="1093" t="s">
        <v>772</v>
      </c>
      <c r="C39" s="309" t="e">
        <f ca="1">C5-C30</f>
        <v>#N/A</v>
      </c>
      <c r="D39" s="1094" t="s">
        <v>773</v>
      </c>
      <c r="E39" s="1095"/>
      <c r="F39" s="1096"/>
      <c r="G39" s="1383"/>
      <c r="H39" s="2699"/>
      <c r="I39" s="1397"/>
      <c r="J39" s="1398"/>
      <c r="K39" s="2703"/>
      <c r="L39" s="2699"/>
      <c r="M39" s="2699"/>
    </row>
    <row r="40" spans="1:18" ht="18" customHeight="1">
      <c r="A40" s="298" t="s">
        <v>395</v>
      </c>
      <c r="B40" s="299" t="s">
        <v>774</v>
      </c>
      <c r="C40" s="300" t="e">
        <f ca="1">ROUND(C39*(1-((1+F42)/(1+F40))^F41)/(F40-F42),0)</f>
        <v>#N/A</v>
      </c>
      <c r="D40" s="323" t="s">
        <v>758</v>
      </c>
      <c r="E40" s="301" t="s">
        <v>759</v>
      </c>
      <c r="F40" s="311" t="e">
        <f ca="1">INDIRECT("'数据-取费表'!I"&amp;$G$1)</f>
        <v>#N/A</v>
      </c>
      <c r="G40" s="1383"/>
      <c r="H40" s="1460"/>
      <c r="I40" s="1397"/>
      <c r="J40" s="1398"/>
      <c r="K40" s="2703"/>
      <c r="L40" s="1460"/>
      <c r="M40" s="1460"/>
    </row>
    <row r="41" spans="1:18" ht="18" customHeight="1">
      <c r="A41" s="303"/>
      <c r="B41" s="304"/>
      <c r="C41" s="305"/>
      <c r="D41" s="331" t="s">
        <v>775</v>
      </c>
      <c r="E41" s="301" t="s">
        <v>763</v>
      </c>
      <c r="F41" s="332" t="e">
        <f ca="1">IF(INDIRECT("'数据-取费表'!af"&amp;$G$1)=0,INDIRECT("'数据-取费表'!ae"&amp;$G$1),INDIRECT("'数据-取费表'!af"&amp;$G$1))</f>
        <v>#N/A</v>
      </c>
      <c r="G41" s="1383"/>
      <c r="H41" s="1190"/>
      <c r="I41" s="1397"/>
      <c r="J41" s="1398"/>
      <c r="K41" s="2543"/>
      <c r="L41" s="1190"/>
      <c r="M41" s="1190"/>
    </row>
    <row r="42" spans="1:18" ht="18" customHeight="1">
      <c r="A42" s="307"/>
      <c r="B42" s="308"/>
      <c r="C42" s="309"/>
      <c r="D42" s="326"/>
      <c r="E42" s="301" t="s">
        <v>766</v>
      </c>
      <c r="F42" s="311" t="e">
        <f ca="1">INDIRECT("'数据-取费表'!v"&amp;$G$1)</f>
        <v>#N/A</v>
      </c>
      <c r="G42" s="1383"/>
      <c r="H42" s="1190"/>
      <c r="I42" s="1397"/>
      <c r="J42" s="1398"/>
      <c r="K42" s="2543"/>
      <c r="L42" s="1190"/>
      <c r="M42" s="1190"/>
    </row>
    <row r="43" spans="1:18" ht="18" customHeight="1" thickBot="1">
      <c r="A43" s="333" t="s">
        <v>396</v>
      </c>
      <c r="B43" s="334" t="s">
        <v>776</v>
      </c>
      <c r="C43" s="335" t="e">
        <f ca="1">ROUND(C40*10000/F43,0)</f>
        <v>#N/A</v>
      </c>
      <c r="D43" s="336" t="s">
        <v>777</v>
      </c>
      <c r="E43" s="337" t="s">
        <v>778</v>
      </c>
      <c r="F43" s="338" t="e">
        <f ca="1">INDIRECT("'数据-取费表'!k"&amp;$G$1)</f>
        <v>#N/A</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5"/>
      <c r="O45" s="2704" t="s">
        <v>808</v>
      </c>
      <c r="P45" s="1460"/>
      <c r="Q45" s="1460"/>
      <c r="R45" s="1460"/>
    </row>
    <row r="46" spans="1:18" s="1383" customFormat="1" ht="13.5" thickBot="1">
      <c r="A46" s="1403" t="s">
        <v>809</v>
      </c>
      <c r="C46" s="1404" t="e">
        <f ca="1">C68-C40</f>
        <v>#N/A</v>
      </c>
      <c r="D46" s="1405" t="str">
        <f>C2</f>
        <v>万元</v>
      </c>
      <c r="E46" s="1399"/>
      <c r="F46" s="1399"/>
      <c r="I46" s="1406" t="s">
        <v>810</v>
      </c>
      <c r="J46" s="1407"/>
      <c r="K46" s="1408"/>
      <c r="L46" s="1409" t="e">
        <f ca="1">IF(M47="住宅",0,IF(L48&gt;J51,L60,J60))</f>
        <v>#N/A</v>
      </c>
      <c r="O46" s="1410" t="s">
        <v>811</v>
      </c>
      <c r="P46" s="1411" t="s">
        <v>812</v>
      </c>
      <c r="Q46" s="1412" t="s">
        <v>813</v>
      </c>
      <c r="R46" s="1412" t="s">
        <v>814</v>
      </c>
    </row>
    <row r="47" spans="1:18" s="1383" customFormat="1" ht="13.5" thickBot="1">
      <c r="A47" s="945" t="s">
        <v>687</v>
      </c>
      <c r="B47" s="977" t="s">
        <v>688</v>
      </c>
      <c r="C47" s="1116" t="s">
        <v>689</v>
      </c>
      <c r="D47" s="977" t="s">
        <v>690</v>
      </c>
      <c r="E47" s="1057" t="s">
        <v>691</v>
      </c>
      <c r="F47" s="1058"/>
      <c r="G47" s="721"/>
      <c r="I47" s="1413" t="s">
        <v>815</v>
      </c>
      <c r="J47" s="1414" t="s">
        <v>3381</v>
      </c>
      <c r="K47" s="1415" t="s">
        <v>816</v>
      </c>
      <c r="L47" s="1416" t="e">
        <f ca="1">INDIRECT("'数据-取费表'!d"&amp;$G$1)</f>
        <v>#N/A</v>
      </c>
      <c r="M47" s="1379" t="str">
        <f>IF(ISNUMBER(FIND("住宅",C1)),"住宅","非住宅")</f>
        <v>非住宅</v>
      </c>
      <c r="O47" s="1417" t="s">
        <v>403</v>
      </c>
      <c r="P47" s="1418" t="s">
        <v>817</v>
      </c>
      <c r="Q47" s="1419" t="e">
        <f ca="1">C40+J29</f>
        <v>#N/A</v>
      </c>
      <c r="R47" s="1419" t="s">
        <v>818</v>
      </c>
    </row>
    <row r="48" spans="1:18" s="1383" customFormat="1" ht="28.5" thickBot="1">
      <c r="A48" s="1109" t="s">
        <v>438</v>
      </c>
      <c r="B48" s="299" t="s">
        <v>692</v>
      </c>
      <c r="C48" s="3460" t="e">
        <f ca="1">C49+C53+C55</f>
        <v>#N/A</v>
      </c>
      <c r="D48" s="1111"/>
      <c r="E48" s="1112"/>
      <c r="F48" s="961"/>
      <c r="G48" s="721"/>
      <c r="H48" s="722"/>
      <c r="I48" s="1420" t="s">
        <v>819</v>
      </c>
      <c r="J48" s="1421" t="s">
        <v>3382</v>
      </c>
      <c r="K48" s="1422" t="s">
        <v>820</v>
      </c>
      <c r="L48" s="1423" t="e">
        <f ca="1">INDIRECT("'数据-取费表'!f"&amp;$G$1)</f>
        <v>#N/A</v>
      </c>
      <c r="O48" s="1417" t="s">
        <v>404</v>
      </c>
      <c r="P48" s="1418" t="s">
        <v>821</v>
      </c>
      <c r="Q48" s="1419" t="e">
        <f ca="1">J60</f>
        <v>#N/A</v>
      </c>
      <c r="R48" s="1419" t="s">
        <v>822</v>
      </c>
    </row>
    <row r="49" spans="1:18" s="1383" customFormat="1" ht="13.5" thickBot="1">
      <c r="A49" s="974" t="s">
        <v>439</v>
      </c>
      <c r="B49" s="1370" t="s">
        <v>779</v>
      </c>
      <c r="C49" s="1113" t="e">
        <f ca="1">ROUND(F49*F51*F50*(1-F52)/10000,0)</f>
        <v>#N/A</v>
      </c>
      <c r="D49" s="1054" t="s">
        <v>2107</v>
      </c>
      <c r="E49" s="1371" t="s">
        <v>780</v>
      </c>
      <c r="F49" s="1059"/>
      <c r="G49" s="1424"/>
      <c r="H49" s="722"/>
      <c r="I49" s="1420" t="s">
        <v>823</v>
      </c>
      <c r="J49" s="1425">
        <v>2018</v>
      </c>
      <c r="K49" s="1422" t="s">
        <v>824</v>
      </c>
      <c r="L49" s="1426"/>
      <c r="O49" s="1427" t="s">
        <v>405</v>
      </c>
      <c r="P49" s="1418" t="s">
        <v>825</v>
      </c>
      <c r="Q49" s="1419" t="e">
        <f ca="1">C29</f>
        <v>#N/A</v>
      </c>
      <c r="R49" s="1419" t="s">
        <v>818</v>
      </c>
    </row>
    <row r="50" spans="1:18" s="1383" customFormat="1" ht="13.5" thickBot="1">
      <c r="A50" s="975"/>
      <c r="B50" s="978"/>
      <c r="C50" s="1117"/>
      <c r="D50" s="952"/>
      <c r="E50" s="1055" t="s">
        <v>697</v>
      </c>
      <c r="F50" s="1056" t="e">
        <f ca="1">F7</f>
        <v>#N/A</v>
      </c>
      <c r="H50" s="722"/>
      <c r="I50" s="1420" t="s">
        <v>826</v>
      </c>
      <c r="J50" s="1428">
        <f>SUMPRODUCT((I63:I65=J47)*(J62:L62=J48)*(J63:L65))</f>
        <v>60</v>
      </c>
      <c r="K50" s="1422" t="s">
        <v>827</v>
      </c>
      <c r="L50" s="1426"/>
      <c r="M50" s="1429"/>
      <c r="O50" s="1427" t="s">
        <v>406</v>
      </c>
      <c r="P50" s="1418" t="s">
        <v>828</v>
      </c>
      <c r="Q50" s="1430" t="e">
        <f ca="1">J58</f>
        <v>#N/A</v>
      </c>
      <c r="R50" s="1419"/>
    </row>
    <row r="51" spans="1:18" s="1383" customFormat="1" ht="13.5" thickBot="1">
      <c r="A51" s="976"/>
      <c r="B51" s="978"/>
      <c r="C51" s="979"/>
      <c r="D51" s="952"/>
      <c r="E51" s="980" t="s">
        <v>698</v>
      </c>
      <c r="F51" s="302" t="e">
        <f ca="1">F8</f>
        <v>#N/A</v>
      </c>
      <c r="I51" s="1431" t="s">
        <v>829</v>
      </c>
      <c r="J51" s="1432">
        <f>IF(J49="",J50,J49+J50-YEAR('数据-取费表'!B2))</f>
        <v>55</v>
      </c>
      <c r="K51" s="1433" t="s">
        <v>830</v>
      </c>
      <c r="L51" s="1434" t="e">
        <f ca="1">ROUND(-PV(INDIRECT("'数据-取费表'!h"&amp;$G$1),J51,(C39-C13*C76),0),0)</f>
        <v>#N/A</v>
      </c>
      <c r="M51" s="1435"/>
      <c r="O51" s="1427" t="s">
        <v>407</v>
      </c>
      <c r="P51" s="1418" t="s">
        <v>831</v>
      </c>
      <c r="Q51" s="1430">
        <f>J52</f>
        <v>7.4999999999999997E-2</v>
      </c>
      <c r="R51" s="1419"/>
    </row>
    <row r="52" spans="1:18" s="1383" customFormat="1" ht="13.5" thickBot="1">
      <c r="A52" s="976"/>
      <c r="B52" s="978"/>
      <c r="C52" s="979"/>
      <c r="D52" s="952"/>
      <c r="E52" s="980" t="s">
        <v>699</v>
      </c>
      <c r="F52" s="1053"/>
      <c r="I52" s="1436" t="s">
        <v>832</v>
      </c>
      <c r="J52" s="1437">
        <v>7.4999999999999997E-2</v>
      </c>
      <c r="K52" s="1436" t="s">
        <v>833</v>
      </c>
      <c r="L52" s="1437"/>
      <c r="O52" s="1427" t="s">
        <v>408</v>
      </c>
      <c r="P52" s="1418" t="s">
        <v>834</v>
      </c>
      <c r="Q52" s="1419" t="e">
        <f ca="1">J53</f>
        <v>#N/A</v>
      </c>
      <c r="R52" s="1419" t="s">
        <v>835</v>
      </c>
    </row>
    <row r="53" spans="1:18" s="1383" customFormat="1" ht="24.75" thickBot="1">
      <c r="A53" s="1151" t="s">
        <v>440</v>
      </c>
      <c r="B53" s="1372" t="s">
        <v>700</v>
      </c>
      <c r="C53" s="315">
        <f ca="1">ROUND(IF(F53="押一",C49/12*F11,IF(F53="押二",C49/12*2*F11,IF(F53="押三",C49/12*3*F11,C54*F11))),0)</f>
        <v>0</v>
      </c>
      <c r="D53" s="1365" t="s">
        <v>2115</v>
      </c>
      <c r="E53" s="312" t="s">
        <v>701</v>
      </c>
      <c r="F53" s="1115"/>
      <c r="I53" s="1438" t="s">
        <v>836</v>
      </c>
      <c r="J53" s="2167" t="e">
        <f ca="1">IF(M47="住宅",IF(D1="——",MAX(J51,L48),MAX(J51,L48-'数据-取费表'!B24)),IF(D1="——",MIN(J51,L48),MIN(J51,L48-'数据-取费表'!B24)))</f>
        <v>#N/A</v>
      </c>
      <c r="K53" s="3661" t="s">
        <v>837</v>
      </c>
      <c r="L53" s="3662"/>
      <c r="O53" s="1417" t="s">
        <v>409</v>
      </c>
      <c r="P53" s="1418" t="s">
        <v>838</v>
      </c>
      <c r="Q53" s="1419" t="e">
        <f ca="1">Q47+Q48</f>
        <v>#N/A</v>
      </c>
      <c r="R53" s="1419" t="s">
        <v>410</v>
      </c>
    </row>
    <row r="54" spans="1:18" s="1383" customFormat="1" ht="13.5" thickBot="1">
      <c r="A54" s="1152"/>
      <c r="B54" s="1366" t="s">
        <v>679</v>
      </c>
      <c r="C54" s="958"/>
      <c r="D54" s="1365"/>
      <c r="E54" s="3457"/>
      <c r="F54" s="1439"/>
      <c r="I54" s="14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1"/>
      <c r="K54" s="1441"/>
      <c r="L54" s="1441"/>
      <c r="M54" s="1424"/>
      <c r="O54" s="1402" t="s">
        <v>839</v>
      </c>
      <c r="P54" s="1380"/>
      <c r="Q54" s="1380"/>
      <c r="R54" s="1380"/>
    </row>
    <row r="55" spans="1:18" s="1383" customFormat="1" ht="13.5" thickBot="1">
      <c r="A55" s="1082" t="s">
        <v>437</v>
      </c>
      <c r="B55" s="1368" t="s">
        <v>703</v>
      </c>
      <c r="C55" s="1083"/>
      <c r="D55" s="1365"/>
      <c r="E55" s="3457"/>
      <c r="F55" s="1439"/>
      <c r="I55" s="1442" t="s">
        <v>840</v>
      </c>
      <c r="J55" s="1443" t="e">
        <f ca="1">ROUND(IF(J47="钢混",J57/J50,1-(1-2%)*(J50-J57)/J50),3)</f>
        <v>#N/A</v>
      </c>
      <c r="K55" s="1444" t="s">
        <v>841</v>
      </c>
      <c r="L55" s="1445"/>
      <c r="O55" s="1410" t="s">
        <v>811</v>
      </c>
      <c r="P55" s="1411" t="s">
        <v>812</v>
      </c>
      <c r="Q55" s="1412" t="s">
        <v>813</v>
      </c>
      <c r="R55" s="1412" t="s">
        <v>814</v>
      </c>
    </row>
    <row r="56" spans="1:18" s="1383" customFormat="1" ht="25.5" thickTop="1" thickBot="1">
      <c r="A56" s="956">
        <v>2</v>
      </c>
      <c r="B56" s="957" t="s">
        <v>704</v>
      </c>
      <c r="C56" s="231" t="e">
        <f ca="1">C13</f>
        <v>#N/A</v>
      </c>
      <c r="D56" s="1446"/>
      <c r="E56" s="1447"/>
      <c r="F56" s="1439"/>
      <c r="I56" s="1448" t="s">
        <v>842</v>
      </c>
      <c r="J56" s="1449" t="s">
        <v>3376</v>
      </c>
      <c r="K56" s="1420" t="s">
        <v>843</v>
      </c>
      <c r="L56" s="1423" t="e">
        <f ca="1">IF(L48&lt;J51,"——",L48-J53)</f>
        <v>#N/A</v>
      </c>
      <c r="O56" s="1417" t="s">
        <v>403</v>
      </c>
      <c r="P56" s="1418" t="s">
        <v>817</v>
      </c>
      <c r="Q56" s="1419" t="e">
        <f ca="1">C40+J29</f>
        <v>#N/A</v>
      </c>
      <c r="R56" s="1419" t="s">
        <v>818</v>
      </c>
    </row>
    <row r="57" spans="1:18" s="1383" customFormat="1" ht="24.75" thickBot="1">
      <c r="A57" s="1450"/>
      <c r="B57" s="949" t="s">
        <v>767</v>
      </c>
      <c r="C57" s="237" t="e">
        <f ca="1">C29</f>
        <v>#N/A</v>
      </c>
      <c r="D57" s="1451"/>
      <c r="E57" s="1452"/>
      <c r="F57" s="1453"/>
      <c r="I57" s="1454" t="s">
        <v>844</v>
      </c>
      <c r="J57" s="1455" t="e">
        <f ca="1">IF(OR(M47="住宅",J51&lt;L48,J56="是"),"——",J51-L48)</f>
        <v>#N/A</v>
      </c>
      <c r="K57" s="1420" t="s">
        <v>845</v>
      </c>
      <c r="L57" s="1423" t="e">
        <f ca="1">IF(L48&lt;J51,"——",IF(L55="比较法",L49,IF(L55="基准地价",L50,L51)))</f>
        <v>#N/A</v>
      </c>
      <c r="O57" s="1417" t="s">
        <v>404</v>
      </c>
      <c r="P57" s="1418" t="s">
        <v>846</v>
      </c>
      <c r="Q57" s="1419" t="e">
        <f ca="1">L60</f>
        <v>#N/A</v>
      </c>
      <c r="R57" s="1419" t="s">
        <v>847</v>
      </c>
    </row>
    <row r="58" spans="1:18" s="1383" customFormat="1" ht="24.75" thickBot="1">
      <c r="A58" s="314" t="s">
        <v>393</v>
      </c>
      <c r="B58" s="957" t="s">
        <v>714</v>
      </c>
      <c r="C58" s="315" t="e">
        <f ca="1">ROUND(C59+C64+C65+C66,0)</f>
        <v>#N/A</v>
      </c>
      <c r="D58" s="959" t="s">
        <v>715</v>
      </c>
      <c r="E58" s="960"/>
      <c r="F58" s="961"/>
      <c r="I58" s="1454" t="s">
        <v>848</v>
      </c>
      <c r="J58" s="1456" t="e">
        <f ca="1">IF(J55&lt;0.4,0.4,J55)</f>
        <v>#N/A</v>
      </c>
      <c r="K58" s="1433" t="s">
        <v>849</v>
      </c>
      <c r="L58" s="1423" t="e">
        <f ca="1">ROUND(POWER(1+L52,L47-L48)*(POWER(1+L52,L48)-1)/(POWER(1+L52,L47)-1),4)</f>
        <v>#N/A</v>
      </c>
      <c r="O58" s="1427" t="s">
        <v>405</v>
      </c>
      <c r="P58" s="1418" t="s">
        <v>850</v>
      </c>
      <c r="Q58" s="1419">
        <f>IF(L55="比较法",L49,IF(L55="基准地价",L50,0))</f>
        <v>0</v>
      </c>
      <c r="R58" s="1419" t="s">
        <v>818</v>
      </c>
    </row>
    <row r="59" spans="1:18" s="1383" customFormat="1" ht="24.75" thickBot="1">
      <c r="A59" s="981" t="s">
        <v>398</v>
      </c>
      <c r="B59" s="949" t="s">
        <v>719</v>
      </c>
      <c r="C59" s="2315" t="e">
        <f ca="1">ROUND(IF(AND(项目基本情况!B11="自然人",项目基本情况!B10="北京市"),C49*F59/(1+'数据-取费表'!C42),C60+C61+C62),0)</f>
        <v>#N/A</v>
      </c>
      <c r="D59" s="962" t="s">
        <v>720</v>
      </c>
      <c r="E59" s="963" t="s">
        <v>721</v>
      </c>
      <c r="F59" s="2314" t="str">
        <f>IF(项目基本情况!B11="企业","——",IF('数据-取费表'!B10="住宅",IF(F49*F50*F51/12/(1+'数据-取费表'!F30)&gt;100000,4%,2.5%),IF(F49*F50*F51/12/(1+'数据-取费表'!F30)&gt;100000,12%,7%)))</f>
        <v>——</v>
      </c>
      <c r="I59" s="1454" t="s">
        <v>851</v>
      </c>
      <c r="J59" s="1455" t="e">
        <f ca="1">IF(OR(M47="住宅",J51&lt;L48,J56="是"),"——",ROUND(C29*J58,0))</f>
        <v>#N/A</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#N/A</v>
      </c>
      <c r="M59" s="1379" t="e">
        <f ca="1">ROUND(POWER(1+L52,L47-(J51+'数据-取费表'!B24))*(POWER(1+L52,(J51+'数据-取费表'!B24))-1)/(POWER(1+L52,L47)-1),4)</f>
        <v>#N/A</v>
      </c>
      <c r="N59" s="1379" t="e">
        <f ca="1">ROUND(POWER(1+L52,L47-(J51+'数据-取费表'!B20))*(POWER(1+L52,(J51+'数据-取费表'!B20))-1)/(POWER(1+L52,L47)-1),4)</f>
        <v>#N/A</v>
      </c>
      <c r="O59" s="1427" t="s">
        <v>406</v>
      </c>
      <c r="P59" s="1418" t="s">
        <v>852</v>
      </c>
      <c r="Q59" s="1430">
        <f>L52</f>
        <v>0</v>
      </c>
      <c r="R59" s="1419"/>
    </row>
    <row r="60" spans="1:18" s="1383" customFormat="1" ht="16.5" thickBot="1">
      <c r="A60" s="981" t="s">
        <v>397</v>
      </c>
      <c r="B60" s="949" t="s">
        <v>723</v>
      </c>
      <c r="C60" s="21" t="e">
        <f ca="1">IF(项目基本情况!B11="自然人","——",ROUND(C48*F60/(1+'数据-取费表'!C42),2))</f>
        <v>#N/A</v>
      </c>
      <c r="D60" s="963" t="s">
        <v>724</v>
      </c>
      <c r="E60" s="949" t="s">
        <v>712</v>
      </c>
      <c r="F60" s="330">
        <f t="shared" ref="F60:F66" si="0">F32</f>
        <v>5.6000000000000001E-2</v>
      </c>
      <c r="I60" s="1457" t="s">
        <v>853</v>
      </c>
      <c r="J60" s="1458" t="e">
        <f ca="1">IF(OR(M47="住宅",J51&lt;L48,J56="是"),"0",ROUND(J59/(1+J52)^J53,0))</f>
        <v>#N/A</v>
      </c>
      <c r="K60" s="1459" t="s">
        <v>854</v>
      </c>
      <c r="L60" s="1458" t="e">
        <f ca="1">IF(OR(M47="住宅",L48&lt;J51),0,ROUND(L57*(L58/L59-1),0))</f>
        <v>#N/A</v>
      </c>
      <c r="O60" s="1427" t="s">
        <v>407</v>
      </c>
      <c r="P60" s="1418" t="s">
        <v>855</v>
      </c>
      <c r="Q60" s="1419" t="e">
        <f ca="1">L58</f>
        <v>#N/A</v>
      </c>
      <c r="R60" s="1419" t="s">
        <v>856</v>
      </c>
    </row>
    <row r="61" spans="1:18" s="1383" customFormat="1" ht="13.5" thickBot="1">
      <c r="A61" s="981" t="s">
        <v>781</v>
      </c>
      <c r="B61" s="949" t="s">
        <v>782</v>
      </c>
      <c r="C61" s="21" t="e">
        <f ca="1">IF(项目基本情况!B11="自然人","——",IF(D61="按租金收入计税",ROUND(C49*F61/(1+'数据-取费表'!C42),2),IF(D61="按房产原值计税",ROUND(C57*F61*0.7,2),INDIRECT("'数据-取费表'!Aj"&amp;$G$1))))</f>
        <v>#N/A</v>
      </c>
      <c r="D61" s="1369" t="s">
        <v>3344</v>
      </c>
      <c r="E61" s="949" t="s">
        <v>783</v>
      </c>
      <c r="F61" s="321">
        <f t="shared" si="0"/>
        <v>0.12</v>
      </c>
      <c r="I61" s="1460"/>
      <c r="J61" s="1460"/>
      <c r="K61" s="1460"/>
      <c r="L61" s="1460"/>
      <c r="O61" s="1427" t="s">
        <v>408</v>
      </c>
      <c r="P61" s="1418" t="str">
        <f>K59</f>
        <v>建筑物剩余耐用年限下的土地年期修正系数Kn</v>
      </c>
      <c r="Q61" s="1419" t="e">
        <f ca="1">L59</f>
        <v>#N/A</v>
      </c>
      <c r="R61" s="1419" t="s">
        <v>857</v>
      </c>
    </row>
    <row r="62" spans="1:18" s="1383" customFormat="1" ht="13.5" thickBot="1">
      <c r="A62" s="981" t="s">
        <v>784</v>
      </c>
      <c r="B62" s="948" t="s">
        <v>785</v>
      </c>
      <c r="C62" s="22" t="e">
        <f ca="1">IF(项目基本情况!B11="自然人","——",ROUND(F62*F63/10000,2))</f>
        <v>#N/A</v>
      </c>
      <c r="D62" s="964" t="s">
        <v>786</v>
      </c>
      <c r="E62" s="949" t="s">
        <v>732</v>
      </c>
      <c r="F62" s="324">
        <f t="shared" si="0"/>
        <v>4</v>
      </c>
      <c r="I62" s="1461" t="s">
        <v>858</v>
      </c>
      <c r="J62" s="1462" t="s">
        <v>859</v>
      </c>
      <c r="K62" s="1462" t="s">
        <v>860</v>
      </c>
      <c r="L62" s="1462" t="s">
        <v>861</v>
      </c>
      <c r="M62" s="1463" t="s">
        <v>862</v>
      </c>
      <c r="O62" s="1417" t="s">
        <v>409</v>
      </c>
      <c r="P62" s="1418" t="s">
        <v>863</v>
      </c>
      <c r="Q62" s="1419" t="e">
        <f ca="1">Q56+Q57</f>
        <v>#N/A</v>
      </c>
      <c r="R62" s="1419" t="s">
        <v>410</v>
      </c>
    </row>
    <row r="63" spans="1:18" s="1383" customFormat="1" ht="13.5" thickBot="1">
      <c r="A63" s="325"/>
      <c r="B63" s="955"/>
      <c r="C63" s="26"/>
      <c r="D63" s="965"/>
      <c r="E63" s="949" t="s">
        <v>736</v>
      </c>
      <c r="F63" s="302" t="e">
        <f t="shared" ca="1" si="0"/>
        <v>#N/A</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t="e">
        <f ca="1">ROUND(C57*F64,2)</f>
        <v>#N/A</v>
      </c>
      <c r="D64" s="963" t="s">
        <v>791</v>
      </c>
      <c r="E64" s="949" t="s">
        <v>783</v>
      </c>
      <c r="F64" s="327" t="e">
        <f t="shared" ca="1" si="0"/>
        <v>#N/A</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t="e">
        <f ca="1">ROUND(C56*F65,2)</f>
        <v>#N/A</v>
      </c>
      <c r="D65" s="963" t="s">
        <v>743</v>
      </c>
      <c r="E65" s="949" t="s">
        <v>744</v>
      </c>
      <c r="F65" s="329" t="e">
        <f t="shared" ca="1" si="0"/>
        <v>#N/A</v>
      </c>
      <c r="I65" s="1461" t="s">
        <v>867</v>
      </c>
      <c r="J65" s="1462">
        <v>40</v>
      </c>
      <c r="K65" s="1462">
        <v>30</v>
      </c>
      <c r="L65" s="1462">
        <v>50</v>
      </c>
      <c r="M65" s="1464">
        <v>0.02</v>
      </c>
      <c r="O65" s="1417" t="s">
        <v>403</v>
      </c>
      <c r="P65" s="1418" t="s">
        <v>868</v>
      </c>
      <c r="Q65" s="1419" t="e">
        <f ca="1">C40+J29</f>
        <v>#N/A</v>
      </c>
      <c r="R65" s="1419" t="s">
        <v>818</v>
      </c>
    </row>
    <row r="66" spans="1:18" s="1383" customFormat="1" ht="16.5" thickBot="1">
      <c r="A66" s="981" t="s">
        <v>793</v>
      </c>
      <c r="B66" s="949" t="s">
        <v>728</v>
      </c>
      <c r="C66" s="21" t="e">
        <f ca="1">ROUND(C48*F66,2)</f>
        <v>#N/A</v>
      </c>
      <c r="D66" s="963" t="s">
        <v>794</v>
      </c>
      <c r="E66" s="949" t="s">
        <v>712</v>
      </c>
      <c r="F66" s="311" t="e">
        <f t="shared" ca="1" si="0"/>
        <v>#N/A</v>
      </c>
      <c r="O66" s="1417" t="s">
        <v>404</v>
      </c>
      <c r="P66" s="1418" t="s">
        <v>846</v>
      </c>
      <c r="Q66" s="1419" t="e">
        <f ca="1">L60</f>
        <v>#N/A</v>
      </c>
      <c r="R66" s="1419" t="s">
        <v>869</v>
      </c>
    </row>
    <row r="67" spans="1:18" s="1383" customFormat="1" ht="16.5" thickBot="1">
      <c r="A67" s="956" t="s">
        <v>394</v>
      </c>
      <c r="B67" s="966" t="s">
        <v>752</v>
      </c>
      <c r="C67" s="315" t="e">
        <f ca="1">C48-C58</f>
        <v>#N/A</v>
      </c>
      <c r="D67" s="962" t="s">
        <v>753</v>
      </c>
      <c r="E67" s="967"/>
      <c r="F67" s="968"/>
      <c r="O67" s="1427" t="s">
        <v>405</v>
      </c>
      <c r="P67" s="1418" t="s">
        <v>850</v>
      </c>
      <c r="Q67" s="1465" t="e">
        <f ca="1">L51</f>
        <v>#N/A</v>
      </c>
      <c r="R67" s="1419" t="s">
        <v>870</v>
      </c>
    </row>
    <row r="68" spans="1:18" s="1383" customFormat="1" ht="16.5" thickBot="1">
      <c r="A68" s="946" t="s">
        <v>395</v>
      </c>
      <c r="B68" s="947" t="s">
        <v>774</v>
      </c>
      <c r="C68" s="300" t="e">
        <f ca="1">ROUND(C67*(1-((1+F70)/(1+F68))^F69)/(F68-F70),0)</f>
        <v>#N/A</v>
      </c>
      <c r="D68" s="964" t="s">
        <v>758</v>
      </c>
      <c r="E68" s="949" t="s">
        <v>759</v>
      </c>
      <c r="F68" s="311" t="e">
        <f ca="1">F40</f>
        <v>#N/A</v>
      </c>
      <c r="O68" s="1427" t="s">
        <v>406</v>
      </c>
      <c r="P68" s="1466" t="s">
        <v>871</v>
      </c>
      <c r="Q68" s="1419" t="e">
        <f ca="1">ROUND(Q69-Q70*Q71,0)</f>
        <v>#N/A</v>
      </c>
      <c r="R68" s="1419" t="s">
        <v>414</v>
      </c>
    </row>
    <row r="69" spans="1:18" s="1383" customFormat="1" ht="13.5" thickBot="1">
      <c r="A69" s="950"/>
      <c r="B69" s="951"/>
      <c r="C69" s="305"/>
      <c r="D69" s="969" t="s">
        <v>762</v>
      </c>
      <c r="E69" s="949" t="s">
        <v>763</v>
      </c>
      <c r="F69" s="332" t="e">
        <f ca="1">F41</f>
        <v>#N/A</v>
      </c>
      <c r="O69" s="1427" t="s">
        <v>411</v>
      </c>
      <c r="P69" s="1466" t="s">
        <v>872</v>
      </c>
      <c r="Q69" s="1419" t="e">
        <f ca="1">C39</f>
        <v>#N/A</v>
      </c>
      <c r="R69" s="1419" t="s">
        <v>818</v>
      </c>
    </row>
    <row r="70" spans="1:18" s="1383" customFormat="1" ht="13.5" thickBot="1">
      <c r="A70" s="953"/>
      <c r="B70" s="954"/>
      <c r="C70" s="309"/>
      <c r="D70" s="965"/>
      <c r="E70" s="949" t="s">
        <v>766</v>
      </c>
      <c r="F70" s="1053"/>
      <c r="O70" s="1427" t="s">
        <v>412</v>
      </c>
      <c r="P70" s="1466" t="s">
        <v>873</v>
      </c>
      <c r="Q70" s="1419" t="e">
        <f ca="1">C13</f>
        <v>#N/A</v>
      </c>
      <c r="R70" s="1419" t="s">
        <v>818</v>
      </c>
    </row>
    <row r="71" spans="1:18" s="1383" customFormat="1" ht="13.5" thickBot="1">
      <c r="A71" s="970" t="s">
        <v>396</v>
      </c>
      <c r="B71" s="971" t="s">
        <v>776</v>
      </c>
      <c r="C71" s="335" t="e">
        <f ca="1">ROUND(C68*10000/F71,0)</f>
        <v>#N/A</v>
      </c>
      <c r="D71" s="972" t="s">
        <v>777</v>
      </c>
      <c r="E71" s="973" t="s">
        <v>778</v>
      </c>
      <c r="F71" s="338" t="e">
        <f ca="1">F43</f>
        <v>#N/A</v>
      </c>
      <c r="O71" s="1427" t="s">
        <v>413</v>
      </c>
      <c r="P71" s="1466" t="s">
        <v>874</v>
      </c>
      <c r="Q71" s="1430" t="e">
        <f ca="1">C76</f>
        <v>#N/A</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#N/A</v>
      </c>
      <c r="R73" s="1419" t="s">
        <v>856</v>
      </c>
    </row>
    <row r="74" spans="1:18" ht="13.5" thickBot="1">
      <c r="A74" s="1383"/>
      <c r="B74" s="272" t="s">
        <v>875</v>
      </c>
      <c r="C74" s="1468"/>
      <c r="D74" s="1383"/>
      <c r="E74" s="1383"/>
      <c r="F74" s="1383"/>
      <c r="O74" s="1427" t="s">
        <v>415</v>
      </c>
      <c r="P74" s="1418" t="str">
        <f>K59</f>
        <v>建筑物剩余耐用年限下的土地年期修正系数Kn</v>
      </c>
      <c r="Q74" s="1419" t="e">
        <f ca="1">L59</f>
        <v>#N/A</v>
      </c>
      <c r="R74" s="1419" t="s">
        <v>857</v>
      </c>
    </row>
    <row r="75" spans="1:18" ht="13.5" thickBot="1">
      <c r="A75" s="1383"/>
      <c r="B75" s="339" t="s">
        <v>795</v>
      </c>
      <c r="C75" s="340" t="e">
        <f ca="1">ROUND(C13*C76,0)</f>
        <v>#N/A</v>
      </c>
      <c r="D75" s="1383"/>
      <c r="E75" s="1383"/>
      <c r="F75" s="1383"/>
      <c r="K75" s="1401"/>
      <c r="L75" s="1383"/>
      <c r="O75" s="1417" t="s">
        <v>409</v>
      </c>
      <c r="P75" s="1418" t="s">
        <v>838</v>
      </c>
      <c r="Q75" s="1419" t="e">
        <f ca="1">Q65+Q66</f>
        <v>#N/A</v>
      </c>
      <c r="R75" s="1419" t="s">
        <v>410</v>
      </c>
    </row>
    <row r="76" spans="1:18">
      <c r="B76" s="341" t="s">
        <v>796</v>
      </c>
      <c r="C76" s="342" t="e">
        <f ca="1">INDIRECT("'数据-取费表'!j"&amp;$G$1)</f>
        <v>#N/A</v>
      </c>
      <c r="I76" s="1383"/>
      <c r="J76" s="1383"/>
      <c r="K76" s="1401"/>
      <c r="L76" s="1383"/>
    </row>
    <row r="77" spans="1:18">
      <c r="B77" s="343" t="s">
        <v>797</v>
      </c>
      <c r="C77" s="344"/>
      <c r="I77" s="1383"/>
      <c r="J77" s="1383"/>
      <c r="K77" s="1401"/>
      <c r="L77" s="1383"/>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72" priority="4">
      <formula>$L$48&gt;$J$51</formula>
    </cfRule>
  </conditionalFormatting>
  <conditionalFormatting sqref="I55 I60">
    <cfRule type="expression" dxfId="171" priority="5">
      <formula>$J$51&gt;$L$48</formula>
    </cfRule>
  </conditionalFormatting>
  <conditionalFormatting sqref="C11">
    <cfRule type="expression" dxfId="170" priority="3">
      <formula>$F$10="自定义"</formula>
    </cfRule>
  </conditionalFormatting>
  <conditionalFormatting sqref="J11">
    <cfRule type="expression" dxfId="169" priority="2">
      <formula>$M$10="自定义"</formula>
    </cfRule>
  </conditionalFormatting>
  <conditionalFormatting sqref="C54">
    <cfRule type="expression" dxfId="16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41" sqref="K41"/>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7" customWidth="1"/>
    <col min="12" max="12" width="16.375" style="257" customWidth="1"/>
    <col min="13" max="13" width="13" style="257"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7"/>
  </cols>
  <sheetData>
    <row r="1" spans="1:37" s="292" customFormat="1" ht="21">
      <c r="A1" s="1374" t="s">
        <v>877</v>
      </c>
      <c r="B1" s="712"/>
      <c r="C1" s="1378" t="s">
        <v>21</v>
      </c>
      <c r="D1" s="1361" t="s">
        <v>43</v>
      </c>
      <c r="E1" s="1362" t="s">
        <v>678</v>
      </c>
      <c r="F1" s="1061">
        <f ca="1">J53</f>
        <v>28.56</v>
      </c>
      <c r="G1" s="1377">
        <f>MATCH(C1,'数据-取费表'!A6:A16,0)+5</f>
        <v>6</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1385">
        <f ca="1">C40+J29+L46</f>
        <v>5145</v>
      </c>
      <c r="C2" s="1386" t="s">
        <v>805</v>
      </c>
      <c r="D2" s="1386"/>
      <c r="E2" s="1387"/>
      <c r="F2" s="1388"/>
      <c r="G2" s="2705"/>
      <c r="H2" s="2694"/>
      <c r="I2" s="2694"/>
      <c r="J2" s="2694"/>
      <c r="K2" s="2695"/>
      <c r="L2" s="2694"/>
      <c r="M2" s="2694"/>
    </row>
    <row r="3" spans="1:37" ht="18" customHeight="1" thickBot="1">
      <c r="A3" s="1389" t="s">
        <v>806</v>
      </c>
      <c r="B3" s="1390">
        <f ca="1">IF(ISERROR(B2*10000/F43),0,ROUND(B2*10000/F43,0))</f>
        <v>4964</v>
      </c>
      <c r="C3" s="1386" t="s">
        <v>807</v>
      </c>
      <c r="D3" s="1386"/>
      <c r="E3" s="1387"/>
      <c r="F3" s="1388"/>
      <c r="G3" s="2705"/>
      <c r="H3" s="682" t="s">
        <v>876</v>
      </c>
      <c r="I3" s="1381"/>
      <c r="J3" s="1381"/>
      <c r="K3" s="1382"/>
      <c r="L3" s="1381"/>
      <c r="M3" s="1381"/>
    </row>
    <row r="4" spans="1:37" ht="18" customHeight="1">
      <c r="A4" s="294" t="s">
        <v>687</v>
      </c>
      <c r="B4" s="295" t="s">
        <v>688</v>
      </c>
      <c r="C4" s="295" t="s">
        <v>689</v>
      </c>
      <c r="D4" s="295" t="s">
        <v>690</v>
      </c>
      <c r="E4" s="296" t="s">
        <v>691</v>
      </c>
      <c r="F4" s="297"/>
      <c r="G4" s="1383"/>
      <c r="H4" s="294" t="s">
        <v>687</v>
      </c>
      <c r="I4" s="295" t="s">
        <v>688</v>
      </c>
      <c r="J4" s="295" t="s">
        <v>689</v>
      </c>
      <c r="K4" s="295" t="s">
        <v>690</v>
      </c>
      <c r="L4" s="296" t="s">
        <v>691</v>
      </c>
      <c r="M4" s="297"/>
    </row>
    <row r="5" spans="1:37" ht="18" customHeight="1">
      <c r="A5" s="298">
        <v>1</v>
      </c>
      <c r="B5" s="299" t="s">
        <v>692</v>
      </c>
      <c r="C5" s="1069">
        <f ca="1">C6+C10+C12</f>
        <v>444</v>
      </c>
      <c r="D5" s="1363" t="s">
        <v>693</v>
      </c>
      <c r="E5" s="1070"/>
      <c r="F5" s="1071"/>
      <c r="G5" s="1383"/>
      <c r="H5" s="298">
        <v>1</v>
      </c>
      <c r="I5" s="299" t="s">
        <v>692</v>
      </c>
      <c r="J5" s="1069">
        <f ca="1">J6+J10+J12</f>
        <v>0</v>
      </c>
      <c r="K5" s="1363" t="s">
        <v>693</v>
      </c>
      <c r="L5" s="1070"/>
      <c r="M5" s="1071"/>
    </row>
    <row r="6" spans="1:37" ht="18" customHeight="1">
      <c r="A6" s="1068" t="s">
        <v>398</v>
      </c>
      <c r="B6" s="3658" t="s">
        <v>694</v>
      </c>
      <c r="C6" s="1073">
        <f ca="1">ROUND(F6*F8*F7*(1-F9)/10000,0)</f>
        <v>443</v>
      </c>
      <c r="D6" s="154" t="s">
        <v>2108</v>
      </c>
      <c r="E6" s="301" t="s">
        <v>696</v>
      </c>
      <c r="F6" s="302">
        <f ca="1">INDIRECT("'数据-取费表'!u"&amp;$G$1)</f>
        <v>1.3</v>
      </c>
      <c r="G6" s="1383"/>
      <c r="H6" s="1068" t="s">
        <v>398</v>
      </c>
      <c r="I6" s="3658" t="s">
        <v>694</v>
      </c>
      <c r="J6" s="300">
        <f ca="1">ROUND(M6*M8*M7*(1-M9)/10000,0)</f>
        <v>0</v>
      </c>
      <c r="K6" s="154" t="s">
        <v>2107</v>
      </c>
      <c r="L6" s="301" t="s">
        <v>696</v>
      </c>
      <c r="M6" s="302">
        <f ca="1">INDIRECT("'数据-取费表'!z"&amp;$G$1)</f>
        <v>0</v>
      </c>
    </row>
    <row r="7" spans="1:37" ht="18" customHeight="1">
      <c r="A7" s="1072"/>
      <c r="B7" s="3659"/>
      <c r="C7" s="1074"/>
      <c r="D7" s="306"/>
      <c r="E7" s="1075" t="s">
        <v>697</v>
      </c>
      <c r="F7" s="302">
        <f ca="1">IF(INDIRECT("'数据-取费表'!ah"&amp;$G$1)="",INDIRECT("'数据-取费表'!k"&amp;$G$1),INDIRECT("'数据-取费表'!ah"&amp;$G$1))</f>
        <v>10365.65</v>
      </c>
      <c r="G7" s="1383"/>
      <c r="H7" s="303"/>
      <c r="I7" s="3659"/>
      <c r="J7" s="305"/>
      <c r="K7" s="306"/>
      <c r="L7" s="301" t="s">
        <v>697</v>
      </c>
      <c r="M7" s="302">
        <f ca="1">F7</f>
        <v>10365.65</v>
      </c>
    </row>
    <row r="8" spans="1:37" ht="18" customHeight="1">
      <c r="A8" s="303"/>
      <c r="B8" s="3659"/>
      <c r="C8" s="305"/>
      <c r="D8" s="306"/>
      <c r="E8" s="301" t="s">
        <v>698</v>
      </c>
      <c r="F8" s="302">
        <f ca="1">INDIRECT("'数据-取费表'!ai"&amp;$G$1)</f>
        <v>365</v>
      </c>
      <c r="G8" s="1383"/>
      <c r="H8" s="303"/>
      <c r="I8" s="3659"/>
      <c r="J8" s="305"/>
      <c r="K8" s="306"/>
      <c r="L8" s="301" t="s">
        <v>698</v>
      </c>
      <c r="M8" s="302">
        <f ca="1">INDIRECT("'数据-取费表'!ai"&amp;$G$1)</f>
        <v>365</v>
      </c>
    </row>
    <row r="9" spans="1:37" ht="18" customHeight="1">
      <c r="A9" s="303"/>
      <c r="B9" s="3660"/>
      <c r="C9" s="305"/>
      <c r="D9" s="306"/>
      <c r="E9" s="301" t="s">
        <v>699</v>
      </c>
      <c r="F9" s="311">
        <f ca="1">INDIRECT("'数据-取费表'!w"&amp;$G$1)</f>
        <v>0.1</v>
      </c>
      <c r="G9" s="1383"/>
      <c r="H9" s="303"/>
      <c r="I9" s="3660"/>
      <c r="J9" s="305"/>
      <c r="K9" s="306"/>
      <c r="L9" s="312" t="s">
        <v>699</v>
      </c>
      <c r="M9" s="313">
        <f ca="1">INDIRECT("'数据-取费表'!ab"&amp;$G$1)</f>
        <v>0</v>
      </c>
    </row>
    <row r="10" spans="1:37" ht="18" customHeight="1">
      <c r="A10" s="1068" t="s">
        <v>402</v>
      </c>
      <c r="B10" s="1364" t="s">
        <v>700</v>
      </c>
      <c r="C10" s="315">
        <f ca="1">ROUND(IF(F10="押一",C6/12*F11,IF(F10="押二",C6/12*2*F11,IF(F10="押三",C6/12*3*F11,C11*F11))),0)</f>
        <v>1</v>
      </c>
      <c r="D10" s="1365" t="s">
        <v>2116</v>
      </c>
      <c r="E10" s="312" t="s">
        <v>701</v>
      </c>
      <c r="F10" s="1115" t="s">
        <v>3380</v>
      </c>
      <c r="G10" s="1383"/>
      <c r="H10" s="1068" t="s">
        <v>402</v>
      </c>
      <c r="I10" s="1364" t="s">
        <v>700</v>
      </c>
      <c r="J10" s="300">
        <f ca="1">ROUND(IF(M10="押一",J6/12*M11,IF(M10="押二",J6/12*2*M11,IF(M10="押三",J6/12*3*M11,J11*M11))),0)</f>
        <v>0</v>
      </c>
      <c r="K10" s="1365" t="s">
        <v>2115</v>
      </c>
      <c r="L10" s="312" t="s">
        <v>701</v>
      </c>
      <c r="M10" s="1115"/>
    </row>
    <row r="11" spans="1:37" ht="18" customHeight="1">
      <c r="A11" s="307"/>
      <c r="B11" s="1366" t="s">
        <v>679</v>
      </c>
      <c r="C11" s="958"/>
      <c r="D11" s="1367"/>
      <c r="E11" s="312" t="s">
        <v>702</v>
      </c>
      <c r="F11" s="313">
        <f ca="1">'数据-取费表'!B39</f>
        <v>1.4999999999999999E-2</v>
      </c>
      <c r="G11" s="1383"/>
      <c r="H11" s="1076"/>
      <c r="I11" s="1366" t="s">
        <v>679</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f ca="1">ROUND(C29*F13,0)</f>
        <v>6775</v>
      </c>
      <c r="D13" s="1080" t="s">
        <v>705</v>
      </c>
      <c r="E13" s="1080" t="s">
        <v>706</v>
      </c>
      <c r="F13" s="1081">
        <f ca="1">INDIRECT("'数据-取费表'!y"&amp;$G$1)</f>
        <v>0.9</v>
      </c>
      <c r="G13" s="1383"/>
      <c r="H13" s="1078">
        <v>2</v>
      </c>
      <c r="I13" s="1079" t="s">
        <v>704</v>
      </c>
      <c r="J13" s="1067">
        <f ca="1">ROUND(J14*J15,0)</f>
        <v>0</v>
      </c>
      <c r="K13" s="1086" t="s">
        <v>705</v>
      </c>
      <c r="L13" s="1391"/>
      <c r="M13" s="1392"/>
    </row>
    <row r="14" spans="1:37" ht="18" customHeight="1">
      <c r="A14" s="981" t="s">
        <v>397</v>
      </c>
      <c r="B14" s="301" t="s">
        <v>707</v>
      </c>
      <c r="C14" s="317">
        <f ca="1">INDIRECT("'数据-取费表'!m"&amp;$G$1)+INDIRECT("'数据-取费表'!t"&amp;$G$1)</f>
        <v>5248</v>
      </c>
      <c r="D14" s="1344" t="s">
        <v>708</v>
      </c>
      <c r="E14" s="1341"/>
      <c r="F14" s="318"/>
      <c r="G14" s="1383"/>
      <c r="H14" s="981" t="s">
        <v>398</v>
      </c>
      <c r="I14" s="301" t="s">
        <v>709</v>
      </c>
      <c r="J14" s="21">
        <f ca="1">C29</f>
        <v>7528</v>
      </c>
      <c r="K14" s="12"/>
      <c r="L14" s="806"/>
      <c r="M14" s="807"/>
    </row>
    <row r="15" spans="1:37" s="1396" customFormat="1" ht="18" customHeight="1" thickBot="1">
      <c r="A15" s="981" t="s">
        <v>399</v>
      </c>
      <c r="B15" s="301" t="s">
        <v>710</v>
      </c>
      <c r="C15" s="21">
        <f ca="1">ROUND(C14*F15,0)</f>
        <v>157</v>
      </c>
      <c r="D15" s="319" t="s">
        <v>711</v>
      </c>
      <c r="E15" s="319" t="s">
        <v>712</v>
      </c>
      <c r="F15" s="320">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3"/>
      <c r="H16" s="1078" t="s">
        <v>393</v>
      </c>
      <c r="I16" s="1079" t="s">
        <v>714</v>
      </c>
      <c r="J16" s="309">
        <f ca="1">ROUND(J17+J22+J23+J24,0)</f>
        <v>81</v>
      </c>
      <c r="K16" s="1086" t="s">
        <v>715</v>
      </c>
      <c r="L16" s="1087"/>
      <c r="M16" s="1071"/>
    </row>
    <row r="17" spans="1:37" s="1396" customFormat="1" ht="18" customHeight="1">
      <c r="A17" s="981" t="s">
        <v>681</v>
      </c>
      <c r="B17" s="301" t="s">
        <v>716</v>
      </c>
      <c r="C17" s="21">
        <f ca="1">ROUND(F17*(F43+INDIRECT("'数据-取费表'!S"&amp;$G$1))/10000,0)</f>
        <v>233</v>
      </c>
      <c r="D17" s="301" t="s">
        <v>717</v>
      </c>
      <c r="E17" s="301" t="s">
        <v>718</v>
      </c>
      <c r="F17" s="23">
        <f>'数据-取费表'!B35</f>
        <v>200</v>
      </c>
      <c r="G17" s="1395"/>
      <c r="H17" s="981" t="s">
        <v>398</v>
      </c>
      <c r="I17" s="301" t="s">
        <v>719</v>
      </c>
      <c r="J17" s="2315">
        <f ca="1">ROUND(IF(AND(项目基本情况!B11="自然人",项目基本情况!B10="北京市"),J6*M17/(1+'数据-取费表'!C42),J18+J19+J20),2)</f>
        <v>5.33</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f ca="1">ROUND(C14*F18,0)</f>
        <v>79</v>
      </c>
      <c r="D18" s="301" t="s">
        <v>711</v>
      </c>
      <c r="E18" s="301" t="s">
        <v>712</v>
      </c>
      <c r="F18" s="321">
        <f>'数据-取费表'!B36</f>
        <v>1.4999999999999999E-2</v>
      </c>
      <c r="G18" s="1395"/>
      <c r="H18" s="981" t="s">
        <v>397</v>
      </c>
      <c r="I18" s="301" t="s">
        <v>723</v>
      </c>
      <c r="J18" s="21">
        <f ca="1">ROUND(J6*M18/(1+'数据-取费表'!C42),2)</f>
        <v>0</v>
      </c>
      <c r="K18" s="1343" t="s">
        <v>724</v>
      </c>
      <c r="L18" s="301" t="s">
        <v>712</v>
      </c>
      <c r="M18" s="321">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f ca="1">SUM(C14:C18)</f>
        <v>5717</v>
      </c>
      <c r="D19" s="130" t="s">
        <v>726</v>
      </c>
      <c r="E19" s="1359"/>
      <c r="F19" s="23"/>
      <c r="G19" s="1383"/>
      <c r="H19" s="981" t="s">
        <v>399</v>
      </c>
      <c r="I19" s="301" t="s">
        <v>727</v>
      </c>
      <c r="J19" s="21">
        <f ca="1">IF(K19="按租金收入计税",ROUND(J6*M19/(1+'数据-取费表'!C42),2),ROUND(C29*M19*0.7,2))</f>
        <v>0</v>
      </c>
      <c r="K19" s="1369" t="s">
        <v>3344</v>
      </c>
      <c r="L19" s="301" t="s">
        <v>712</v>
      </c>
      <c r="M19" s="321">
        <f>IF(K19="按租金收入计税",'数据-取费表'!B51,'数据-取费表'!B50)</f>
        <v>0.12</v>
      </c>
    </row>
    <row r="20" spans="1:37" s="1396" customFormat="1" ht="18" customHeight="1">
      <c r="A20" s="981" t="s">
        <v>402</v>
      </c>
      <c r="B20" s="301" t="s">
        <v>728</v>
      </c>
      <c r="C20" s="21">
        <f ca="1">ROUND(C19*F20,0)</f>
        <v>114</v>
      </c>
      <c r="D20" s="322" t="s">
        <v>729</v>
      </c>
      <c r="E20" s="301" t="s">
        <v>712</v>
      </c>
      <c r="F20" s="321">
        <f>'数据-取费表'!B37</f>
        <v>0.02</v>
      </c>
      <c r="G20" s="1395"/>
      <c r="H20" s="981" t="s">
        <v>680</v>
      </c>
      <c r="I20" s="154" t="s">
        <v>730</v>
      </c>
      <c r="J20" s="22">
        <f ca="1">ROUND(M20*M21/10000,2)</f>
        <v>5.33</v>
      </c>
      <c r="K20" s="323" t="s">
        <v>731</v>
      </c>
      <c r="L20" s="301" t="s">
        <v>732</v>
      </c>
      <c r="M20" s="324">
        <f>'数据-取费表'!B52</f>
        <v>4</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15</v>
      </c>
      <c r="D21" s="322" t="s">
        <v>734</v>
      </c>
      <c r="E21" s="301" t="s">
        <v>735</v>
      </c>
      <c r="F21" s="321">
        <f>'数据-取费表'!B38</f>
        <v>0.02</v>
      </c>
      <c r="G21" s="1395"/>
      <c r="H21" s="325"/>
      <c r="I21" s="310"/>
      <c r="J21" s="26"/>
      <c r="K21" s="326"/>
      <c r="L21" s="301" t="s">
        <v>736</v>
      </c>
      <c r="M21" s="302">
        <f ca="1">INDIRECT("'数据-取费表'!r"&amp;$G$1)</f>
        <v>13328</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9"/>
      <c r="F22" s="23"/>
      <c r="G22" s="1383"/>
      <c r="H22" s="981" t="s">
        <v>402</v>
      </c>
      <c r="I22" s="301" t="s">
        <v>738</v>
      </c>
      <c r="J22" s="21">
        <f ca="1">ROUND(J14*M22,2)</f>
        <v>75.28</v>
      </c>
      <c r="K22" s="1343" t="s">
        <v>739</v>
      </c>
      <c r="L22" s="301" t="s">
        <v>712</v>
      </c>
      <c r="M22" s="327">
        <f ca="1">INDIRECT("'数据-取费表'!Ak"&amp;$G$1)</f>
        <v>0.01</v>
      </c>
    </row>
    <row r="23" spans="1:37" s="1396" customFormat="1" ht="18" customHeight="1">
      <c r="A23" s="981" t="s">
        <v>397</v>
      </c>
      <c r="B23" s="301" t="s">
        <v>740</v>
      </c>
      <c r="C23" s="21">
        <f ca="1">IF('数据-取费表'!B22&lt;=1,ROUND(C19*F24*F23/2,0)+ROUND(C20*F24*F23/2,0),ROUND(C19*(POWER((1+F24),F23/2)-1),0)+ROUND(C20*(POWER((1+F24),F23/2)-1),0))</f>
        <v>242</v>
      </c>
      <c r="D23" s="328" t="str">
        <f>IF(F23&lt;=1,"(建造成本+管理费用)×利率×(建设周期÷2)","(建造成本+管理费用)×((1+利率)^(建设周期÷2)-1)")</f>
        <v>(建造成本+管理费用)×((1+利率)^(建设周期÷2)-1)</v>
      </c>
      <c r="E23" s="301" t="s">
        <v>741</v>
      </c>
      <c r="F23" s="324">
        <f>'数据-取费表'!B20</f>
        <v>2</v>
      </c>
      <c r="G23" s="1395"/>
      <c r="H23" s="981" t="s">
        <v>437</v>
      </c>
      <c r="I23" s="301" t="s">
        <v>742</v>
      </c>
      <c r="J23" s="21">
        <f ca="1">ROUND(J13*M23,2)</f>
        <v>0</v>
      </c>
      <c r="K23" s="1343" t="s">
        <v>743</v>
      </c>
      <c r="L23" s="301" t="s">
        <v>744</v>
      </c>
      <c r="M23" s="329">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8.0000000000000004E-4</v>
      </c>
      <c r="D24" s="328" t="str">
        <f>IF(F23&lt;=1,"销售费用×利率×(建设周期÷2)","销售费用×((1+利率)^(建设周期÷2)-1)")</f>
        <v>销售费用×((1+利率)^(建设周期÷2)-1)</v>
      </c>
      <c r="E24" s="301" t="s">
        <v>747</v>
      </c>
      <c r="F24" s="330">
        <f ca="1">'数据-取费表'!B40</f>
        <v>4.1499999999999995E-2</v>
      </c>
      <c r="G24" s="1395"/>
      <c r="H24" s="1088" t="s">
        <v>684</v>
      </c>
      <c r="I24" s="1089" t="s">
        <v>728</v>
      </c>
      <c r="J24" s="1090">
        <f ca="1">ROUND(J5*M24,2)</f>
        <v>0</v>
      </c>
      <c r="K24" s="1091" t="s">
        <v>748</v>
      </c>
      <c r="L24" s="1089" t="s">
        <v>744</v>
      </c>
      <c r="M24" s="1085">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1" t="s">
        <v>749</v>
      </c>
      <c r="B25" s="301" t="s">
        <v>750</v>
      </c>
      <c r="C25" s="21"/>
      <c r="D25" s="130" t="s">
        <v>751</v>
      </c>
      <c r="E25" s="1359"/>
      <c r="F25" s="23"/>
      <c r="G25" s="1383"/>
      <c r="H25" s="1078" t="s">
        <v>394</v>
      </c>
      <c r="I25" s="1093" t="s">
        <v>752</v>
      </c>
      <c r="J25" s="309">
        <f ca="1">J5-J16</f>
        <v>-81</v>
      </c>
      <c r="K25" s="1094" t="s">
        <v>753</v>
      </c>
      <c r="L25" s="1095"/>
      <c r="M25" s="1096"/>
    </row>
    <row r="26" spans="1:37">
      <c r="A26" s="981" t="s">
        <v>397</v>
      </c>
      <c r="B26" s="301" t="s">
        <v>754</v>
      </c>
      <c r="C26" s="21">
        <f ca="1">ROUND((C19+C20)*F26,0)</f>
        <v>875</v>
      </c>
      <c r="D26" s="322" t="s">
        <v>755</v>
      </c>
      <c r="E26" s="312" t="s">
        <v>756</v>
      </c>
      <c r="F26" s="311">
        <f ca="1">INDIRECT("'数据-取费表'!q"&amp;$G$1)</f>
        <v>0.15</v>
      </c>
      <c r="G26" s="1383"/>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322" t="s">
        <v>761</v>
      </c>
      <c r="E27" s="319"/>
      <c r="F27" s="320"/>
      <c r="G27" s="1383"/>
      <c r="H27" s="303"/>
      <c r="I27" s="304"/>
      <c r="J27" s="305"/>
      <c r="K27" s="331" t="s">
        <v>762</v>
      </c>
      <c r="L27" s="301" t="s">
        <v>763</v>
      </c>
      <c r="M27" s="332">
        <f ca="1">INDIRECT("'数据-取费表'!ag"&amp;$G$1)</f>
        <v>0</v>
      </c>
    </row>
    <row r="28" spans="1:37" s="1396" customFormat="1" ht="18" customHeight="1">
      <c r="A28" s="981" t="s">
        <v>400</v>
      </c>
      <c r="B28" s="301" t="s">
        <v>764</v>
      </c>
      <c r="C28" s="21">
        <f>ROUND(F28/(1+'数据-取费表'!C42),4)</f>
        <v>5.33E-2</v>
      </c>
      <c r="D28" s="322" t="s">
        <v>765</v>
      </c>
      <c r="E28" s="301" t="s">
        <v>712</v>
      </c>
      <c r="F28" s="321">
        <f>'数据-取费表'!B41</f>
        <v>5.6000000000000001E-2</v>
      </c>
      <c r="G28" s="1395"/>
      <c r="H28" s="307"/>
      <c r="I28" s="308"/>
      <c r="J28" s="309"/>
      <c r="K28" s="326"/>
      <c r="L28" s="301" t="s">
        <v>766</v>
      </c>
      <c r="M28" s="311">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7528</v>
      </c>
      <c r="D29" s="1091"/>
      <c r="E29" s="1089"/>
      <c r="F29" s="1092"/>
      <c r="G29" s="1395"/>
      <c r="H29" s="333" t="s">
        <v>396</v>
      </c>
      <c r="I29" s="334" t="s">
        <v>768</v>
      </c>
      <c r="J29" s="335">
        <f ca="1">ROUND(J26/(1+F40)^F41,0)</f>
        <v>0</v>
      </c>
      <c r="K29" s="336" t="s">
        <v>769</v>
      </c>
      <c r="L29" s="337"/>
      <c r="M29" s="338">
        <f ca="1">INDIRECT("'数据-取费表'!k"&amp;$G$1)</f>
        <v>10365.65</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f ca="1">ROUND(C31+C36+C37+C38,0)</f>
        <v>169</v>
      </c>
      <c r="D30" s="1086" t="s">
        <v>715</v>
      </c>
      <c r="E30" s="1087"/>
      <c r="F30" s="1071"/>
      <c r="G30" s="1383"/>
      <c r="H30" s="2696"/>
      <c r="I30" s="1397"/>
      <c r="J30" s="1398"/>
      <c r="K30" s="2474"/>
      <c r="L30" s="2697"/>
      <c r="M30" s="2698"/>
    </row>
    <row r="31" spans="1:37" ht="18" customHeight="1">
      <c r="A31" s="981" t="s">
        <v>398</v>
      </c>
      <c r="B31" s="301" t="s">
        <v>719</v>
      </c>
      <c r="C31" s="2315">
        <f ca="1">ROUND(IF(AND(项目基本情况!B11="自然人",项目基本情况!B10="北京市"),C6*F31/(1+'数据-取费表'!C42),C32+C33+C34),2)</f>
        <v>79.59</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1" t="s">
        <v>397</v>
      </c>
      <c r="B32" s="301" t="s">
        <v>723</v>
      </c>
      <c r="C32" s="21">
        <f ca="1">IF(项目基本情况!B11="自然人","——",ROUND(C6*F32/(1+'数据-取费表'!C42),2))</f>
        <v>23.63</v>
      </c>
      <c r="D32" s="1343" t="s">
        <v>724</v>
      </c>
      <c r="E32" s="301" t="s">
        <v>712</v>
      </c>
      <c r="F32" s="330">
        <f>'数据-取费表'!B41</f>
        <v>5.6000000000000001E-2</v>
      </c>
      <c r="G32" s="1383"/>
      <c r="H32" s="2696"/>
      <c r="I32" s="1397"/>
      <c r="J32" s="1398"/>
      <c r="K32" s="2474"/>
      <c r="L32" s="2697"/>
      <c r="M32" s="2698"/>
    </row>
    <row r="33" spans="1:18" ht="18" customHeight="1">
      <c r="A33" s="981" t="s">
        <v>399</v>
      </c>
      <c r="B33" s="301" t="s">
        <v>727</v>
      </c>
      <c r="C33" s="21">
        <f ca="1">IF(项目基本情况!B11="自然人","——",IF(D33="按租金收入计税",ROUND(C6*F33/(1+'数据-取费表'!C42),2),IF(D33="按房产原值计税",ROUND(C29*F33*0.7,2),INDIRECT("'数据-取费表'!Aj"&amp;$G$1))))</f>
        <v>50.63</v>
      </c>
      <c r="D33" s="1369" t="s">
        <v>3344</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f ca="1">IF(项目基本情况!B11="自然人","——",ROUND(F34*F35/10000,2))</f>
        <v>5.33</v>
      </c>
      <c r="D34" s="323" t="s">
        <v>731</v>
      </c>
      <c r="E34" s="301" t="s">
        <v>732</v>
      </c>
      <c r="F34" s="324">
        <f>'数据-取费表'!B52</f>
        <v>4</v>
      </c>
      <c r="G34" s="1383"/>
      <c r="H34" s="2696"/>
      <c r="I34" s="1397"/>
      <c r="J34" s="1398"/>
      <c r="K34" s="2701"/>
      <c r="L34" s="2702"/>
      <c r="M34" s="2702"/>
    </row>
    <row r="35" spans="1:18" ht="18" customHeight="1">
      <c r="A35" s="1102"/>
      <c r="B35" s="1100"/>
      <c r="C35" s="26"/>
      <c r="D35" s="326"/>
      <c r="E35" s="301" t="s">
        <v>736</v>
      </c>
      <c r="F35" s="302">
        <f ca="1">INDIRECT("'数据-取费表'!r"&amp;$G$1)</f>
        <v>13328</v>
      </c>
      <c r="G35" s="1383"/>
      <c r="H35" s="2696"/>
      <c r="I35" s="1397"/>
      <c r="J35" s="1398"/>
      <c r="K35" s="2700"/>
      <c r="L35" s="2699"/>
      <c r="M35" s="2699"/>
    </row>
    <row r="36" spans="1:18" ht="18" customHeight="1">
      <c r="A36" s="1101" t="s">
        <v>402</v>
      </c>
      <c r="B36" s="301" t="s">
        <v>738</v>
      </c>
      <c r="C36" s="21">
        <f ca="1">ROUND(C29*F36,2)</f>
        <v>75.28</v>
      </c>
      <c r="D36" s="1343" t="s">
        <v>771</v>
      </c>
      <c r="E36" s="301" t="s">
        <v>712</v>
      </c>
      <c r="F36" s="327">
        <f ca="1">INDIRECT("'数据-取费表'!Ak"&amp;$G$1)</f>
        <v>0.01</v>
      </c>
      <c r="G36" s="1383"/>
      <c r="H36" s="2699"/>
      <c r="I36" s="1397"/>
      <c r="J36" s="1398"/>
      <c r="K36" s="2543"/>
      <c r="L36" s="2699"/>
      <c r="M36" s="2699"/>
    </row>
    <row r="37" spans="1:18" ht="18" customHeight="1">
      <c r="A37" s="981" t="s">
        <v>437</v>
      </c>
      <c r="B37" s="301" t="s">
        <v>742</v>
      </c>
      <c r="C37" s="21">
        <f ca="1">ROUND(C13*F37,2)</f>
        <v>10.16</v>
      </c>
      <c r="D37" s="1343" t="s">
        <v>743</v>
      </c>
      <c r="E37" s="301" t="s">
        <v>744</v>
      </c>
      <c r="F37" s="329">
        <f ca="1">INDIRECT("'数据-取费表'!Al"&amp;$G$1)</f>
        <v>1.5E-3</v>
      </c>
      <c r="G37" s="1383"/>
      <c r="H37" s="2699"/>
      <c r="I37" s="1397"/>
      <c r="J37" s="1398"/>
      <c r="K37" s="2543"/>
      <c r="L37" s="2699"/>
      <c r="M37" s="2699"/>
    </row>
    <row r="38" spans="1:18" ht="18" customHeight="1" thickBot="1">
      <c r="A38" s="1088" t="s">
        <v>684</v>
      </c>
      <c r="B38" s="1089" t="s">
        <v>728</v>
      </c>
      <c r="C38" s="1090">
        <f ca="1">ROUND(C5*F38,2)</f>
        <v>4.4400000000000004</v>
      </c>
      <c r="D38" s="1091" t="s">
        <v>748</v>
      </c>
      <c r="E38" s="1089" t="s">
        <v>744</v>
      </c>
      <c r="F38" s="1085">
        <f ca="1">INDIRECT("'数据-取费表'!Am"&amp;$G$1)</f>
        <v>0.01</v>
      </c>
      <c r="G38" s="1383"/>
      <c r="H38" s="2699"/>
      <c r="I38" s="1397"/>
      <c r="J38" s="1398"/>
      <c r="K38" s="2703"/>
      <c r="L38" s="2699"/>
      <c r="M38" s="2699"/>
    </row>
    <row r="39" spans="1:18" ht="24.6" customHeight="1" thickTop="1">
      <c r="A39" s="1078" t="s">
        <v>394</v>
      </c>
      <c r="B39" s="1093" t="s">
        <v>772</v>
      </c>
      <c r="C39" s="309">
        <f ca="1">C5-C30</f>
        <v>275</v>
      </c>
      <c r="D39" s="1094" t="s">
        <v>773</v>
      </c>
      <c r="E39" s="1095"/>
      <c r="F39" s="1096"/>
      <c r="G39" s="1383"/>
      <c r="H39" s="2699"/>
      <c r="I39" s="1397"/>
      <c r="J39" s="1398"/>
      <c r="K39" s="2703"/>
      <c r="L39" s="2699"/>
      <c r="M39" s="2699"/>
    </row>
    <row r="40" spans="1:18" ht="18" customHeight="1">
      <c r="A40" s="298" t="s">
        <v>395</v>
      </c>
      <c r="B40" s="299" t="s">
        <v>774</v>
      </c>
      <c r="C40" s="300">
        <f ca="1">ROUND(C39*(1-((1+F42)/(1+F40))^F41)/(F40-F42),0)</f>
        <v>5145</v>
      </c>
      <c r="D40" s="323" t="s">
        <v>758</v>
      </c>
      <c r="E40" s="301" t="s">
        <v>759</v>
      </c>
      <c r="F40" s="311">
        <f ca="1">INDIRECT("'数据-取费表'!I"&amp;$G$1)</f>
        <v>5.5E-2</v>
      </c>
      <c r="G40" s="1383"/>
      <c r="H40" s="1460"/>
      <c r="I40" s="1397"/>
      <c r="J40" s="1398"/>
      <c r="K40" s="2703"/>
      <c r="L40" s="1460"/>
      <c r="M40" s="1460"/>
    </row>
    <row r="41" spans="1:18" ht="18" customHeight="1">
      <c r="A41" s="303"/>
      <c r="B41" s="304"/>
      <c r="C41" s="305"/>
      <c r="D41" s="331" t="s">
        <v>775</v>
      </c>
      <c r="E41" s="301" t="s">
        <v>763</v>
      </c>
      <c r="F41" s="332">
        <f ca="1">IF(INDIRECT("'数据-取费表'!af"&amp;$G$1)=0,INDIRECT("'数据-取费表'!ae"&amp;$G$1),INDIRECT("'数据-取费表'!af"&amp;$G$1))</f>
        <v>28.56</v>
      </c>
      <c r="G41" s="1383"/>
      <c r="H41" s="1190"/>
      <c r="I41" s="1397"/>
      <c r="J41" s="1398"/>
      <c r="K41" s="2543"/>
      <c r="L41" s="1190"/>
      <c r="M41" s="1190"/>
    </row>
    <row r="42" spans="1:18" ht="18" customHeight="1">
      <c r="A42" s="307"/>
      <c r="B42" s="308"/>
      <c r="C42" s="309"/>
      <c r="D42" s="326"/>
      <c r="E42" s="301" t="s">
        <v>766</v>
      </c>
      <c r="F42" s="311">
        <f ca="1">INDIRECT("'数据-取费表'!v"&amp;$G$1)</f>
        <v>2.5000000000000001E-2</v>
      </c>
      <c r="G42" s="1383"/>
      <c r="H42" s="1190"/>
      <c r="I42" s="1397"/>
      <c r="J42" s="1398"/>
      <c r="K42" s="2543"/>
      <c r="L42" s="1190"/>
      <c r="M42" s="1190"/>
    </row>
    <row r="43" spans="1:18" ht="18" customHeight="1" thickBot="1">
      <c r="A43" s="333" t="s">
        <v>396</v>
      </c>
      <c r="B43" s="334" t="s">
        <v>776</v>
      </c>
      <c r="C43" s="335">
        <f ca="1">ROUND(C40*10000/F43,0)</f>
        <v>4964</v>
      </c>
      <c r="D43" s="336" t="s">
        <v>777</v>
      </c>
      <c r="E43" s="337" t="s">
        <v>778</v>
      </c>
      <c r="F43" s="338">
        <f ca="1">INDIRECT("'数据-取费表'!k"&amp;$G$1)</f>
        <v>10365.65</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5"/>
      <c r="O45" s="2704" t="s">
        <v>808</v>
      </c>
      <c r="P45" s="1460"/>
      <c r="Q45" s="1460"/>
      <c r="R45" s="1460"/>
    </row>
    <row r="46" spans="1:18" s="1383" customFormat="1" ht="13.5" thickBot="1">
      <c r="A46" s="1403" t="s">
        <v>809</v>
      </c>
      <c r="C46" s="1404">
        <f ca="1">C68-C40</f>
        <v>-6427</v>
      </c>
      <c r="D46" s="1405" t="str">
        <f>C2</f>
        <v>万元</v>
      </c>
      <c r="E46" s="1399"/>
      <c r="F46" s="1399"/>
      <c r="I46" s="1406" t="s">
        <v>810</v>
      </c>
      <c r="J46" s="1407"/>
      <c r="K46" s="1408"/>
      <c r="L46" s="1409" t="str">
        <f ca="1">IF(M47="住宅",0,IF(L48&gt;J51,L60,J60))</f>
        <v>0</v>
      </c>
      <c r="O46" s="1410" t="s">
        <v>811</v>
      </c>
      <c r="P46" s="1411" t="s">
        <v>812</v>
      </c>
      <c r="Q46" s="1412" t="s">
        <v>813</v>
      </c>
      <c r="R46" s="1412" t="s">
        <v>814</v>
      </c>
    </row>
    <row r="47" spans="1:18" s="1383" customFormat="1" ht="13.5" thickBot="1">
      <c r="A47" s="945" t="s">
        <v>687</v>
      </c>
      <c r="B47" s="977" t="s">
        <v>688</v>
      </c>
      <c r="C47" s="1116" t="s">
        <v>689</v>
      </c>
      <c r="D47" s="977" t="s">
        <v>690</v>
      </c>
      <c r="E47" s="1057" t="s">
        <v>691</v>
      </c>
      <c r="F47" s="1058"/>
      <c r="G47" s="721"/>
      <c r="I47" s="1413" t="s">
        <v>815</v>
      </c>
      <c r="J47" s="1414" t="s">
        <v>3381</v>
      </c>
      <c r="K47" s="1415" t="s">
        <v>816</v>
      </c>
      <c r="L47" s="1416">
        <f ca="1">INDIRECT("'数据-取费表'!d"&amp;$G$1)</f>
        <v>50</v>
      </c>
      <c r="M47" s="1379" t="str">
        <f>IF(ISNUMBER(FIND("住宅",C1)),"住宅","非住宅")</f>
        <v>非住宅</v>
      </c>
      <c r="O47" s="1417" t="s">
        <v>403</v>
      </c>
      <c r="P47" s="1418" t="s">
        <v>817</v>
      </c>
      <c r="Q47" s="1419">
        <f ca="1">C40+J29</f>
        <v>5145</v>
      </c>
      <c r="R47" s="1419" t="s">
        <v>818</v>
      </c>
    </row>
    <row r="48" spans="1:18" s="1383" customFormat="1" ht="28.5" thickBot="1">
      <c r="A48" s="1109" t="s">
        <v>438</v>
      </c>
      <c r="B48" s="299" t="s">
        <v>692</v>
      </c>
      <c r="C48" s="1358">
        <f ca="1">C49+C53+C55</f>
        <v>0</v>
      </c>
      <c r="D48" s="1111"/>
      <c r="E48" s="1112"/>
      <c r="F48" s="961"/>
      <c r="G48" s="721"/>
      <c r="H48" s="722"/>
      <c r="I48" s="1420" t="s">
        <v>819</v>
      </c>
      <c r="J48" s="1421" t="s">
        <v>3382</v>
      </c>
      <c r="K48" s="1422" t="s">
        <v>820</v>
      </c>
      <c r="L48" s="1423">
        <f ca="1">INDIRECT("'数据-取费表'!f"&amp;$G$1)</f>
        <v>28.56</v>
      </c>
      <c r="O48" s="1417" t="s">
        <v>404</v>
      </c>
      <c r="P48" s="1418" t="s">
        <v>821</v>
      </c>
      <c r="Q48" s="1419" t="str">
        <f ca="1">J60</f>
        <v>0</v>
      </c>
      <c r="R48" s="1419" t="s">
        <v>822</v>
      </c>
    </row>
    <row r="49" spans="1:18" s="1383" customFormat="1" ht="13.5" thickBot="1">
      <c r="A49" s="974" t="s">
        <v>439</v>
      </c>
      <c r="B49" s="1370" t="s">
        <v>779</v>
      </c>
      <c r="C49" s="1113">
        <f ca="1">ROUND(F49*F51*F50*(1-F52)/10000,0)</f>
        <v>0</v>
      </c>
      <c r="D49" s="1054" t="s">
        <v>2109</v>
      </c>
      <c r="E49" s="1371" t="s">
        <v>780</v>
      </c>
      <c r="F49" s="1059"/>
      <c r="G49" s="1424"/>
      <c r="H49" s="722"/>
      <c r="I49" s="1420" t="s">
        <v>823</v>
      </c>
      <c r="J49" s="1425">
        <v>2018</v>
      </c>
      <c r="K49" s="1422" t="s">
        <v>824</v>
      </c>
      <c r="L49" s="1426"/>
      <c r="O49" s="1427" t="s">
        <v>405</v>
      </c>
      <c r="P49" s="1418" t="s">
        <v>825</v>
      </c>
      <c r="Q49" s="1419">
        <f ca="1">C29</f>
        <v>7528</v>
      </c>
      <c r="R49" s="1419" t="s">
        <v>818</v>
      </c>
    </row>
    <row r="50" spans="1:18" s="1383" customFormat="1" ht="13.5" thickBot="1">
      <c r="A50" s="975"/>
      <c r="B50" s="978"/>
      <c r="C50" s="1117"/>
      <c r="D50" s="952"/>
      <c r="E50" s="1055" t="s">
        <v>697</v>
      </c>
      <c r="F50" s="1056">
        <f ca="1">F7</f>
        <v>10365.65</v>
      </c>
      <c r="H50" s="722"/>
      <c r="I50" s="1420" t="s">
        <v>826</v>
      </c>
      <c r="J50" s="1428">
        <f>SUMPRODUCT((I63:I65=J47)*(J62:L62=J48)*(J63:L65))</f>
        <v>60</v>
      </c>
      <c r="K50" s="1422" t="s">
        <v>827</v>
      </c>
      <c r="L50" s="1426"/>
      <c r="M50" s="1429"/>
      <c r="O50" s="1427" t="s">
        <v>406</v>
      </c>
      <c r="P50" s="1418" t="s">
        <v>828</v>
      </c>
      <c r="Q50" s="1430" t="e">
        <f ca="1">J58</f>
        <v>#VALUE!</v>
      </c>
      <c r="R50" s="1419"/>
    </row>
    <row r="51" spans="1:18" s="1383" customFormat="1" ht="13.5" thickBot="1">
      <c r="A51" s="976"/>
      <c r="B51" s="978"/>
      <c r="C51" s="979"/>
      <c r="D51" s="952"/>
      <c r="E51" s="980" t="s">
        <v>698</v>
      </c>
      <c r="F51" s="302">
        <f ca="1">F8</f>
        <v>365</v>
      </c>
      <c r="I51" s="1431" t="s">
        <v>829</v>
      </c>
      <c r="J51" s="1432">
        <f>IF(J49="",J50,J49+J50-YEAR('数据-取费表'!B2))</f>
        <v>55</v>
      </c>
      <c r="K51" s="1433" t="s">
        <v>830</v>
      </c>
      <c r="L51" s="1434">
        <f ca="1">ROUND(-PV(INDIRECT("'数据-取费表'!h"&amp;$G$1),J51,(C39-C13*C76),0),0)</f>
        <v>-3713</v>
      </c>
      <c r="M51" s="1435"/>
      <c r="O51" s="1427" t="s">
        <v>407</v>
      </c>
      <c r="P51" s="1418" t="s">
        <v>831</v>
      </c>
      <c r="Q51" s="1430">
        <f>J52</f>
        <v>7.4999999999999997E-2</v>
      </c>
      <c r="R51" s="1419"/>
    </row>
    <row r="52" spans="1:18" s="1383" customFormat="1" ht="13.5" thickBot="1">
      <c r="A52" s="976"/>
      <c r="B52" s="978"/>
      <c r="C52" s="979"/>
      <c r="D52" s="952"/>
      <c r="E52" s="980" t="s">
        <v>699</v>
      </c>
      <c r="F52" s="1053"/>
      <c r="I52" s="1436" t="s">
        <v>832</v>
      </c>
      <c r="J52" s="1437">
        <v>7.4999999999999997E-2</v>
      </c>
      <c r="K52" s="1436" t="s">
        <v>833</v>
      </c>
      <c r="L52" s="1437"/>
      <c r="O52" s="1427" t="s">
        <v>408</v>
      </c>
      <c r="P52" s="1418" t="s">
        <v>834</v>
      </c>
      <c r="Q52" s="1419">
        <f ca="1">J53</f>
        <v>28.56</v>
      </c>
      <c r="R52" s="1419" t="s">
        <v>835</v>
      </c>
    </row>
    <row r="53" spans="1:18" s="1383" customFormat="1" ht="24.75" thickBot="1">
      <c r="A53" s="1151" t="s">
        <v>440</v>
      </c>
      <c r="B53" s="1372" t="s">
        <v>700</v>
      </c>
      <c r="C53" s="315">
        <f ca="1">ROUND(IF(F53="押一",C49/12*F11,IF(F53="押二",C49/12*2*F11,IF(F53="押三",C49/12*3*F11,C54*F11))),0)</f>
        <v>0</v>
      </c>
      <c r="D53" s="1365" t="s">
        <v>2115</v>
      </c>
      <c r="E53" s="312" t="s">
        <v>701</v>
      </c>
      <c r="F53" s="1115"/>
      <c r="I53" s="1438" t="s">
        <v>836</v>
      </c>
      <c r="J53" s="2167">
        <f ca="1">IF(M47="住宅",IF(D1="——",MAX(J51,L48),MAX(J51,L48-'数据-取费表'!B24)),IF(D1="——",MIN(J51,L48),MIN(J51,L48-'数据-取费表'!B24)))</f>
        <v>28.56</v>
      </c>
      <c r="K53" s="3661" t="s">
        <v>837</v>
      </c>
      <c r="L53" s="3662"/>
      <c r="O53" s="1417" t="s">
        <v>409</v>
      </c>
      <c r="P53" s="1418" t="s">
        <v>838</v>
      </c>
      <c r="Q53" s="1419">
        <f ca="1">Q47+Q48</f>
        <v>5145</v>
      </c>
      <c r="R53" s="1419" t="s">
        <v>410</v>
      </c>
    </row>
    <row r="54" spans="1:18" s="1383" customFormat="1" ht="13.5" thickBot="1">
      <c r="A54" s="1152"/>
      <c r="B54" s="1366" t="s">
        <v>679</v>
      </c>
      <c r="C54" s="958"/>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t="e">
        <f ca="1">ROUND(IF(J47="钢混",J57/J50,1-(1-2%)*(J50-J57)/J50),3)</f>
        <v>#VALUE!</v>
      </c>
      <c r="K55" s="1444" t="s">
        <v>841</v>
      </c>
      <c r="L55" s="1445"/>
      <c r="O55" s="1410" t="s">
        <v>811</v>
      </c>
      <c r="P55" s="1411" t="s">
        <v>812</v>
      </c>
      <c r="Q55" s="1412" t="s">
        <v>813</v>
      </c>
      <c r="R55" s="1412" t="s">
        <v>814</v>
      </c>
    </row>
    <row r="56" spans="1:18" s="1383" customFormat="1" ht="25.5" thickTop="1" thickBot="1">
      <c r="A56" s="956">
        <v>2</v>
      </c>
      <c r="B56" s="957" t="s">
        <v>704</v>
      </c>
      <c r="C56" s="231">
        <f ca="1">C13</f>
        <v>6775</v>
      </c>
      <c r="D56" s="1446"/>
      <c r="E56" s="1447"/>
      <c r="F56" s="1439"/>
      <c r="I56" s="1448" t="s">
        <v>842</v>
      </c>
      <c r="J56" s="1449" t="s">
        <v>3376</v>
      </c>
      <c r="K56" s="1420" t="s">
        <v>843</v>
      </c>
      <c r="L56" s="1423" t="str">
        <f ca="1">IF(L48&lt;J51,"——",L48-J53)</f>
        <v>——</v>
      </c>
      <c r="O56" s="1417" t="s">
        <v>403</v>
      </c>
      <c r="P56" s="1418" t="s">
        <v>817</v>
      </c>
      <c r="Q56" s="1419">
        <f ca="1">C40+J29</f>
        <v>5145</v>
      </c>
      <c r="R56" s="1419" t="s">
        <v>818</v>
      </c>
    </row>
    <row r="57" spans="1:18" s="1383" customFormat="1" ht="24.75" thickBot="1">
      <c r="A57" s="1450"/>
      <c r="B57" s="949" t="s">
        <v>767</v>
      </c>
      <c r="C57" s="237">
        <f ca="1">C29</f>
        <v>7528</v>
      </c>
      <c r="D57" s="1451"/>
      <c r="E57" s="1452"/>
      <c r="F57" s="1453"/>
      <c r="I57" s="1454" t="s">
        <v>844</v>
      </c>
      <c r="J57" s="1455" t="str">
        <f ca="1">IF(OR(M47="住宅",J51&lt;L48,J56="是"),"——",J51-L48)</f>
        <v>——</v>
      </c>
      <c r="K57" s="1420" t="s">
        <v>845</v>
      </c>
      <c r="L57" s="1423" t="str">
        <f ca="1">IF(L48&lt;J51,"——",IF(L55="比较法",L49,IF(L55="基准地价",L50,L51)))</f>
        <v>——</v>
      </c>
      <c r="O57" s="1417" t="s">
        <v>404</v>
      </c>
      <c r="P57" s="1418" t="s">
        <v>846</v>
      </c>
      <c r="Q57" s="1419">
        <f ca="1">L60</f>
        <v>0</v>
      </c>
      <c r="R57" s="1419" t="s">
        <v>847</v>
      </c>
    </row>
    <row r="58" spans="1:18" s="1383" customFormat="1" ht="24.75" thickBot="1">
      <c r="A58" s="314" t="s">
        <v>393</v>
      </c>
      <c r="B58" s="957" t="s">
        <v>714</v>
      </c>
      <c r="C58" s="315">
        <f ca="1">ROUND(C59+C64+C65+C66,0)</f>
        <v>90</v>
      </c>
      <c r="D58" s="959" t="s">
        <v>715</v>
      </c>
      <c r="E58" s="960"/>
      <c r="F58" s="961"/>
      <c r="I58" s="1454" t="s">
        <v>848</v>
      </c>
      <c r="J58" s="1456" t="e">
        <f ca="1">IF(J55&lt;0.4,0.4,J55)</f>
        <v>#VALUE!</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1" t="s">
        <v>398</v>
      </c>
      <c r="B59" s="949" t="s">
        <v>719</v>
      </c>
      <c r="C59" s="2315">
        <f ca="1">ROUND(IF(AND(项目基本情况!B11="自然人",项目基本情况!B10="北京市"),C49*F59/(1+'数据-取费表'!C42),C60+C61+C62),0)</f>
        <v>5</v>
      </c>
      <c r="D59" s="962" t="s">
        <v>720</v>
      </c>
      <c r="E59" s="963" t="s">
        <v>721</v>
      </c>
      <c r="F59" s="2314" t="str">
        <f>IF(项目基本情况!B11="企业","——",IF('数据-取费表'!B10="住宅",IF(F49*F50*F51/12/(1+'数据-取费表'!F30)&gt;100000,4%,2.5%),IF(F49*F50*F51/12/(1+'数据-取费表'!F30)&gt;100000,12%,7%)))</f>
        <v>——</v>
      </c>
      <c r="I59" s="1454" t="s">
        <v>851</v>
      </c>
      <c r="J59" s="1455" t="str">
        <f ca="1">IF(OR(M47="住宅",J51&lt;L48,J56="是"),"——",ROUND(C29*J58,0))</f>
        <v>——</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7" t="s">
        <v>853</v>
      </c>
      <c r="J60" s="1458" t="str">
        <f ca="1">IF(OR(M47="住宅",J51&lt;L48,J56="是"),"0",ROUND(J59/(1+J52)^J53,0))</f>
        <v>0</v>
      </c>
      <c r="K60" s="1459" t="s">
        <v>854</v>
      </c>
      <c r="L60" s="1458">
        <f ca="1">IF(OR(M47="住宅",L48&lt;J51),0,ROUND(L57*(L58/L59-1),0))</f>
        <v>0</v>
      </c>
      <c r="O60" s="1427" t="s">
        <v>407</v>
      </c>
      <c r="P60" s="1418" t="s">
        <v>855</v>
      </c>
      <c r="Q60" s="1419" t="e">
        <f ca="1">L58</f>
        <v>#DIV/0!</v>
      </c>
      <c r="R60" s="1419" t="s">
        <v>856</v>
      </c>
    </row>
    <row r="61" spans="1:18" s="1383" customFormat="1" ht="13.5" thickBot="1">
      <c r="A61" s="981" t="s">
        <v>781</v>
      </c>
      <c r="B61" s="949" t="s">
        <v>782</v>
      </c>
      <c r="C61" s="21">
        <f ca="1">IF(项目基本情况!B11="自然人","——",IF(D61="按租金收入计税",ROUND(C49*F61/(1+'数据-取费表'!C42),2),IF(D61="按房产原值计税",ROUND(C57*F61*0.7,2),INDIRECT("'数据-取费表'!Aj"&amp;$G$1))))</f>
        <v>0</v>
      </c>
      <c r="D61" s="1369" t="s">
        <v>3344</v>
      </c>
      <c r="E61" s="949" t="s">
        <v>783</v>
      </c>
      <c r="F61" s="321">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1" t="s">
        <v>784</v>
      </c>
      <c r="B62" s="948" t="s">
        <v>785</v>
      </c>
      <c r="C62" s="22">
        <f ca="1">IF(项目基本情况!B11="自然人","——",ROUND(F62*F63/10000,2))</f>
        <v>5.33</v>
      </c>
      <c r="D62" s="964" t="s">
        <v>786</v>
      </c>
      <c r="E62" s="949" t="s">
        <v>787</v>
      </c>
      <c r="F62" s="324">
        <f t="shared" si="0"/>
        <v>4</v>
      </c>
      <c r="I62" s="1461" t="s">
        <v>858</v>
      </c>
      <c r="J62" s="1462" t="s">
        <v>859</v>
      </c>
      <c r="K62" s="1462" t="s">
        <v>860</v>
      </c>
      <c r="L62" s="1462" t="s">
        <v>861</v>
      </c>
      <c r="M62" s="1463" t="s">
        <v>862</v>
      </c>
      <c r="O62" s="1417" t="s">
        <v>409</v>
      </c>
      <c r="P62" s="1418" t="s">
        <v>863</v>
      </c>
      <c r="Q62" s="1419">
        <f ca="1">Q56+Q57</f>
        <v>5145</v>
      </c>
      <c r="R62" s="1419" t="s">
        <v>410</v>
      </c>
    </row>
    <row r="63" spans="1:18" s="1383" customFormat="1" ht="13.5" thickBot="1">
      <c r="A63" s="325"/>
      <c r="B63" s="955"/>
      <c r="C63" s="26"/>
      <c r="D63" s="965"/>
      <c r="E63" s="949" t="s">
        <v>788</v>
      </c>
      <c r="F63" s="302">
        <f t="shared" ca="1" si="0"/>
        <v>13328</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f ca="1">ROUND(C57*F64,2)</f>
        <v>75.28</v>
      </c>
      <c r="D64" s="963" t="s">
        <v>791</v>
      </c>
      <c r="E64" s="949" t="s">
        <v>783</v>
      </c>
      <c r="F64" s="327">
        <f t="shared" ca="1" si="0"/>
        <v>0.01</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f ca="1">ROUND(C56*F65,2)</f>
        <v>10.16</v>
      </c>
      <c r="D65" s="963" t="s">
        <v>743</v>
      </c>
      <c r="E65" s="949" t="s">
        <v>744</v>
      </c>
      <c r="F65" s="329">
        <f t="shared" ca="1" si="0"/>
        <v>1.5E-3</v>
      </c>
      <c r="I65" s="1461" t="s">
        <v>867</v>
      </c>
      <c r="J65" s="1462">
        <v>40</v>
      </c>
      <c r="K65" s="1462">
        <v>30</v>
      </c>
      <c r="L65" s="1462">
        <v>50</v>
      </c>
      <c r="M65" s="1464">
        <v>0.02</v>
      </c>
      <c r="O65" s="1417" t="s">
        <v>403</v>
      </c>
      <c r="P65" s="1418" t="s">
        <v>868</v>
      </c>
      <c r="Q65" s="1419">
        <f ca="1">C40+J29</f>
        <v>5145</v>
      </c>
      <c r="R65" s="1419" t="s">
        <v>818</v>
      </c>
    </row>
    <row r="66" spans="1:18" s="1383" customFormat="1" ht="16.5" thickBot="1">
      <c r="A66" s="981" t="s">
        <v>793</v>
      </c>
      <c r="B66" s="949" t="s">
        <v>728</v>
      </c>
      <c r="C66" s="21">
        <f ca="1">ROUND(C48*F66,2)</f>
        <v>0</v>
      </c>
      <c r="D66" s="963" t="s">
        <v>794</v>
      </c>
      <c r="E66" s="949" t="s">
        <v>712</v>
      </c>
      <c r="F66" s="311">
        <f t="shared" ca="1" si="0"/>
        <v>0.01</v>
      </c>
      <c r="O66" s="1417" t="s">
        <v>404</v>
      </c>
      <c r="P66" s="1418" t="s">
        <v>846</v>
      </c>
      <c r="Q66" s="1419">
        <f ca="1">L60</f>
        <v>0</v>
      </c>
      <c r="R66" s="1419" t="s">
        <v>869</v>
      </c>
    </row>
    <row r="67" spans="1:18" s="1383" customFormat="1" ht="16.5" thickBot="1">
      <c r="A67" s="956" t="s">
        <v>394</v>
      </c>
      <c r="B67" s="966" t="s">
        <v>752</v>
      </c>
      <c r="C67" s="315">
        <f ca="1">C48-C58</f>
        <v>-90</v>
      </c>
      <c r="D67" s="962" t="s">
        <v>753</v>
      </c>
      <c r="E67" s="967"/>
      <c r="F67" s="968"/>
      <c r="O67" s="1427" t="s">
        <v>405</v>
      </c>
      <c r="P67" s="1418" t="s">
        <v>850</v>
      </c>
      <c r="Q67" s="1465">
        <f ca="1">L51</f>
        <v>-3713</v>
      </c>
      <c r="R67" s="1419" t="s">
        <v>870</v>
      </c>
    </row>
    <row r="68" spans="1:18" s="1383" customFormat="1" ht="16.5" thickBot="1">
      <c r="A68" s="946" t="s">
        <v>395</v>
      </c>
      <c r="B68" s="947" t="s">
        <v>774</v>
      </c>
      <c r="C68" s="300">
        <f ca="1">ROUND(C67*(1-((1+F70)/(1+F68))^F69)/(F68-F70),0)</f>
        <v>-1282</v>
      </c>
      <c r="D68" s="964" t="s">
        <v>758</v>
      </c>
      <c r="E68" s="949" t="s">
        <v>759</v>
      </c>
      <c r="F68" s="311">
        <f ca="1">F40</f>
        <v>5.5E-2</v>
      </c>
      <c r="O68" s="1427" t="s">
        <v>406</v>
      </c>
      <c r="P68" s="1466" t="s">
        <v>871</v>
      </c>
      <c r="Q68" s="1419">
        <f ca="1">ROUND(Q69-Q70*Q71,0)</f>
        <v>-199</v>
      </c>
      <c r="R68" s="1419" t="s">
        <v>414</v>
      </c>
    </row>
    <row r="69" spans="1:18" s="1383" customFormat="1" ht="13.5" thickBot="1">
      <c r="A69" s="950"/>
      <c r="B69" s="951"/>
      <c r="C69" s="305"/>
      <c r="D69" s="969" t="s">
        <v>762</v>
      </c>
      <c r="E69" s="949" t="s">
        <v>763</v>
      </c>
      <c r="F69" s="332">
        <f ca="1">F41</f>
        <v>28.56</v>
      </c>
      <c r="O69" s="1427" t="s">
        <v>411</v>
      </c>
      <c r="P69" s="1466" t="s">
        <v>872</v>
      </c>
      <c r="Q69" s="1419">
        <f ca="1">C39</f>
        <v>275</v>
      </c>
      <c r="R69" s="1419" t="s">
        <v>818</v>
      </c>
    </row>
    <row r="70" spans="1:18" s="1383" customFormat="1" ht="13.5" thickBot="1">
      <c r="A70" s="953"/>
      <c r="B70" s="954"/>
      <c r="C70" s="309"/>
      <c r="D70" s="965"/>
      <c r="E70" s="949" t="s">
        <v>766</v>
      </c>
      <c r="F70" s="1053"/>
      <c r="O70" s="1427" t="s">
        <v>412</v>
      </c>
      <c r="P70" s="1466" t="s">
        <v>873</v>
      </c>
      <c r="Q70" s="1419">
        <f ca="1">C13</f>
        <v>6775</v>
      </c>
      <c r="R70" s="1419" t="s">
        <v>818</v>
      </c>
    </row>
    <row r="71" spans="1:18" s="1383" customFormat="1" ht="13.5" thickBot="1">
      <c r="A71" s="970" t="s">
        <v>396</v>
      </c>
      <c r="B71" s="971" t="s">
        <v>776</v>
      </c>
      <c r="C71" s="335">
        <f ca="1">ROUND(C68*10000/F71,0)</f>
        <v>-1237</v>
      </c>
      <c r="D71" s="972" t="s">
        <v>777</v>
      </c>
      <c r="E71" s="973" t="s">
        <v>778</v>
      </c>
      <c r="F71" s="338">
        <f ca="1">F43</f>
        <v>10365.65</v>
      </c>
      <c r="O71" s="1427" t="s">
        <v>413</v>
      </c>
      <c r="P71" s="1466" t="s">
        <v>874</v>
      </c>
      <c r="Q71" s="1430">
        <f ca="1">C76</f>
        <v>7.0000000000000007E-2</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#DIV/0!</v>
      </c>
      <c r="R73" s="1419" t="s">
        <v>856</v>
      </c>
    </row>
    <row r="74" spans="1:18" ht="13.5" thickBot="1">
      <c r="A74" s="1383"/>
      <c r="B74" s="272"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39" t="s">
        <v>795</v>
      </c>
      <c r="C75" s="340">
        <f ca="1">ROUND(C13*C76,0)</f>
        <v>474</v>
      </c>
      <c r="D75" s="1383"/>
      <c r="E75" s="1383"/>
      <c r="F75" s="1383"/>
      <c r="K75" s="1401"/>
      <c r="L75" s="1383"/>
      <c r="O75" s="1417" t="s">
        <v>409</v>
      </c>
      <c r="P75" s="1418" t="s">
        <v>838</v>
      </c>
      <c r="Q75" s="1419">
        <f ca="1">Q65+Q66</f>
        <v>5145</v>
      </c>
      <c r="R75" s="1419" t="s">
        <v>410</v>
      </c>
    </row>
    <row r="76" spans="1:18">
      <c r="B76" s="341" t="s">
        <v>796</v>
      </c>
      <c r="C76" s="342">
        <f ca="1">INDIRECT("'数据-取费表'!j"&amp;$G$1)</f>
        <v>7.0000000000000007E-2</v>
      </c>
      <c r="I76" s="1383"/>
      <c r="J76" s="1383"/>
      <c r="K76" s="1401"/>
      <c r="L76" s="1383"/>
    </row>
    <row r="77" spans="1:18">
      <c r="B77" s="343" t="s">
        <v>797</v>
      </c>
      <c r="C77" s="344"/>
      <c r="I77" s="1383"/>
      <c r="J77" s="1383"/>
      <c r="K77" s="1401"/>
      <c r="L77" s="1383"/>
    </row>
    <row r="78" spans="1:18">
      <c r="B78" s="269" t="s">
        <v>798</v>
      </c>
      <c r="C78" s="345"/>
    </row>
    <row r="79" spans="1:18">
      <c r="B79" s="339" t="s">
        <v>799</v>
      </c>
      <c r="C79" s="273">
        <f ca="1">1-C80</f>
        <v>-0.72399999999999998</v>
      </c>
    </row>
    <row r="80" spans="1:18">
      <c r="B80" s="339" t="s">
        <v>800</v>
      </c>
      <c r="C80" s="273">
        <f ca="1">ROUND(C75/C39,3)</f>
        <v>1.724</v>
      </c>
    </row>
    <row r="81" spans="2:3">
      <c r="B81" s="269" t="s">
        <v>801</v>
      </c>
      <c r="C81" s="237"/>
    </row>
    <row r="82" spans="2:3">
      <c r="B82" s="272" t="s">
        <v>802</v>
      </c>
      <c r="C82" s="274">
        <f ca="1">1-C83</f>
        <v>-0.31699999999999995</v>
      </c>
    </row>
    <row r="83" spans="2:3">
      <c r="B83" s="272" t="s">
        <v>803</v>
      </c>
      <c r="C83" s="273">
        <f ca="1">ROUND(C13/C40,3)</f>
        <v>1.3169999999999999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38" sqref="J38"/>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7" customWidth="1"/>
    <col min="12" max="12" width="16.375" style="257" customWidth="1"/>
    <col min="13" max="13" width="13" style="257"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7"/>
  </cols>
  <sheetData>
    <row r="1" spans="1:37" s="292" customFormat="1" ht="21">
      <c r="A1" s="1374" t="s">
        <v>877</v>
      </c>
      <c r="B1" s="712"/>
      <c r="C1" s="1378" t="s">
        <v>3</v>
      </c>
      <c r="D1" s="1361" t="s">
        <v>43</v>
      </c>
      <c r="E1" s="1362" t="s">
        <v>678</v>
      </c>
      <c r="F1" s="1061" t="e">
        <f ca="1">J53</f>
        <v>#N/A</v>
      </c>
      <c r="G1" s="1377" t="e">
        <f>MATCH(C1,'数据-取费表'!A6:A16,0)+5</f>
        <v>#N/A</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878</v>
      </c>
      <c r="B2" s="3426" t="e">
        <f ca="1">ROUND(D2/10000,4)</f>
        <v>#N/A</v>
      </c>
      <c r="C2" s="1386" t="s">
        <v>879</v>
      </c>
      <c r="D2" s="1470" t="e">
        <f ca="1">C40+J29+L46</f>
        <v>#N/A</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2" t="s">
        <v>876</v>
      </c>
      <c r="I3" s="1381"/>
      <c r="J3" s="1381"/>
      <c r="K3" s="1382"/>
      <c r="L3" s="1381"/>
      <c r="M3" s="1381"/>
    </row>
    <row r="4" spans="1:37" ht="18" customHeight="1">
      <c r="A4" s="294" t="s">
        <v>883</v>
      </c>
      <c r="B4" s="295" t="s">
        <v>884</v>
      </c>
      <c r="C4" s="295" t="s">
        <v>885</v>
      </c>
      <c r="D4" s="295" t="s">
        <v>886</v>
      </c>
      <c r="E4" s="296" t="s">
        <v>887</v>
      </c>
      <c r="F4" s="297"/>
      <c r="G4" s="1383"/>
      <c r="H4" s="294" t="s">
        <v>883</v>
      </c>
      <c r="I4" s="295" t="s">
        <v>884</v>
      </c>
      <c r="J4" s="295" t="s">
        <v>885</v>
      </c>
      <c r="K4" s="295" t="s">
        <v>886</v>
      </c>
      <c r="L4" s="296" t="s">
        <v>887</v>
      </c>
      <c r="M4" s="297"/>
    </row>
    <row r="5" spans="1:37" ht="18" customHeight="1">
      <c r="A5" s="298">
        <v>1</v>
      </c>
      <c r="B5" s="299" t="s">
        <v>888</v>
      </c>
      <c r="C5" s="1069" t="e">
        <f ca="1">C6+C10+C12</f>
        <v>#N/A</v>
      </c>
      <c r="D5" s="1363" t="s">
        <v>889</v>
      </c>
      <c r="E5" s="1070"/>
      <c r="F5" s="1071"/>
      <c r="G5" s="1383"/>
      <c r="H5" s="298">
        <v>1</v>
      </c>
      <c r="I5" s="299" t="s">
        <v>888</v>
      </c>
      <c r="J5" s="1069" t="e">
        <f ca="1">J6+J10+J12</f>
        <v>#N/A</v>
      </c>
      <c r="K5" s="1363" t="s">
        <v>889</v>
      </c>
      <c r="L5" s="1070"/>
      <c r="M5" s="1071"/>
    </row>
    <row r="6" spans="1:37" ht="18" customHeight="1">
      <c r="A6" s="1068" t="s">
        <v>398</v>
      </c>
      <c r="B6" s="3658" t="s">
        <v>694</v>
      </c>
      <c r="C6" s="1073" t="e">
        <f ca="1">ROUND(F6*F8*F7*(1-F9),0)</f>
        <v>#N/A</v>
      </c>
      <c r="D6" s="154" t="s">
        <v>2105</v>
      </c>
      <c r="E6" s="301" t="s">
        <v>696</v>
      </c>
      <c r="F6" s="302" t="e">
        <f ca="1">INDIRECT("'数据-取费表'!u"&amp;$G$1)</f>
        <v>#N/A</v>
      </c>
      <c r="G6" s="1383"/>
      <c r="H6" s="1068" t="s">
        <v>398</v>
      </c>
      <c r="I6" s="3658" t="s">
        <v>694</v>
      </c>
      <c r="J6" s="300" t="e">
        <f ca="1">ROUND(M6*M8*M7*(1-M9),0)</f>
        <v>#N/A</v>
      </c>
      <c r="K6" s="1375" t="s">
        <v>2106</v>
      </c>
      <c r="L6" s="301" t="s">
        <v>696</v>
      </c>
      <c r="M6" s="302" t="e">
        <f ca="1">INDIRECT("'数据-取费表'!z"&amp;$G$1)</f>
        <v>#N/A</v>
      </c>
    </row>
    <row r="7" spans="1:37" ht="18" customHeight="1">
      <c r="A7" s="1072"/>
      <c r="B7" s="3659"/>
      <c r="C7" s="1074"/>
      <c r="D7" s="306"/>
      <c r="E7" s="1075" t="s">
        <v>697</v>
      </c>
      <c r="F7" s="302" t="e">
        <f ca="1">IF(INDIRECT("'数据-取费表'!ah"&amp;$G$1)="",INDIRECT("'数据-取费表'!k"&amp;$G$1),INDIRECT("'数据-取费表'!ah"&amp;$G$1))</f>
        <v>#N/A</v>
      </c>
      <c r="G7" s="1383"/>
      <c r="H7" s="303"/>
      <c r="I7" s="3659"/>
      <c r="J7" s="305"/>
      <c r="K7" s="306"/>
      <c r="L7" s="301" t="s">
        <v>697</v>
      </c>
      <c r="M7" s="302" t="e">
        <f ca="1">F7</f>
        <v>#N/A</v>
      </c>
    </row>
    <row r="8" spans="1:37" ht="18" customHeight="1">
      <c r="A8" s="303"/>
      <c r="B8" s="3659"/>
      <c r="C8" s="305"/>
      <c r="D8" s="306"/>
      <c r="E8" s="301" t="s">
        <v>698</v>
      </c>
      <c r="F8" s="302" t="e">
        <f ca="1">INDIRECT("'数据-取费表'!ai"&amp;$G$1)</f>
        <v>#N/A</v>
      </c>
      <c r="G8" s="1383"/>
      <c r="H8" s="303"/>
      <c r="I8" s="3659"/>
      <c r="J8" s="305"/>
      <c r="K8" s="306"/>
      <c r="L8" s="301" t="s">
        <v>698</v>
      </c>
      <c r="M8" s="302" t="e">
        <f ca="1">INDIRECT("'数据-取费表'!ai"&amp;$G$1)</f>
        <v>#N/A</v>
      </c>
    </row>
    <row r="9" spans="1:37" ht="18" customHeight="1">
      <c r="A9" s="303"/>
      <c r="B9" s="3660"/>
      <c r="C9" s="305"/>
      <c r="D9" s="306"/>
      <c r="E9" s="301" t="s">
        <v>699</v>
      </c>
      <c r="F9" s="311" t="e">
        <f ca="1">INDIRECT("'数据-取费表'!w"&amp;$G$1)</f>
        <v>#N/A</v>
      </c>
      <c r="G9" s="1383"/>
      <c r="H9" s="303"/>
      <c r="I9" s="3660"/>
      <c r="J9" s="305"/>
      <c r="K9" s="306"/>
      <c r="L9" s="312" t="s">
        <v>699</v>
      </c>
      <c r="M9" s="313" t="e">
        <f ca="1">INDIRECT("'数据-取费表'!ab"&amp;$G$1)</f>
        <v>#N/A</v>
      </c>
    </row>
    <row r="10" spans="1:37" ht="18" customHeight="1">
      <c r="A10" s="1068" t="s">
        <v>402</v>
      </c>
      <c r="B10" s="1364" t="s">
        <v>700</v>
      </c>
      <c r="C10" s="315" t="e">
        <f ca="1">ROUND(IF(F10="押一",C6/12*F11,IF(F10="押二",C6/12*2*F11,IF(F10="押三",C6/12*3*F11,C11*F11))),0)</f>
        <v>#N/A</v>
      </c>
      <c r="D10" s="1365" t="s">
        <v>2115</v>
      </c>
      <c r="E10" s="312" t="s">
        <v>701</v>
      </c>
      <c r="F10" s="1115" t="s">
        <v>3380</v>
      </c>
      <c r="G10" s="1383"/>
      <c r="H10" s="1068" t="s">
        <v>402</v>
      </c>
      <c r="I10" s="1364" t="s">
        <v>700</v>
      </c>
      <c r="J10" s="300">
        <f ca="1">ROUND(IF(M10="押一",J6/12*M11,IF(M10="押二",J6/12*2*M11,IF(M10="押三",J6/12*3*M11,J11*M11))),0)</f>
        <v>0</v>
      </c>
      <c r="K10" s="1376" t="s">
        <v>2117</v>
      </c>
      <c r="L10" s="312" t="s">
        <v>701</v>
      </c>
      <c r="M10" s="1115"/>
    </row>
    <row r="11" spans="1:37" ht="18" customHeight="1">
      <c r="A11" s="307"/>
      <c r="B11" s="1366" t="s">
        <v>890</v>
      </c>
      <c r="C11" s="958"/>
      <c r="D11" s="306"/>
      <c r="E11" s="312" t="s">
        <v>702</v>
      </c>
      <c r="F11" s="313">
        <f ca="1">'数据-取费表'!B39</f>
        <v>1.4999999999999999E-2</v>
      </c>
      <c r="G11" s="1383"/>
      <c r="H11" s="1076"/>
      <c r="I11" s="1366" t="s">
        <v>891</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t="e">
        <f ca="1">ROUND(C29*F13,0)</f>
        <v>#N/A</v>
      </c>
      <c r="D13" s="1080" t="s">
        <v>705</v>
      </c>
      <c r="E13" s="1080" t="s">
        <v>706</v>
      </c>
      <c r="F13" s="1081" t="e">
        <f ca="1">INDIRECT("'数据-取费表'!y"&amp;$G$1)</f>
        <v>#N/A</v>
      </c>
      <c r="G13" s="1383"/>
      <c r="H13" s="1078">
        <v>2</v>
      </c>
      <c r="I13" s="1079" t="s">
        <v>704</v>
      </c>
      <c r="J13" s="1067" t="e">
        <f ca="1">ROUND(J14*J15,0)</f>
        <v>#N/A</v>
      </c>
      <c r="K13" s="1086" t="s">
        <v>705</v>
      </c>
      <c r="L13" s="1391"/>
      <c r="M13" s="1392"/>
    </row>
    <row r="14" spans="1:37" ht="18" customHeight="1">
      <c r="A14" s="981" t="s">
        <v>397</v>
      </c>
      <c r="B14" s="301" t="s">
        <v>707</v>
      </c>
      <c r="C14" s="317" t="e">
        <f ca="1">ROUND(INDIRECT("'数据-取费表'!l"&amp;$G$1)*F43+'数据-取费表'!L14*INDIRECT("'数据-取费表'!S"&amp;$G$1),0)</f>
        <v>#N/A</v>
      </c>
      <c r="D14" s="1344" t="s">
        <v>708</v>
      </c>
      <c r="E14" s="1341"/>
      <c r="F14" s="318"/>
      <c r="G14" s="1383"/>
      <c r="H14" s="981" t="s">
        <v>398</v>
      </c>
      <c r="I14" s="301" t="s">
        <v>709</v>
      </c>
      <c r="J14" s="21" t="e">
        <f ca="1">C29</f>
        <v>#N/A</v>
      </c>
      <c r="K14" s="12"/>
      <c r="L14" s="806"/>
      <c r="M14" s="807"/>
    </row>
    <row r="15" spans="1:37" s="1396" customFormat="1" ht="18" customHeight="1" thickBot="1">
      <c r="A15" s="981" t="s">
        <v>399</v>
      </c>
      <c r="B15" s="301" t="s">
        <v>710</v>
      </c>
      <c r="C15" s="21" t="e">
        <f ca="1">ROUND(C14*F15,0)</f>
        <v>#N/A</v>
      </c>
      <c r="D15" s="319" t="s">
        <v>711</v>
      </c>
      <c r="E15" s="319" t="s">
        <v>712</v>
      </c>
      <c r="F15" s="320">
        <f>'数据-取费表'!B33</f>
        <v>0.03</v>
      </c>
      <c r="G15" s="1395"/>
      <c r="H15" s="1088" t="s">
        <v>402</v>
      </c>
      <c r="I15" s="1089" t="s">
        <v>706</v>
      </c>
      <c r="J15" s="1098" t="e">
        <f ca="1">INDIRECT("'数据-取费表'!ad"&amp;$G$1)</f>
        <v>#N/A</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t="e">
        <f ca="1">ROUND(INDIRECT("'数据-取费表'!l"&amp;$G$1)*F43*F16,0)</f>
        <v>#N/A</v>
      </c>
      <c r="D16" s="301" t="s">
        <v>711</v>
      </c>
      <c r="E16" s="301" t="s">
        <v>712</v>
      </c>
      <c r="F16" s="321" t="e">
        <f ca="1">IF(INDIRECT("'数据-取费表'!c"&amp;$G$1)="住宅",'数据-取费表'!B34,0)</f>
        <v>#N/A</v>
      </c>
      <c r="G16" s="1383"/>
      <c r="H16" s="1078" t="s">
        <v>393</v>
      </c>
      <c r="I16" s="1079" t="s">
        <v>714</v>
      </c>
      <c r="J16" s="309" t="e">
        <f ca="1">ROUND(J17+J22+J23+J24,0)</f>
        <v>#N/A</v>
      </c>
      <c r="K16" s="1086" t="s">
        <v>715</v>
      </c>
      <c r="L16" s="1087"/>
      <c r="M16" s="1071"/>
    </row>
    <row r="17" spans="1:37" s="1396" customFormat="1" ht="18" customHeight="1">
      <c r="A17" s="981" t="s">
        <v>681</v>
      </c>
      <c r="B17" s="301" t="s">
        <v>716</v>
      </c>
      <c r="C17" s="21" t="e">
        <f ca="1">ROUND(F17*(F43+INDIRECT("'数据-取费表'!S"&amp;$G$1)),0)</f>
        <v>#N/A</v>
      </c>
      <c r="D17" s="301" t="s">
        <v>717</v>
      </c>
      <c r="E17" s="301" t="s">
        <v>718</v>
      </c>
      <c r="F17" s="23">
        <f>'数据-取费表'!B35</f>
        <v>200</v>
      </c>
      <c r="G17" s="1395"/>
      <c r="H17" s="981" t="s">
        <v>398</v>
      </c>
      <c r="I17" s="301" t="s">
        <v>719</v>
      </c>
      <c r="J17" s="2315" t="e">
        <f ca="1">ROUND(IF(AND(项目基本情况!B11="自然人",项目基本情况!B10="北京市"),J6*M17/(1+'数据-取费表'!C42),J18+J19+J20),0)</f>
        <v>#N/A</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t="e">
        <f ca="1">ROUND(C14*F18,0)</f>
        <v>#N/A</v>
      </c>
      <c r="D18" s="301" t="s">
        <v>711</v>
      </c>
      <c r="E18" s="301" t="s">
        <v>712</v>
      </c>
      <c r="F18" s="321">
        <f>'数据-取费表'!B36</f>
        <v>1.4999999999999999E-2</v>
      </c>
      <c r="G18" s="1395"/>
      <c r="H18" s="981" t="s">
        <v>397</v>
      </c>
      <c r="I18" s="301" t="s">
        <v>723</v>
      </c>
      <c r="J18" s="21" t="e">
        <f ca="1">ROUND(J6*M18/(1+'数据-取费表'!C42),0)</f>
        <v>#N/A</v>
      </c>
      <c r="K18" s="1343" t="s">
        <v>724</v>
      </c>
      <c r="L18" s="301" t="s">
        <v>712</v>
      </c>
      <c r="M18" s="321">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t="e">
        <f ca="1">SUM(C14:C18)</f>
        <v>#N/A</v>
      </c>
      <c r="D19" s="130" t="s">
        <v>726</v>
      </c>
      <c r="E19" s="1359"/>
      <c r="F19" s="23"/>
      <c r="G19" s="1383"/>
      <c r="H19" s="981" t="s">
        <v>399</v>
      </c>
      <c r="I19" s="301" t="s">
        <v>727</v>
      </c>
      <c r="J19" s="21" t="e">
        <f ca="1">IF(K19="按租金收入计税",ROUND(J6*M19/(1+'数据-取费表'!C42),0),ROUND(C29*M19*0.7,0))</f>
        <v>#N/A</v>
      </c>
      <c r="K19" s="1369" t="s">
        <v>3344</v>
      </c>
      <c r="L19" s="301" t="s">
        <v>712</v>
      </c>
      <c r="M19" s="321">
        <f>IF(K19="按租金收入计税",'数据-取费表'!B51,'数据-取费表'!B50)</f>
        <v>0.12</v>
      </c>
    </row>
    <row r="20" spans="1:37" s="1396" customFormat="1" ht="18" customHeight="1">
      <c r="A20" s="981" t="s">
        <v>402</v>
      </c>
      <c r="B20" s="301" t="s">
        <v>728</v>
      </c>
      <c r="C20" s="21" t="e">
        <f ca="1">ROUND(C19*F20,0)</f>
        <v>#N/A</v>
      </c>
      <c r="D20" s="322" t="s">
        <v>729</v>
      </c>
      <c r="E20" s="301" t="s">
        <v>712</v>
      </c>
      <c r="F20" s="321">
        <f>'数据-取费表'!B37</f>
        <v>0.02</v>
      </c>
      <c r="G20" s="1395"/>
      <c r="H20" s="981" t="s">
        <v>680</v>
      </c>
      <c r="I20" s="154" t="s">
        <v>730</v>
      </c>
      <c r="J20" s="22" t="e">
        <f ca="1">ROUND(M20*M21,0)</f>
        <v>#N/A</v>
      </c>
      <c r="K20" s="323" t="s">
        <v>731</v>
      </c>
      <c r="L20" s="301" t="s">
        <v>732</v>
      </c>
      <c r="M20" s="324">
        <f>'数据-取费表'!B52</f>
        <v>4</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0</v>
      </c>
      <c r="D21" s="322" t="s">
        <v>734</v>
      </c>
      <c r="E21" s="301" t="s">
        <v>735</v>
      </c>
      <c r="F21" s="321">
        <f>'数据-取费表'!B38</f>
        <v>0.02</v>
      </c>
      <c r="G21" s="1395"/>
      <c r="H21" s="325"/>
      <c r="I21" s="310"/>
      <c r="J21" s="26"/>
      <c r="K21" s="326"/>
      <c r="L21" s="301" t="s">
        <v>736</v>
      </c>
      <c r="M21" s="302" t="e">
        <f ca="1">INDIRECT("'数据-取费表'!r"&amp;$G$1)</f>
        <v>#N/A</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9"/>
      <c r="F22" s="23"/>
      <c r="G22" s="1383"/>
      <c r="H22" s="981" t="s">
        <v>402</v>
      </c>
      <c r="I22" s="301" t="s">
        <v>738</v>
      </c>
      <c r="J22" s="21" t="e">
        <f ca="1">ROUND(J14*M22,0)</f>
        <v>#N/A</v>
      </c>
      <c r="K22" s="1343" t="s">
        <v>739</v>
      </c>
      <c r="L22" s="301" t="s">
        <v>712</v>
      </c>
      <c r="M22" s="327" t="e">
        <f ca="1">INDIRECT("'数据-取费表'!Ak"&amp;$G$1)</f>
        <v>#N/A</v>
      </c>
    </row>
    <row r="23" spans="1:37" s="1396"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(建造成本+管理费用)×((1+利率)^(建设周期÷2)-1)</v>
      </c>
      <c r="E23" s="301" t="s">
        <v>741</v>
      </c>
      <c r="F23" s="324">
        <f>'数据-取费表'!B20</f>
        <v>2</v>
      </c>
      <c r="G23" s="1395"/>
      <c r="H23" s="981" t="s">
        <v>437</v>
      </c>
      <c r="I23" s="301" t="s">
        <v>742</v>
      </c>
      <c r="J23" s="21" t="e">
        <f ca="1">ROUND(J13*M23,0)</f>
        <v>#N/A</v>
      </c>
      <c r="K23" s="1343" t="s">
        <v>743</v>
      </c>
      <c r="L23" s="301" t="s">
        <v>744</v>
      </c>
      <c r="M23" s="329" t="e">
        <f ca="1">INDIRECT("'数据-取费表'!Al"&amp;$G$1)</f>
        <v>#N/A</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8.0000000000000004E-4</v>
      </c>
      <c r="D24" s="328" t="str">
        <f>IF(F23&lt;=1,"销售费用×利率×(建设周期÷2)","销售费用×((1+利率)^(建设周期÷2)-1)")</f>
        <v>销售费用×((1+利率)^(建设周期÷2)-1)</v>
      </c>
      <c r="E24" s="301" t="s">
        <v>747</v>
      </c>
      <c r="F24" s="330">
        <f ca="1">'数据-取费表'!B40</f>
        <v>4.1499999999999995E-2</v>
      </c>
      <c r="G24" s="1395"/>
      <c r="H24" s="1088" t="s">
        <v>684</v>
      </c>
      <c r="I24" s="1089" t="s">
        <v>728</v>
      </c>
      <c r="J24" s="1090" t="e">
        <f ca="1">ROUND(J5*M24,0)</f>
        <v>#N/A</v>
      </c>
      <c r="K24" s="1091" t="s">
        <v>748</v>
      </c>
      <c r="L24" s="1089" t="s">
        <v>744</v>
      </c>
      <c r="M24" s="1085" t="e">
        <f ca="1">INDIRECT("'数据-取费表'!Am"&amp;$G$1)</f>
        <v>#N/A</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1" t="s">
        <v>749</v>
      </c>
      <c r="B25" s="301" t="s">
        <v>750</v>
      </c>
      <c r="C25" s="21"/>
      <c r="D25" s="130" t="s">
        <v>751</v>
      </c>
      <c r="E25" s="1359"/>
      <c r="F25" s="23"/>
      <c r="G25" s="1383"/>
      <c r="H25" s="1078" t="s">
        <v>394</v>
      </c>
      <c r="I25" s="1093" t="s">
        <v>752</v>
      </c>
      <c r="J25" s="309" t="e">
        <f ca="1">J5-J16</f>
        <v>#N/A</v>
      </c>
      <c r="K25" s="1094" t="s">
        <v>753</v>
      </c>
      <c r="L25" s="1095"/>
      <c r="M25" s="1096"/>
    </row>
    <row r="26" spans="1:37" ht="18" customHeight="1">
      <c r="A26" s="981" t="s">
        <v>397</v>
      </c>
      <c r="B26" s="301" t="s">
        <v>754</v>
      </c>
      <c r="C26" s="21" t="e">
        <f ca="1">ROUND((C19+C20)*F26,0)</f>
        <v>#N/A</v>
      </c>
      <c r="D26" s="322" t="s">
        <v>755</v>
      </c>
      <c r="E26" s="312" t="s">
        <v>756</v>
      </c>
      <c r="F26" s="311" t="e">
        <f ca="1">INDIRECT("'数据-取费表'!q"&amp;$G$1)</f>
        <v>#N/A</v>
      </c>
      <c r="G26" s="1383"/>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322" t="s">
        <v>761</v>
      </c>
      <c r="E27" s="319"/>
      <c r="F27" s="320"/>
      <c r="G27" s="1383"/>
      <c r="H27" s="303"/>
      <c r="I27" s="304"/>
      <c r="J27" s="305"/>
      <c r="K27" s="331" t="s">
        <v>762</v>
      </c>
      <c r="L27" s="301" t="s">
        <v>763</v>
      </c>
      <c r="M27" s="332" t="e">
        <f ca="1">INDIRECT("'数据-取费表'!ag"&amp;$G$1)</f>
        <v>#N/A</v>
      </c>
    </row>
    <row r="28" spans="1:37" s="1396" customFormat="1" ht="18" customHeight="1">
      <c r="A28" s="981" t="s">
        <v>400</v>
      </c>
      <c r="B28" s="301" t="s">
        <v>764</v>
      </c>
      <c r="C28" s="21">
        <f>ROUND(F28/(1+'数据-取费表'!C42),4)</f>
        <v>5.33E-2</v>
      </c>
      <c r="D28" s="322" t="s">
        <v>765</v>
      </c>
      <c r="E28" s="301" t="s">
        <v>712</v>
      </c>
      <c r="F28" s="321">
        <f>'数据-取费表'!B41</f>
        <v>5.6000000000000001E-2</v>
      </c>
      <c r="G28" s="1395"/>
      <c r="H28" s="307"/>
      <c r="I28" s="308"/>
      <c r="J28" s="309"/>
      <c r="K28" s="326"/>
      <c r="L28" s="301" t="s">
        <v>766</v>
      </c>
      <c r="M28" s="311" t="e">
        <f ca="1">INDIRECT("'数据-取费表'!aa"&amp;$G$1)</f>
        <v>#N/A</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t="e">
        <f ca="1">ROUND((C19+C20+C23+C26)/(1-F21-C24-C27-C28),0)</f>
        <v>#N/A</v>
      </c>
      <c r="D29" s="1091"/>
      <c r="E29" s="1089"/>
      <c r="F29" s="1092"/>
      <c r="G29" s="1395"/>
      <c r="H29" s="333" t="s">
        <v>396</v>
      </c>
      <c r="I29" s="334" t="s">
        <v>768</v>
      </c>
      <c r="J29" s="335" t="e">
        <f ca="1">ROUND(J26/(1+F40)^F41,0)</f>
        <v>#N/A</v>
      </c>
      <c r="K29" s="336" t="s">
        <v>769</v>
      </c>
      <c r="L29" s="337"/>
      <c r="M29" s="338" t="e">
        <f ca="1">INDIRECT("'数据-取费表'!k"&amp;$G$1)</f>
        <v>#N/A</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t="e">
        <f ca="1">ROUND(C31+C36+C37+C38,0)</f>
        <v>#N/A</v>
      </c>
      <c r="D30" s="1086" t="s">
        <v>715</v>
      </c>
      <c r="E30" s="1087"/>
      <c r="F30" s="1071"/>
      <c r="G30" s="1383"/>
      <c r="H30" s="2696"/>
      <c r="I30" s="1397"/>
      <c r="J30" s="1398"/>
      <c r="K30" s="2474"/>
      <c r="L30" s="2697"/>
      <c r="M30" s="2698"/>
    </row>
    <row r="31" spans="1:37" ht="18" customHeight="1">
      <c r="A31" s="981" t="s">
        <v>398</v>
      </c>
      <c r="B31" s="301" t="s">
        <v>719</v>
      </c>
      <c r="C31" s="2315" t="e">
        <f ca="1">ROUND(IF(AND(项目基本情况!B11="自然人",项目基本情况!B10="北京市"),C6*F31/(1+'数据-取费表'!C42),C32+C33+C34),0)</f>
        <v>#N/A</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1" t="s">
        <v>397</v>
      </c>
      <c r="B32" s="301" t="s">
        <v>723</v>
      </c>
      <c r="C32" s="21" t="e">
        <f ca="1">IF(项目基本情况!B11="自然人","——",ROUND(C6*F32/(1+'数据-取费表'!C42),0))</f>
        <v>#N/A</v>
      </c>
      <c r="D32" s="1343" t="s">
        <v>724</v>
      </c>
      <c r="E32" s="301" t="s">
        <v>712</v>
      </c>
      <c r="F32" s="330">
        <f>'数据-取费表'!B41</f>
        <v>5.6000000000000001E-2</v>
      </c>
      <c r="G32" s="1383"/>
      <c r="H32" s="2696"/>
      <c r="I32" s="1397"/>
      <c r="J32" s="1398"/>
      <c r="K32" s="2474"/>
      <c r="L32" s="2697"/>
      <c r="M32" s="2698"/>
    </row>
    <row r="33" spans="1:18" ht="18" customHeight="1">
      <c r="A33" s="981" t="s">
        <v>399</v>
      </c>
      <c r="B33" s="301" t="s">
        <v>727</v>
      </c>
      <c r="C33" s="21" t="e">
        <f ca="1">IF(项目基本情况!B11="自然人","——",IF(D33="按租金收入计税",ROUND(C6*F33/(1+'数据-取费表'!C42),0),IF(D33="按房产原值计税",ROUND(C29*F33*0.7,0),INDIRECT("'数据-取费表'!Aj"&amp;$G$1))))</f>
        <v>#N/A</v>
      </c>
      <c r="D33" s="1369" t="s">
        <v>3344</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t="e">
        <f ca="1">IF(项目基本情况!B11="自然人","——",ROUND(F34*F35,0))</f>
        <v>#N/A</v>
      </c>
      <c r="D34" s="323" t="s">
        <v>731</v>
      </c>
      <c r="E34" s="301" t="s">
        <v>732</v>
      </c>
      <c r="F34" s="324">
        <f>'数据-取费表'!B52</f>
        <v>4</v>
      </c>
      <c r="G34" s="1383"/>
      <c r="H34" s="2696"/>
      <c r="I34" s="1397"/>
      <c r="J34" s="1398"/>
      <c r="K34" s="2701"/>
      <c r="L34" s="2702"/>
      <c r="M34" s="2702"/>
    </row>
    <row r="35" spans="1:18" ht="18" customHeight="1">
      <c r="A35" s="1102"/>
      <c r="B35" s="1100"/>
      <c r="C35" s="26"/>
      <c r="D35" s="326"/>
      <c r="E35" s="301" t="s">
        <v>736</v>
      </c>
      <c r="F35" s="302" t="e">
        <f ca="1">INDIRECT("'数据-取费表'!r"&amp;$G$1)</f>
        <v>#N/A</v>
      </c>
      <c r="G35" s="1383"/>
      <c r="H35" s="2696"/>
      <c r="I35" s="1397"/>
      <c r="J35" s="1398"/>
      <c r="K35" s="2700"/>
      <c r="L35" s="2699"/>
      <c r="M35" s="2699"/>
    </row>
    <row r="36" spans="1:18" ht="18" customHeight="1">
      <c r="A36" s="1101" t="s">
        <v>402</v>
      </c>
      <c r="B36" s="301" t="s">
        <v>738</v>
      </c>
      <c r="C36" s="21" t="e">
        <f ca="1">ROUND(C29*F36,0)</f>
        <v>#N/A</v>
      </c>
      <c r="D36" s="1343" t="s">
        <v>771</v>
      </c>
      <c r="E36" s="301" t="s">
        <v>712</v>
      </c>
      <c r="F36" s="327" t="e">
        <f ca="1">INDIRECT("'数据-取费表'!Ak"&amp;$G$1)</f>
        <v>#N/A</v>
      </c>
      <c r="G36" s="1383"/>
      <c r="H36" s="2699"/>
      <c r="I36" s="1397"/>
      <c r="J36" s="1398"/>
      <c r="K36" s="2543"/>
      <c r="L36" s="2699"/>
      <c r="M36" s="2699"/>
    </row>
    <row r="37" spans="1:18" ht="18" customHeight="1">
      <c r="A37" s="981" t="s">
        <v>437</v>
      </c>
      <c r="B37" s="301" t="s">
        <v>742</v>
      </c>
      <c r="C37" s="21" t="e">
        <f ca="1">ROUND(C13*F37,0)</f>
        <v>#N/A</v>
      </c>
      <c r="D37" s="1343" t="s">
        <v>743</v>
      </c>
      <c r="E37" s="301" t="s">
        <v>744</v>
      </c>
      <c r="F37" s="329" t="e">
        <f ca="1">INDIRECT("'数据-取费表'!Al"&amp;$G$1)</f>
        <v>#N/A</v>
      </c>
      <c r="G37" s="1383"/>
      <c r="H37" s="2699"/>
      <c r="I37" s="1397"/>
      <c r="J37" s="1398"/>
      <c r="K37" s="2543"/>
      <c r="L37" s="2699"/>
      <c r="M37" s="2699"/>
    </row>
    <row r="38" spans="1:18" ht="18" customHeight="1" thickBot="1">
      <c r="A38" s="1088" t="s">
        <v>684</v>
      </c>
      <c r="B38" s="1089" t="s">
        <v>728</v>
      </c>
      <c r="C38" s="1090" t="e">
        <f ca="1">ROUND(C5*F38,0)</f>
        <v>#N/A</v>
      </c>
      <c r="D38" s="1091" t="s">
        <v>748</v>
      </c>
      <c r="E38" s="1089" t="s">
        <v>744</v>
      </c>
      <c r="F38" s="1085" t="e">
        <f ca="1">INDIRECT("'数据-取费表'!Am"&amp;$G$1)</f>
        <v>#N/A</v>
      </c>
      <c r="G38" s="1383"/>
      <c r="H38" s="2699"/>
      <c r="I38" s="1397"/>
      <c r="J38" s="1398"/>
      <c r="K38" s="2703"/>
      <c r="L38" s="2699"/>
      <c r="M38" s="2699"/>
    </row>
    <row r="39" spans="1:18" ht="24.6" customHeight="1" thickTop="1">
      <c r="A39" s="1078" t="s">
        <v>394</v>
      </c>
      <c r="B39" s="1093" t="s">
        <v>772</v>
      </c>
      <c r="C39" s="309" t="e">
        <f ca="1">C5-C30</f>
        <v>#N/A</v>
      </c>
      <c r="D39" s="1094" t="s">
        <v>773</v>
      </c>
      <c r="E39" s="1095"/>
      <c r="F39" s="1096"/>
      <c r="G39" s="1383"/>
      <c r="H39" s="2699"/>
      <c r="I39" s="1397"/>
      <c r="J39" s="1398"/>
      <c r="K39" s="2703"/>
      <c r="L39" s="2699"/>
      <c r="M39" s="2699"/>
    </row>
    <row r="40" spans="1:18" ht="18" customHeight="1">
      <c r="A40" s="298" t="s">
        <v>395</v>
      </c>
      <c r="B40" s="299" t="s">
        <v>774</v>
      </c>
      <c r="C40" s="300" t="e">
        <f ca="1">ROUND(C39*(1-((1+F42)/(1+F40))^F41)/(F40-F42),0)</f>
        <v>#N/A</v>
      </c>
      <c r="D40" s="323" t="s">
        <v>758</v>
      </c>
      <c r="E40" s="301" t="s">
        <v>759</v>
      </c>
      <c r="F40" s="311" t="e">
        <f ca="1">INDIRECT("'数据-取费表'!I"&amp;$G$1)</f>
        <v>#N/A</v>
      </c>
      <c r="G40" s="1383"/>
      <c r="H40" s="1460"/>
      <c r="I40" s="1397"/>
      <c r="J40" s="1398"/>
      <c r="K40" s="2703"/>
      <c r="L40" s="1460"/>
      <c r="M40" s="1460"/>
    </row>
    <row r="41" spans="1:18" ht="18" customHeight="1">
      <c r="A41" s="303"/>
      <c r="B41" s="304"/>
      <c r="C41" s="305"/>
      <c r="D41" s="331" t="s">
        <v>775</v>
      </c>
      <c r="E41" s="301" t="s">
        <v>763</v>
      </c>
      <c r="F41" s="332" t="e">
        <f ca="1">IF(INDIRECT("'数据-取费表'!af"&amp;$G$1)=0,INDIRECT("'数据-取费表'!ae"&amp;$G$1),INDIRECT("'数据-取费表'!af"&amp;$G$1))</f>
        <v>#N/A</v>
      </c>
      <c r="G41" s="1383"/>
      <c r="H41" s="1190"/>
      <c r="I41" s="1397"/>
      <c r="J41" s="1398"/>
      <c r="K41" s="2543"/>
      <c r="L41" s="1190"/>
      <c r="M41" s="1190"/>
    </row>
    <row r="42" spans="1:18" ht="18" customHeight="1">
      <c r="A42" s="307"/>
      <c r="B42" s="308"/>
      <c r="C42" s="309"/>
      <c r="D42" s="326"/>
      <c r="E42" s="301" t="s">
        <v>766</v>
      </c>
      <c r="F42" s="311" t="e">
        <f ca="1">INDIRECT("'数据-取费表'!v"&amp;$G$1)</f>
        <v>#N/A</v>
      </c>
      <c r="G42" s="1383"/>
      <c r="H42" s="1190"/>
      <c r="I42" s="1397"/>
      <c r="J42" s="1398"/>
      <c r="K42" s="2543"/>
      <c r="L42" s="1190"/>
      <c r="M42" s="1190"/>
    </row>
    <row r="43" spans="1:18" ht="18" customHeight="1" thickBot="1">
      <c r="A43" s="333" t="s">
        <v>396</v>
      </c>
      <c r="B43" s="334" t="s">
        <v>776</v>
      </c>
      <c r="C43" s="335" t="e">
        <f ca="1">ROUND(C40/F43,0)</f>
        <v>#N/A</v>
      </c>
      <c r="D43" s="336" t="s">
        <v>777</v>
      </c>
      <c r="E43" s="337" t="s">
        <v>778</v>
      </c>
      <c r="F43" s="338" t="e">
        <f ca="1">INDIRECT("'数据-取费表'!k"&amp;$G$1)</f>
        <v>#N/A</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2" t="s">
        <v>3360</v>
      </c>
      <c r="B45" s="1399"/>
      <c r="C45" s="1471" t="e">
        <f ca="1">ROUND((C68-C40)/10000,4)</f>
        <v>#N/A</v>
      </c>
      <c r="D45" s="3433" t="s">
        <v>3361</v>
      </c>
      <c r="E45" s="1399"/>
      <c r="F45" s="1399"/>
      <c r="O45" s="1402" t="s">
        <v>808</v>
      </c>
      <c r="P45" s="1460"/>
      <c r="Q45" s="1460"/>
      <c r="R45" s="1460"/>
    </row>
    <row r="46" spans="1:18" s="1383" customFormat="1" ht="13.5" thickBot="1">
      <c r="A46" s="1403" t="s">
        <v>809</v>
      </c>
      <c r="C46" s="1404" t="e">
        <f ca="1">ROUND(C45,0)</f>
        <v>#N/A</v>
      </c>
      <c r="D46" s="1405" t="str">
        <f>C2</f>
        <v>万元</v>
      </c>
      <c r="I46" s="1406" t="s">
        <v>810</v>
      </c>
      <c r="J46" s="1407"/>
      <c r="K46" s="1408"/>
      <c r="L46" s="1409" t="e">
        <f ca="1">IF(M47="住宅",0,IF(L48&gt;J51,L60,J60))</f>
        <v>#N/A</v>
      </c>
      <c r="O46" s="1410" t="s">
        <v>811</v>
      </c>
      <c r="P46" s="1411" t="s">
        <v>812</v>
      </c>
      <c r="Q46" s="1412" t="s">
        <v>813</v>
      </c>
      <c r="R46" s="1412" t="s">
        <v>814</v>
      </c>
    </row>
    <row r="47" spans="1:18" s="1383" customFormat="1" ht="13.5" thickBot="1">
      <c r="A47" s="945" t="s">
        <v>687</v>
      </c>
      <c r="B47" s="977" t="s">
        <v>688</v>
      </c>
      <c r="C47" s="977" t="s">
        <v>689</v>
      </c>
      <c r="D47" s="977" t="s">
        <v>690</v>
      </c>
      <c r="E47" s="1057" t="s">
        <v>691</v>
      </c>
      <c r="F47" s="1058"/>
      <c r="G47" s="721"/>
      <c r="I47" s="1413" t="s">
        <v>815</v>
      </c>
      <c r="J47" s="1414" t="s">
        <v>3381</v>
      </c>
      <c r="K47" s="1415" t="s">
        <v>816</v>
      </c>
      <c r="L47" s="1416" t="e">
        <f ca="1">INDIRECT("'数据-取费表'!d"&amp;$G$1)</f>
        <v>#N/A</v>
      </c>
      <c r="M47" s="1379" t="str">
        <f>IF(ISNUMBER(FIND("住宅",C1)),"住宅","非住宅")</f>
        <v>非住宅</v>
      </c>
      <c r="O47" s="1417" t="s">
        <v>403</v>
      </c>
      <c r="P47" s="1418" t="s">
        <v>817</v>
      </c>
      <c r="Q47" s="1419" t="e">
        <f ca="1">C40+J29</f>
        <v>#N/A</v>
      </c>
      <c r="R47" s="1419" t="s">
        <v>818</v>
      </c>
    </row>
    <row r="48" spans="1:18" s="1383" customFormat="1" ht="28.5" thickBot="1">
      <c r="A48" s="1109" t="s">
        <v>438</v>
      </c>
      <c r="B48" s="299" t="s">
        <v>692</v>
      </c>
      <c r="C48" s="1358" t="e">
        <f ca="1">C49+C53+C55</f>
        <v>#N/A</v>
      </c>
      <c r="D48" s="1111"/>
      <c r="E48" s="1112"/>
      <c r="F48" s="961"/>
      <c r="G48" s="721"/>
      <c r="H48" s="722"/>
      <c r="I48" s="1420" t="s">
        <v>819</v>
      </c>
      <c r="J48" s="1421" t="s">
        <v>3382</v>
      </c>
      <c r="K48" s="1422" t="s">
        <v>820</v>
      </c>
      <c r="L48" s="1423" t="e">
        <f ca="1">INDIRECT("'数据-取费表'!f"&amp;$G$1)</f>
        <v>#N/A</v>
      </c>
      <c r="O48" s="1417" t="s">
        <v>404</v>
      </c>
      <c r="P48" s="1418" t="s">
        <v>821</v>
      </c>
      <c r="Q48" s="1419" t="e">
        <f ca="1">J60</f>
        <v>#N/A</v>
      </c>
      <c r="R48" s="1419" t="s">
        <v>822</v>
      </c>
    </row>
    <row r="49" spans="1:18" s="1383" customFormat="1" ht="13.5" thickBot="1">
      <c r="A49" s="974" t="s">
        <v>439</v>
      </c>
      <c r="B49" s="1370" t="s">
        <v>779</v>
      </c>
      <c r="C49" s="1113" t="e">
        <f ca="1">ROUND(F49*F51*F50*(1-F52),0)</f>
        <v>#N/A</v>
      </c>
      <c r="D49" s="1054" t="s">
        <v>695</v>
      </c>
      <c r="E49" s="1371" t="s">
        <v>780</v>
      </c>
      <c r="F49" s="1059"/>
      <c r="G49" s="1424"/>
      <c r="H49" s="722"/>
      <c r="I49" s="1420" t="s">
        <v>823</v>
      </c>
      <c r="J49" s="1425">
        <v>2005</v>
      </c>
      <c r="K49" s="1422" t="s">
        <v>824</v>
      </c>
      <c r="L49" s="1426"/>
      <c r="O49" s="1427" t="s">
        <v>405</v>
      </c>
      <c r="P49" s="1418" t="s">
        <v>825</v>
      </c>
      <c r="Q49" s="1419" t="e">
        <f ca="1">C29</f>
        <v>#N/A</v>
      </c>
      <c r="R49" s="1419" t="s">
        <v>818</v>
      </c>
    </row>
    <row r="50" spans="1:18" s="1383" customFormat="1" ht="13.5" thickBot="1">
      <c r="A50" s="975"/>
      <c r="B50" s="978"/>
      <c r="C50" s="979"/>
      <c r="D50" s="952"/>
      <c r="E50" s="1055" t="s">
        <v>697</v>
      </c>
      <c r="F50" s="1056" t="e">
        <f ca="1">F7</f>
        <v>#N/A</v>
      </c>
      <c r="H50" s="722"/>
      <c r="I50" s="1420" t="s">
        <v>826</v>
      </c>
      <c r="J50" s="1428">
        <f>SUMPRODUCT((I63:I65=J47)*(J62:L62=J48)*(J63:L65))</f>
        <v>60</v>
      </c>
      <c r="K50" s="1422" t="s">
        <v>827</v>
      </c>
      <c r="L50" s="1426"/>
      <c r="M50" s="1429"/>
      <c r="O50" s="1427" t="s">
        <v>406</v>
      </c>
      <c r="P50" s="1418" t="s">
        <v>828</v>
      </c>
      <c r="Q50" s="1430" t="e">
        <f ca="1">J58</f>
        <v>#N/A</v>
      </c>
      <c r="R50" s="1419"/>
    </row>
    <row r="51" spans="1:18" s="1383" customFormat="1" ht="13.5" thickBot="1">
      <c r="A51" s="976"/>
      <c r="B51" s="978"/>
      <c r="C51" s="979"/>
      <c r="D51" s="952"/>
      <c r="E51" s="980" t="s">
        <v>698</v>
      </c>
      <c r="F51" s="302" t="e">
        <f ca="1">F8</f>
        <v>#N/A</v>
      </c>
      <c r="I51" s="1431" t="s">
        <v>829</v>
      </c>
      <c r="J51" s="1432">
        <f>IF(J49="",J50,J49+J50-YEAR('数据-取费表'!B2))</f>
        <v>42</v>
      </c>
      <c r="K51" s="1433" t="s">
        <v>830</v>
      </c>
      <c r="L51" s="1434" t="e">
        <f ca="1">ROUND(-PV(INDIRECT("'数据-取费表'!h"&amp;$G$1),J51,(C39-C13*C76),0),0)</f>
        <v>#N/A</v>
      </c>
      <c r="M51" s="1435"/>
      <c r="O51" s="1427" t="s">
        <v>407</v>
      </c>
      <c r="P51" s="1418" t="s">
        <v>831</v>
      </c>
      <c r="Q51" s="1430">
        <f>J52</f>
        <v>8.5000000000000006E-2</v>
      </c>
      <c r="R51" s="1419"/>
    </row>
    <row r="52" spans="1:18" s="1383" customFormat="1" ht="13.5" thickBot="1">
      <c r="A52" s="976"/>
      <c r="B52" s="978"/>
      <c r="C52" s="979"/>
      <c r="D52" s="952"/>
      <c r="E52" s="980" t="s">
        <v>699</v>
      </c>
      <c r="F52" s="1053"/>
      <c r="I52" s="1436" t="s">
        <v>832</v>
      </c>
      <c r="J52" s="1437">
        <v>8.5000000000000006E-2</v>
      </c>
      <c r="K52" s="1436" t="s">
        <v>833</v>
      </c>
      <c r="L52" s="1437"/>
      <c r="O52" s="1427" t="s">
        <v>408</v>
      </c>
      <c r="P52" s="1418" t="s">
        <v>834</v>
      </c>
      <c r="Q52" s="1419" t="e">
        <f ca="1">J53</f>
        <v>#N/A</v>
      </c>
      <c r="R52" s="1419" t="s">
        <v>835</v>
      </c>
    </row>
    <row r="53" spans="1:18" s="1383" customFormat="1" ht="30.75" customHeight="1" thickBot="1">
      <c r="A53" s="1110" t="s">
        <v>440</v>
      </c>
      <c r="B53" s="322" t="s">
        <v>700</v>
      </c>
      <c r="C53" s="315">
        <f ca="1">ROUND(IF(F53="押一",C49/12*F11,IF(F53="押二",C49/12*2*F11,IF(F53="押三",C49/12*3*F11,C54*F11))),0)</f>
        <v>0</v>
      </c>
      <c r="D53" s="1365" t="s">
        <v>2118</v>
      </c>
      <c r="E53" s="312" t="s">
        <v>701</v>
      </c>
      <c r="F53" s="1115"/>
      <c r="I53" s="1438" t="s">
        <v>836</v>
      </c>
      <c r="J53" s="2167" t="e">
        <f ca="1">IF(M47="住宅",IF(D1="——",MAX(J51,L48),MAX(J51,L48-'数据-取费表'!B24)),IF(D1="——",MIN(J51,L48),MIN(J51,L48-'数据-取费表'!B24)))</f>
        <v>#N/A</v>
      </c>
      <c r="K53" s="3661" t="s">
        <v>837</v>
      </c>
      <c r="L53" s="3662"/>
      <c r="O53" s="1417" t="s">
        <v>409</v>
      </c>
      <c r="P53" s="1418" t="s">
        <v>838</v>
      </c>
      <c r="Q53" s="1419" t="e">
        <f ca="1">Q47+Q48</f>
        <v>#N/A</v>
      </c>
      <c r="R53" s="1419" t="s">
        <v>410</v>
      </c>
    </row>
    <row r="54" spans="1:18" s="1383" customFormat="1" ht="13.5" thickBot="1">
      <c r="A54" s="974"/>
      <c r="B54" s="1472" t="s">
        <v>891</v>
      </c>
      <c r="C54" s="958"/>
      <c r="D54" s="1365"/>
      <c r="E54" s="1373"/>
      <c r="F54" s="1439"/>
      <c r="I54" s="14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t="e">
        <f ca="1">ROUND(IF(J47="钢混",J57/J50,1-(1-2%)*(J50-J57)/J50),3)</f>
        <v>#N/A</v>
      </c>
      <c r="K55" s="1444" t="s">
        <v>841</v>
      </c>
      <c r="L55" s="1445"/>
      <c r="O55" s="1410" t="s">
        <v>811</v>
      </c>
      <c r="P55" s="1411" t="s">
        <v>812</v>
      </c>
      <c r="Q55" s="1412" t="s">
        <v>813</v>
      </c>
      <c r="R55" s="1412" t="s">
        <v>814</v>
      </c>
    </row>
    <row r="56" spans="1:18" s="1383" customFormat="1" ht="36" customHeight="1" thickTop="1" thickBot="1">
      <c r="A56" s="956">
        <v>2</v>
      </c>
      <c r="B56" s="957" t="s">
        <v>704</v>
      </c>
      <c r="C56" s="231" t="e">
        <f ca="1">C13</f>
        <v>#N/A</v>
      </c>
      <c r="D56" s="1446"/>
      <c r="E56" s="1447"/>
      <c r="F56" s="1439"/>
      <c r="I56" s="1448" t="s">
        <v>842</v>
      </c>
      <c r="J56" s="1449" t="s">
        <v>3376</v>
      </c>
      <c r="K56" s="1420" t="s">
        <v>843</v>
      </c>
      <c r="L56" s="1423" t="e">
        <f ca="1">IF(L48&lt;J51,"——",L48-J51)</f>
        <v>#N/A</v>
      </c>
      <c r="O56" s="1417" t="s">
        <v>403</v>
      </c>
      <c r="P56" s="1418" t="s">
        <v>817</v>
      </c>
      <c r="Q56" s="1419" t="e">
        <f ca="1">C40+J29</f>
        <v>#N/A</v>
      </c>
      <c r="R56" s="1419" t="s">
        <v>818</v>
      </c>
    </row>
    <row r="57" spans="1:18" s="1383" customFormat="1" ht="24.75" thickBot="1">
      <c r="A57" s="1450"/>
      <c r="B57" s="949" t="s">
        <v>767</v>
      </c>
      <c r="C57" s="237" t="e">
        <f ca="1">C29</f>
        <v>#N/A</v>
      </c>
      <c r="D57" s="1451"/>
      <c r="E57" s="1452"/>
      <c r="F57" s="1453"/>
      <c r="I57" s="1454" t="s">
        <v>844</v>
      </c>
      <c r="J57" s="1455" t="e">
        <f ca="1">IF(OR(M47="住宅",J51&lt;L48,J56="是"),"——",J51-L48)</f>
        <v>#N/A</v>
      </c>
      <c r="K57" s="1420" t="s">
        <v>892</v>
      </c>
      <c r="L57" s="1423" t="e">
        <f ca="1">IF(L48&lt;J51,"——",IF(L55="比较法",L49,IF(L55="基准地价",L50,L51)))</f>
        <v>#N/A</v>
      </c>
      <c r="O57" s="1417" t="s">
        <v>404</v>
      </c>
      <c r="P57" s="1418" t="s">
        <v>893</v>
      </c>
      <c r="Q57" s="1419" t="e">
        <f ca="1">L60</f>
        <v>#N/A</v>
      </c>
      <c r="R57" s="1419" t="s">
        <v>894</v>
      </c>
    </row>
    <row r="58" spans="1:18" s="1383" customFormat="1" ht="24.75" thickBot="1">
      <c r="A58" s="314" t="s">
        <v>393</v>
      </c>
      <c r="B58" s="957" t="s">
        <v>714</v>
      </c>
      <c r="C58" s="315" t="e">
        <f ca="1">ROUND(C59+C64+C65+C66,0)</f>
        <v>#N/A</v>
      </c>
      <c r="D58" s="959" t="s">
        <v>715</v>
      </c>
      <c r="E58" s="960"/>
      <c r="F58" s="961"/>
      <c r="I58" s="1454" t="s">
        <v>848</v>
      </c>
      <c r="J58" s="1456" t="e">
        <f ca="1">IF(J55&lt;0.4,0.4,J55)</f>
        <v>#N/A</v>
      </c>
      <c r="K58" s="1433" t="s">
        <v>895</v>
      </c>
      <c r="L58" s="1423" t="e">
        <f ca="1">ROUND(POWER(1+L52,L47-L48)*(POWER(1+L52,L48)-1)/(POWER(1+L52,L47)-1),4)</f>
        <v>#N/A</v>
      </c>
      <c r="O58" s="1427" t="s">
        <v>405</v>
      </c>
      <c r="P58" s="1418" t="s">
        <v>850</v>
      </c>
      <c r="Q58" s="1419">
        <f>IF(L55="比较法",L49,IF(L55="基准地价",L50,0))</f>
        <v>0</v>
      </c>
      <c r="R58" s="1419" t="s">
        <v>818</v>
      </c>
    </row>
    <row r="59" spans="1:18" s="1383" customFormat="1" ht="24.75" thickBot="1">
      <c r="A59" s="981" t="s">
        <v>398</v>
      </c>
      <c r="B59" s="949" t="s">
        <v>719</v>
      </c>
      <c r="C59" s="2315" t="e">
        <f ca="1">ROUND(IF(AND(项目基本情况!B11="自然人",项目基本情况!B10="北京市"),C49*F59/(1+'数据-取费表'!C42),C60+C61+C62),0)</f>
        <v>#N/A</v>
      </c>
      <c r="D59" s="962" t="s">
        <v>720</v>
      </c>
      <c r="E59" s="963" t="s">
        <v>721</v>
      </c>
      <c r="F59" s="2314" t="str">
        <f>IF(项目基本情况!B11="企业","——",IF('数据-取费表'!B10="住宅",IF(F49*F50*F51/12/(1+'数据-取费表'!F30)&gt;100000,4%,2.5%),IF(F49*F50*F51/12/(1+'数据-取费表'!F30)&gt;100000,12%,7%)))</f>
        <v>——</v>
      </c>
      <c r="I59" s="1454" t="s">
        <v>851</v>
      </c>
      <c r="J59" s="1455" t="e">
        <f ca="1">IF(OR(M47="住宅",J51&lt;L48,J56="是"),"——",ROUND(C29*J58,0))</f>
        <v>#N/A</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#N/A</v>
      </c>
      <c r="M59" s="1380" t="e">
        <f ca="1">ROUND(POWER(1+L52,L47-(J51+'数据-取费表'!B24))*(POWER(1+L52,(J51+'数据-取费表'!B24))-1)/(POWER(1+L52,L47)-1),4)</f>
        <v>#N/A</v>
      </c>
      <c r="N59" s="1380" t="e">
        <f ca="1">ROUND(POWER(1+L52,L47-(J51+'数据-取费表'!B20))*(POWER(1+L52,(J51+'数据-取费表'!B20))-1)/(POWER(1+L52,L47)-1),4)</f>
        <v>#N/A</v>
      </c>
      <c r="O59" s="1427" t="s">
        <v>406</v>
      </c>
      <c r="P59" s="1418" t="s">
        <v>852</v>
      </c>
      <c r="Q59" s="1430">
        <f>L52</f>
        <v>0</v>
      </c>
      <c r="R59" s="1419"/>
    </row>
    <row r="60" spans="1:18" s="1383" customFormat="1" ht="16.5" thickBot="1">
      <c r="A60" s="981" t="s">
        <v>397</v>
      </c>
      <c r="B60" s="949" t="s">
        <v>723</v>
      </c>
      <c r="C60" s="21" t="e">
        <f ca="1">IF(项目基本情况!B11="自然人","——",ROUND(C48*F60/(1+'数据-取费表'!C42),0))</f>
        <v>#N/A</v>
      </c>
      <c r="D60" s="963" t="s">
        <v>724</v>
      </c>
      <c r="E60" s="949" t="s">
        <v>712</v>
      </c>
      <c r="F60" s="330">
        <f t="shared" ref="F60:F66" si="0">F32</f>
        <v>5.6000000000000001E-2</v>
      </c>
      <c r="I60" s="1457" t="s">
        <v>853</v>
      </c>
      <c r="J60" s="1458" t="e">
        <f ca="1">IF(OR(M47="住宅",J51&lt;L48,J56="是"),"0",ROUND(J59/(1+J52)^J53,0))</f>
        <v>#N/A</v>
      </c>
      <c r="K60" s="1459" t="s">
        <v>854</v>
      </c>
      <c r="L60" s="1458" t="e">
        <f ca="1">IF(OR(M47="住宅",L48&lt;J51),0,ROUND(L57*(L58/L59-1),0))</f>
        <v>#N/A</v>
      </c>
      <c r="O60" s="1427" t="s">
        <v>407</v>
      </c>
      <c r="P60" s="1418" t="s">
        <v>855</v>
      </c>
      <c r="Q60" s="1419" t="e">
        <f ca="1">L58</f>
        <v>#N/A</v>
      </c>
      <c r="R60" s="1419" t="s">
        <v>856</v>
      </c>
    </row>
    <row r="61" spans="1:18" s="1383" customFormat="1" ht="13.5" thickBot="1">
      <c r="A61" s="981" t="s">
        <v>781</v>
      </c>
      <c r="B61" s="949" t="s">
        <v>782</v>
      </c>
      <c r="C61" s="21" t="e">
        <f ca="1">IF(项目基本情况!B11="自然人","——",IF(D61="按租金收入计税",ROUND(C49*F61/(1+'数据-取费表'!C42),0),IF(D61="按房产原值计税",ROUND(C57*F61*0.7,0),INDIRECT("'数据-取费表'!Aj"&amp;$G$1))))</f>
        <v>#N/A</v>
      </c>
      <c r="D61" s="1369" t="s">
        <v>3344</v>
      </c>
      <c r="E61" s="949" t="s">
        <v>783</v>
      </c>
      <c r="F61" s="321">
        <f t="shared" si="0"/>
        <v>0.12</v>
      </c>
      <c r="I61" s="1460"/>
      <c r="J61" s="1460"/>
      <c r="K61" s="1460"/>
      <c r="L61" s="1460"/>
      <c r="O61" s="1427" t="s">
        <v>408</v>
      </c>
      <c r="P61" s="1418" t="str">
        <f>K59</f>
        <v>建筑物剩余耐用年限下的土地年期修正系数Kn</v>
      </c>
      <c r="Q61" s="1419" t="e">
        <f ca="1">L59</f>
        <v>#N/A</v>
      </c>
      <c r="R61" s="1419" t="s">
        <v>857</v>
      </c>
    </row>
    <row r="62" spans="1:18" s="1383" customFormat="1" ht="13.5" thickBot="1">
      <c r="A62" s="981" t="s">
        <v>784</v>
      </c>
      <c r="B62" s="948" t="s">
        <v>785</v>
      </c>
      <c r="C62" s="22" t="e">
        <f ca="1">IF(项目基本情况!B11="自然人","——",ROUND(F62*F63,0))</f>
        <v>#N/A</v>
      </c>
      <c r="D62" s="964" t="s">
        <v>786</v>
      </c>
      <c r="E62" s="949" t="s">
        <v>787</v>
      </c>
      <c r="F62" s="324">
        <f t="shared" si="0"/>
        <v>4</v>
      </c>
      <c r="I62" s="1461" t="s">
        <v>858</v>
      </c>
      <c r="J62" s="1462" t="s">
        <v>859</v>
      </c>
      <c r="K62" s="1462" t="s">
        <v>860</v>
      </c>
      <c r="L62" s="1462" t="s">
        <v>861</v>
      </c>
      <c r="M62" s="1463" t="s">
        <v>862</v>
      </c>
      <c r="O62" s="1417" t="s">
        <v>409</v>
      </c>
      <c r="P62" s="1418" t="s">
        <v>863</v>
      </c>
      <c r="Q62" s="1419" t="e">
        <f ca="1">Q56+Q57</f>
        <v>#N/A</v>
      </c>
      <c r="R62" s="1419" t="s">
        <v>410</v>
      </c>
    </row>
    <row r="63" spans="1:18" s="1383" customFormat="1" ht="13.5" thickBot="1">
      <c r="A63" s="325"/>
      <c r="B63" s="955"/>
      <c r="C63" s="26"/>
      <c r="D63" s="965"/>
      <c r="E63" s="949" t="s">
        <v>788</v>
      </c>
      <c r="F63" s="302" t="e">
        <f t="shared" ca="1" si="0"/>
        <v>#N/A</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t="e">
        <f ca="1">ROUND(C57*F64,0)</f>
        <v>#N/A</v>
      </c>
      <c r="D64" s="963" t="s">
        <v>791</v>
      </c>
      <c r="E64" s="949" t="s">
        <v>783</v>
      </c>
      <c r="F64" s="327" t="e">
        <f t="shared" ca="1" si="0"/>
        <v>#N/A</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t="e">
        <f ca="1">ROUND(C56*F65,0)</f>
        <v>#N/A</v>
      </c>
      <c r="D65" s="963" t="s">
        <v>743</v>
      </c>
      <c r="E65" s="949" t="s">
        <v>744</v>
      </c>
      <c r="F65" s="329" t="e">
        <f t="shared" ca="1" si="0"/>
        <v>#N/A</v>
      </c>
      <c r="I65" s="1461" t="s">
        <v>867</v>
      </c>
      <c r="J65" s="1462">
        <v>40</v>
      </c>
      <c r="K65" s="1462">
        <v>30</v>
      </c>
      <c r="L65" s="1462">
        <v>50</v>
      </c>
      <c r="M65" s="1464">
        <v>0.02</v>
      </c>
      <c r="O65" s="1417" t="s">
        <v>403</v>
      </c>
      <c r="P65" s="1418" t="s">
        <v>868</v>
      </c>
      <c r="Q65" s="1419" t="e">
        <f ca="1">C40+J29</f>
        <v>#N/A</v>
      </c>
      <c r="R65" s="1419" t="s">
        <v>818</v>
      </c>
    </row>
    <row r="66" spans="1:18" s="1383" customFormat="1" ht="16.5" thickBot="1">
      <c r="A66" s="981" t="s">
        <v>793</v>
      </c>
      <c r="B66" s="949" t="s">
        <v>728</v>
      </c>
      <c r="C66" s="21" t="e">
        <f ca="1">ROUND(C48*F66,0)</f>
        <v>#N/A</v>
      </c>
      <c r="D66" s="963" t="s">
        <v>794</v>
      </c>
      <c r="E66" s="949" t="s">
        <v>712</v>
      </c>
      <c r="F66" s="311" t="e">
        <f t="shared" ca="1" si="0"/>
        <v>#N/A</v>
      </c>
      <c r="O66" s="1417" t="s">
        <v>404</v>
      </c>
      <c r="P66" s="1418" t="s">
        <v>846</v>
      </c>
      <c r="Q66" s="1419" t="e">
        <f ca="1">L60</f>
        <v>#N/A</v>
      </c>
      <c r="R66" s="1419" t="s">
        <v>869</v>
      </c>
    </row>
    <row r="67" spans="1:18" s="1383" customFormat="1" ht="16.5" thickBot="1">
      <c r="A67" s="956" t="s">
        <v>394</v>
      </c>
      <c r="B67" s="966" t="s">
        <v>752</v>
      </c>
      <c r="C67" s="315" t="e">
        <f ca="1">C48-C58</f>
        <v>#N/A</v>
      </c>
      <c r="D67" s="962" t="s">
        <v>753</v>
      </c>
      <c r="E67" s="967"/>
      <c r="F67" s="968"/>
      <c r="O67" s="1427" t="s">
        <v>405</v>
      </c>
      <c r="P67" s="1418" t="s">
        <v>850</v>
      </c>
      <c r="Q67" s="1465" t="e">
        <f ca="1">L51</f>
        <v>#N/A</v>
      </c>
      <c r="R67" s="1419" t="s">
        <v>870</v>
      </c>
    </row>
    <row r="68" spans="1:18" s="1383" customFormat="1" ht="16.5" thickBot="1">
      <c r="A68" s="946" t="s">
        <v>395</v>
      </c>
      <c r="B68" s="947" t="s">
        <v>774</v>
      </c>
      <c r="C68" s="300" t="e">
        <f ca="1">ROUND(C67*(1-((1+F70)/(1+F68))^F69)/(F68-F70),0)</f>
        <v>#N/A</v>
      </c>
      <c r="D68" s="964" t="s">
        <v>758</v>
      </c>
      <c r="E68" s="949" t="s">
        <v>759</v>
      </c>
      <c r="F68" s="311" t="e">
        <f ca="1">F40</f>
        <v>#N/A</v>
      </c>
      <c r="O68" s="1427" t="s">
        <v>406</v>
      </c>
      <c r="P68" s="1466" t="s">
        <v>871</v>
      </c>
      <c r="Q68" s="1419" t="e">
        <f ca="1">ROUND(Q69-Q70*Q71,0)</f>
        <v>#N/A</v>
      </c>
      <c r="R68" s="1419" t="s">
        <v>414</v>
      </c>
    </row>
    <row r="69" spans="1:18" s="1383" customFormat="1" ht="13.5" thickBot="1">
      <c r="A69" s="950"/>
      <c r="B69" s="951"/>
      <c r="C69" s="305"/>
      <c r="D69" s="969" t="s">
        <v>762</v>
      </c>
      <c r="E69" s="949" t="s">
        <v>763</v>
      </c>
      <c r="F69" s="332" t="e">
        <f ca="1">F41</f>
        <v>#N/A</v>
      </c>
      <c r="O69" s="1427" t="s">
        <v>411</v>
      </c>
      <c r="P69" s="1466" t="s">
        <v>872</v>
      </c>
      <c r="Q69" s="1419" t="e">
        <f ca="1">C39</f>
        <v>#N/A</v>
      </c>
      <c r="R69" s="1419" t="s">
        <v>818</v>
      </c>
    </row>
    <row r="70" spans="1:18" s="1383" customFormat="1" ht="13.5" thickBot="1">
      <c r="A70" s="953"/>
      <c r="B70" s="954"/>
      <c r="C70" s="309"/>
      <c r="D70" s="965"/>
      <c r="E70" s="949" t="s">
        <v>766</v>
      </c>
      <c r="F70" s="1053"/>
      <c r="O70" s="1427" t="s">
        <v>412</v>
      </c>
      <c r="P70" s="1466" t="s">
        <v>873</v>
      </c>
      <c r="Q70" s="1419" t="e">
        <f ca="1">C13</f>
        <v>#N/A</v>
      </c>
      <c r="R70" s="1419" t="s">
        <v>818</v>
      </c>
    </row>
    <row r="71" spans="1:18" s="1383" customFormat="1" ht="13.5" thickBot="1">
      <c r="A71" s="970" t="s">
        <v>396</v>
      </c>
      <c r="B71" s="971" t="s">
        <v>776</v>
      </c>
      <c r="C71" s="335" t="e">
        <f ca="1">ROUND(C68/F71,0)</f>
        <v>#N/A</v>
      </c>
      <c r="D71" s="972" t="s">
        <v>777</v>
      </c>
      <c r="E71" s="973" t="s">
        <v>778</v>
      </c>
      <c r="F71" s="338" t="e">
        <f ca="1">F43</f>
        <v>#N/A</v>
      </c>
      <c r="O71" s="1427" t="s">
        <v>413</v>
      </c>
      <c r="P71" s="1466" t="s">
        <v>874</v>
      </c>
      <c r="Q71" s="1430" t="e">
        <f ca="1">C76</f>
        <v>#N/A</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#N/A</v>
      </c>
      <c r="R73" s="1419" t="s">
        <v>856</v>
      </c>
    </row>
    <row r="74" spans="1:18" ht="13.5" thickBot="1">
      <c r="A74" s="1383"/>
      <c r="B74" s="272" t="s">
        <v>875</v>
      </c>
      <c r="C74" s="1468"/>
      <c r="D74" s="1383"/>
      <c r="E74" s="1383"/>
      <c r="F74" s="1383"/>
      <c r="O74" s="1427" t="s">
        <v>415</v>
      </c>
      <c r="P74" s="1418" t="str">
        <f>K59</f>
        <v>建筑物剩余耐用年限下的土地年期修正系数Kn</v>
      </c>
      <c r="Q74" s="1419" t="e">
        <f ca="1">L59</f>
        <v>#N/A</v>
      </c>
      <c r="R74" s="1419" t="s">
        <v>857</v>
      </c>
    </row>
    <row r="75" spans="1:18" ht="13.5" thickBot="1">
      <c r="A75" s="1383"/>
      <c r="B75" s="339" t="s">
        <v>795</v>
      </c>
      <c r="C75" s="340" t="e">
        <f ca="1">ROUND(C13*C76,0)</f>
        <v>#N/A</v>
      </c>
      <c r="D75" s="1383"/>
      <c r="E75" s="1383"/>
      <c r="F75" s="1383"/>
      <c r="K75" s="1401"/>
      <c r="L75" s="1383"/>
      <c r="O75" s="1417" t="s">
        <v>409</v>
      </c>
      <c r="P75" s="1418" t="s">
        <v>838</v>
      </c>
      <c r="Q75" s="1419" t="e">
        <f ca="1">Q65+Q66</f>
        <v>#N/A</v>
      </c>
      <c r="R75" s="1419" t="s">
        <v>410</v>
      </c>
    </row>
    <row r="76" spans="1:18">
      <c r="B76" s="341" t="s">
        <v>796</v>
      </c>
      <c r="C76" s="342" t="e">
        <f ca="1">INDIRECT("'数据-取费表'!j"&amp;$G$1)</f>
        <v>#N/A</v>
      </c>
      <c r="I76" s="1383"/>
      <c r="J76" s="1383"/>
      <c r="K76" s="1401"/>
      <c r="L76" s="1383"/>
    </row>
    <row r="77" spans="1:18">
      <c r="B77" s="343" t="s">
        <v>797</v>
      </c>
      <c r="C77" s="344"/>
      <c r="I77" s="1383"/>
      <c r="J77" s="1383"/>
      <c r="K77" s="1401"/>
      <c r="L77" s="1383"/>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56" sqref="T56"/>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2437</v>
      </c>
      <c r="B1" s="2831"/>
      <c r="C1" s="2843"/>
      <c r="D1" s="2843"/>
      <c r="E1" s="2832"/>
      <c r="F1" s="2833"/>
      <c r="G1" s="2834"/>
      <c r="J1" s="2837" t="s">
        <v>2316</v>
      </c>
      <c r="K1" s="2838"/>
      <c r="L1" s="2838"/>
      <c r="M1" s="2838"/>
      <c r="N1" s="2838"/>
      <c r="O1" s="2838"/>
      <c r="P1" s="2838"/>
      <c r="Q1" s="2838"/>
      <c r="R1" s="2839"/>
      <c r="S1" s="2840"/>
      <c r="T1" s="2840"/>
      <c r="U1" s="2840"/>
    </row>
    <row r="2" spans="1:22" s="2852" customFormat="1" ht="13.15" customHeight="1">
      <c r="A2" s="1384" t="s">
        <v>2317</v>
      </c>
      <c r="B2" s="2842" t="e">
        <f>IF(D2="——",C40,C40+E2)</f>
        <v>#DIV/0!</v>
      </c>
      <c r="C2" s="2843" t="s">
        <v>2318</v>
      </c>
      <c r="D2" s="3444" t="s">
        <v>3369</v>
      </c>
      <c r="E2" s="3445"/>
      <c r="F2" s="2845"/>
      <c r="G2" s="2846"/>
      <c r="H2" s="2847"/>
      <c r="I2" s="2848"/>
      <c r="J2" s="3663" t="s">
        <v>2319</v>
      </c>
      <c r="K2" s="3664"/>
      <c r="L2" s="2849" t="s">
        <v>2320</v>
      </c>
      <c r="M2" s="2849" t="s">
        <v>2321</v>
      </c>
      <c r="N2" s="2849" t="s">
        <v>2322</v>
      </c>
      <c r="O2" s="2849" t="s">
        <v>2323</v>
      </c>
      <c r="P2" s="2849" t="s">
        <v>2324</v>
      </c>
      <c r="Q2" s="2850" t="s">
        <v>2325</v>
      </c>
      <c r="R2" s="2851" t="s">
        <v>2326</v>
      </c>
      <c r="S2" s="2840"/>
      <c r="T2" s="2840"/>
      <c r="U2" s="2840"/>
      <c r="V2" s="2848"/>
    </row>
    <row r="3" spans="1:22" s="2852" customFormat="1" ht="13.15" customHeight="1">
      <c r="A3" s="2853" t="s">
        <v>2327</v>
      </c>
      <c r="B3" s="2854" t="e">
        <f>ROUND(B2*10000/B4,0)</f>
        <v>#DIV/0!</v>
      </c>
      <c r="C3" s="2843" t="s">
        <v>2328</v>
      </c>
      <c r="D3" s="2843"/>
      <c r="E3" s="2844"/>
      <c r="F3" s="2845"/>
      <c r="G3" s="2846"/>
      <c r="H3" s="2847"/>
      <c r="I3" s="2848"/>
      <c r="J3" s="3665" t="s">
        <v>2329</v>
      </c>
      <c r="K3" s="3666"/>
      <c r="L3" s="2855"/>
      <c r="M3" s="2855"/>
      <c r="N3" s="2855"/>
      <c r="O3" s="2855"/>
      <c r="P3" s="2855"/>
      <c r="Q3" s="2856"/>
      <c r="R3" s="2857">
        <f>SUM(L3:Q3)</f>
        <v>0</v>
      </c>
      <c r="S3" s="2840"/>
      <c r="T3" s="2840"/>
      <c r="U3" s="2840"/>
      <c r="V3" s="2848"/>
    </row>
    <row r="4" spans="1:22" s="2852" customFormat="1" ht="13.15" customHeight="1">
      <c r="A4" s="2858" t="s">
        <v>2330</v>
      </c>
      <c r="B4" s="2859"/>
      <c r="C4" s="2843"/>
      <c r="D4" s="2843"/>
      <c r="E4" s="2844"/>
      <c r="F4" s="2845"/>
      <c r="G4" s="2846"/>
      <c r="H4" s="2847"/>
      <c r="I4" s="2848"/>
      <c r="J4" s="3665" t="s">
        <v>2331</v>
      </c>
      <c r="K4" s="3666"/>
      <c r="L4" s="2860"/>
      <c r="M4" s="2860"/>
      <c r="N4" s="2860"/>
      <c r="O4" s="2860"/>
      <c r="P4" s="2860"/>
      <c r="Q4" s="2861"/>
      <c r="R4" s="2862">
        <f>SUM(L4:Q4)</f>
        <v>0</v>
      </c>
      <c r="S4" s="2840"/>
      <c r="T4" s="2840"/>
      <c r="U4" s="2840"/>
      <c r="V4" s="2848"/>
    </row>
    <row r="5" spans="1:22" s="2852" customFormat="1" ht="13.15" customHeight="1" thickBot="1">
      <c r="A5" s="2863" t="s">
        <v>2332</v>
      </c>
      <c r="B5" s="2864"/>
      <c r="C5" s="2843"/>
      <c r="D5" s="2865"/>
      <c r="E5" s="2845"/>
      <c r="F5" s="2845"/>
      <c r="G5" s="2846"/>
      <c r="H5" s="2847"/>
      <c r="I5" s="2848"/>
      <c r="J5" s="2866" t="s">
        <v>2333</v>
      </c>
      <c r="K5" s="2867"/>
      <c r="L5" s="2867"/>
      <c r="M5" s="2868"/>
      <c r="N5" s="2868"/>
      <c r="O5" s="2868"/>
      <c r="P5" s="2868"/>
      <c r="Q5" s="2868"/>
      <c r="R5" s="2851">
        <f>SUM(R14,R19,R24,R25,R27,R28)</f>
        <v>0</v>
      </c>
      <c r="S5" s="2840"/>
      <c r="T5" s="2840" t="s">
        <v>2334</v>
      </c>
      <c r="U5" s="2840" t="e">
        <f>ROUND(R5*10000/365/R3,1)</f>
        <v>#DIV/0!</v>
      </c>
      <c r="V5" s="2848"/>
    </row>
    <row r="6" spans="1:22" s="2852" customFormat="1" ht="13.15" customHeight="1" thickBot="1">
      <c r="A6" s="3667" t="s">
        <v>2335</v>
      </c>
      <c r="B6" s="3668"/>
      <c r="C6" s="3669"/>
      <c r="D6" s="2869"/>
      <c r="E6" s="2870"/>
      <c r="F6" s="2871"/>
      <c r="G6" s="2872"/>
      <c r="H6" s="2847"/>
      <c r="I6" s="2848"/>
      <c r="J6" s="3670">
        <v>1</v>
      </c>
      <c r="K6" s="3671" t="s">
        <v>2336</v>
      </c>
      <c r="L6" s="2873" t="s">
        <v>2337</v>
      </c>
      <c r="M6" s="2874" t="s">
        <v>2338</v>
      </c>
      <c r="N6" s="2874" t="s">
        <v>2339</v>
      </c>
      <c r="O6" s="2874" t="s">
        <v>2340</v>
      </c>
      <c r="P6" s="2874" t="s">
        <v>2341</v>
      </c>
      <c r="Q6" s="2874" t="s">
        <v>2342</v>
      </c>
      <c r="R6" s="2857" t="s">
        <v>2343</v>
      </c>
      <c r="S6" s="2840"/>
      <c r="T6" s="2840" t="s">
        <v>2344</v>
      </c>
      <c r="U6" s="2840"/>
      <c r="V6" s="2848"/>
    </row>
    <row r="7" spans="1:22" s="2852" customFormat="1" ht="13.15" customHeight="1">
      <c r="A7" s="2875" t="s">
        <v>2345</v>
      </c>
      <c r="B7" s="2876"/>
      <c r="C7" s="2877"/>
      <c r="D7" s="2878">
        <f>SUM(D9,D10,D11,D17,0)</f>
        <v>0</v>
      </c>
      <c r="E7" s="2879" t="e">
        <f>E9+E10+E11+E17</f>
        <v>#DIV/0!</v>
      </c>
      <c r="F7" s="2880"/>
      <c r="G7" s="2881"/>
      <c r="H7" s="2847"/>
      <c r="I7" s="2848"/>
      <c r="J7" s="3670"/>
      <c r="K7" s="3672"/>
      <c r="L7" s="2882" t="s">
        <v>2346</v>
      </c>
      <c r="M7" s="2883"/>
      <c r="N7" s="2859"/>
      <c r="O7" s="2884"/>
      <c r="P7" s="2884"/>
      <c r="Q7" s="2885">
        <v>365</v>
      </c>
      <c r="R7" s="2886">
        <f>ROUND(M7*N7*O7*P7*Q7/10000,0)</f>
        <v>0</v>
      </c>
      <c r="S7" s="2840"/>
      <c r="T7" s="2840" t="s">
        <v>2347</v>
      </c>
      <c r="U7" s="2840"/>
      <c r="V7" s="2848"/>
    </row>
    <row r="8" spans="1:22" s="2852" customFormat="1" ht="13.15" customHeight="1">
      <c r="A8" s="2887" t="s">
        <v>2348</v>
      </c>
      <c r="B8" s="3674" t="s">
        <v>2349</v>
      </c>
      <c r="C8" s="3675"/>
      <c r="D8" s="2888" t="s">
        <v>2350</v>
      </c>
      <c r="E8" s="2889" t="s">
        <v>2351</v>
      </c>
      <c r="F8" s="2890" t="s">
        <v>2352</v>
      </c>
      <c r="G8" s="2891"/>
      <c r="H8" s="2847"/>
      <c r="I8" s="2848"/>
      <c r="J8" s="3670"/>
      <c r="K8" s="3672"/>
      <c r="L8" s="2882" t="s">
        <v>2353</v>
      </c>
      <c r="M8" s="2883"/>
      <c r="N8" s="2859"/>
      <c r="O8" s="2884"/>
      <c r="P8" s="2884"/>
      <c r="Q8" s="2885">
        <v>365</v>
      </c>
      <c r="R8" s="2886">
        <f t="shared" ref="R8:R13" si="0">ROUND(M8*N8*O8*P8*Q8/10000,0)</f>
        <v>0</v>
      </c>
      <c r="S8" s="2840"/>
      <c r="T8" s="2840" t="s">
        <v>2354</v>
      </c>
      <c r="U8" s="2840"/>
      <c r="V8" s="2848"/>
    </row>
    <row r="9" spans="1:22" s="2852" customFormat="1" ht="13.15" customHeight="1">
      <c r="A9" s="2887">
        <v>1</v>
      </c>
      <c r="B9" s="3674" t="s">
        <v>2355</v>
      </c>
      <c r="C9" s="3675"/>
      <c r="D9" s="2888">
        <f>ROUND(D6*E9,0)</f>
        <v>0</v>
      </c>
      <c r="E9" s="2892"/>
      <c r="F9" s="2893" t="s">
        <v>2356</v>
      </c>
      <c r="G9" s="2872"/>
      <c r="H9" s="2847"/>
      <c r="I9" s="2848"/>
      <c r="J9" s="3670"/>
      <c r="K9" s="3672"/>
      <c r="L9" s="2882" t="s">
        <v>2357</v>
      </c>
      <c r="M9" s="2883"/>
      <c r="N9" s="2859"/>
      <c r="O9" s="2884"/>
      <c r="P9" s="2884"/>
      <c r="Q9" s="2885">
        <v>365</v>
      </c>
      <c r="R9" s="2886">
        <f t="shared" si="0"/>
        <v>0</v>
      </c>
      <c r="S9" s="2840"/>
      <c r="T9" s="2840"/>
      <c r="U9" s="2840"/>
      <c r="V9" s="2848"/>
    </row>
    <row r="10" spans="1:22" s="2852" customFormat="1" ht="13.15" customHeight="1">
      <c r="A10" s="2887">
        <v>2</v>
      </c>
      <c r="B10" s="3674" t="s">
        <v>2358</v>
      </c>
      <c r="C10" s="3675"/>
      <c r="D10" s="2888">
        <f>ROUND(D6*E10,0)</f>
        <v>0</v>
      </c>
      <c r="E10" s="2892"/>
      <c r="F10" s="2893" t="s">
        <v>2359</v>
      </c>
      <c r="G10" s="2872"/>
      <c r="H10" s="2847"/>
      <c r="I10" s="2848"/>
      <c r="J10" s="3670"/>
      <c r="K10" s="3672"/>
      <c r="L10" s="2882" t="s">
        <v>2360</v>
      </c>
      <c r="M10" s="2883"/>
      <c r="N10" s="2859"/>
      <c r="O10" s="2884"/>
      <c r="P10" s="2884"/>
      <c r="Q10" s="2885">
        <v>365</v>
      </c>
      <c r="R10" s="2886">
        <f t="shared" si="0"/>
        <v>0</v>
      </c>
      <c r="S10" s="2840"/>
      <c r="T10" s="2840"/>
      <c r="U10" s="2840"/>
      <c r="V10" s="2848"/>
    </row>
    <row r="11" spans="1:22" s="2852" customFormat="1" ht="13.15" customHeight="1">
      <c r="A11" s="2887">
        <v>3</v>
      </c>
      <c r="B11" s="3674" t="s">
        <v>2361</v>
      </c>
      <c r="C11" s="3675"/>
      <c r="D11" s="2888">
        <f>D12+D14+D15+D16</f>
        <v>0</v>
      </c>
      <c r="E11" s="2894" t="e">
        <f>D11/D6</f>
        <v>#DIV/0!</v>
      </c>
      <c r="F11" s="2890"/>
      <c r="G11" s="2891"/>
      <c r="H11" s="2847"/>
      <c r="I11" s="2848"/>
      <c r="J11" s="3670"/>
      <c r="K11" s="3672"/>
      <c r="L11" s="2882" t="s">
        <v>2362</v>
      </c>
      <c r="M11" s="2883"/>
      <c r="N11" s="2859"/>
      <c r="O11" s="2884"/>
      <c r="P11" s="2884"/>
      <c r="Q11" s="2885">
        <v>365</v>
      </c>
      <c r="R11" s="2886">
        <f t="shared" si="0"/>
        <v>0</v>
      </c>
      <c r="S11" s="2840"/>
      <c r="T11" s="2840"/>
      <c r="U11" s="2840"/>
      <c r="V11" s="2848"/>
    </row>
    <row r="12" spans="1:22" s="2852" customFormat="1" ht="13.15" customHeight="1">
      <c r="A12" s="2895" t="s">
        <v>2363</v>
      </c>
      <c r="B12" s="3676" t="s">
        <v>2364</v>
      </c>
      <c r="C12" s="3677"/>
      <c r="D12" s="2896">
        <f>ROUND(D13*1.2%*(1-30%),0)</f>
        <v>0</v>
      </c>
      <c r="E12" s="2897">
        <v>1.2E-2</v>
      </c>
      <c r="F12" s="2890" t="s">
        <v>2365</v>
      </c>
      <c r="G12" s="2891"/>
      <c r="H12" s="2847"/>
      <c r="I12" s="2848"/>
      <c r="J12" s="3670"/>
      <c r="K12" s="3672"/>
      <c r="L12" s="2882" t="s">
        <v>2366</v>
      </c>
      <c r="M12" s="2883"/>
      <c r="N12" s="2859"/>
      <c r="O12" s="2884"/>
      <c r="P12" s="2884"/>
      <c r="Q12" s="2885">
        <v>365</v>
      </c>
      <c r="R12" s="2886">
        <f t="shared" si="0"/>
        <v>0</v>
      </c>
      <c r="S12" s="2840"/>
      <c r="T12" s="2840"/>
      <c r="U12" s="2840"/>
      <c r="V12" s="2848"/>
    </row>
    <row r="13" spans="1:22" s="2852" customFormat="1" ht="13.15" customHeight="1">
      <c r="A13" s="2895"/>
      <c r="B13" s="2898"/>
      <c r="C13" s="2899" t="s">
        <v>2367</v>
      </c>
      <c r="D13" s="2900"/>
      <c r="E13" s="2901"/>
      <c r="F13" s="2890"/>
      <c r="G13" s="2891"/>
      <c r="H13" s="2847"/>
      <c r="I13" s="2848"/>
      <c r="J13" s="3670"/>
      <c r="K13" s="3672"/>
      <c r="L13" s="2882" t="s">
        <v>2368</v>
      </c>
      <c r="M13" s="2883"/>
      <c r="N13" s="2859"/>
      <c r="O13" s="2884"/>
      <c r="P13" s="2884"/>
      <c r="Q13" s="2885">
        <v>365</v>
      </c>
      <c r="R13" s="2886">
        <f t="shared" si="0"/>
        <v>0</v>
      </c>
      <c r="S13" s="2840"/>
      <c r="T13" s="2840"/>
      <c r="U13" s="2840"/>
      <c r="V13" s="2848"/>
    </row>
    <row r="14" spans="1:22" s="2852" customFormat="1" ht="13.15" customHeight="1">
      <c r="A14" s="2895" t="s">
        <v>2369</v>
      </c>
      <c r="B14" s="3676" t="s">
        <v>2370</v>
      </c>
      <c r="C14" s="3677"/>
      <c r="D14" s="2896">
        <f>ROUND(E14*B5/10000,0)</f>
        <v>0</v>
      </c>
      <c r="E14" s="2885"/>
      <c r="F14" s="2890" t="s">
        <v>2371</v>
      </c>
      <c r="G14" s="2891"/>
      <c r="H14" s="2847"/>
      <c r="I14" s="2848"/>
      <c r="J14" s="3670"/>
      <c r="K14" s="3673"/>
      <c r="L14" s="2902" t="s">
        <v>2372</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2373</v>
      </c>
      <c r="B15" s="3676" t="s">
        <v>2374</v>
      </c>
      <c r="C15" s="3677"/>
      <c r="D15" s="2896">
        <f>ROUND(D6*E15,0)</f>
        <v>0</v>
      </c>
      <c r="E15" s="2897">
        <v>5.5E-2</v>
      </c>
      <c r="F15" s="2890" t="s">
        <v>2375</v>
      </c>
      <c r="G15" s="2872"/>
      <c r="H15" s="2847"/>
      <c r="I15" s="2848"/>
      <c r="J15" s="3670">
        <v>2</v>
      </c>
      <c r="K15" s="3671" t="s">
        <v>2376</v>
      </c>
      <c r="L15" s="2882" t="s">
        <v>2377</v>
      </c>
      <c r="M15" s="2883" t="s">
        <v>2378</v>
      </c>
      <c r="N15" s="2883" t="s">
        <v>2379</v>
      </c>
      <c r="O15" s="2884" t="s">
        <v>2380</v>
      </c>
      <c r="P15" s="2884" t="s">
        <v>2342</v>
      </c>
      <c r="Q15" s="2859" t="s">
        <v>2381</v>
      </c>
      <c r="R15" s="2906" t="s">
        <v>2343</v>
      </c>
      <c r="S15" s="2840"/>
      <c r="T15" s="2840"/>
      <c r="U15" s="2840"/>
      <c r="V15" s="2848"/>
    </row>
    <row r="16" spans="1:22" s="2852" customFormat="1" ht="13.15" customHeight="1">
      <c r="A16" s="2895" t="s">
        <v>2382</v>
      </c>
      <c r="B16" s="3676" t="s">
        <v>2383</v>
      </c>
      <c r="C16" s="3677"/>
      <c r="D16" s="2907">
        <f>D6*E16</f>
        <v>0</v>
      </c>
      <c r="E16" s="2908"/>
      <c r="F16" s="2893" t="s">
        <v>2384</v>
      </c>
      <c r="G16" s="2872"/>
      <c r="H16" s="2847"/>
      <c r="I16" s="2848"/>
      <c r="J16" s="3670"/>
      <c r="K16" s="3672"/>
      <c r="L16" s="2882" t="s">
        <v>2385</v>
      </c>
      <c r="M16" s="2883"/>
      <c r="N16" s="2883"/>
      <c r="O16" s="2884"/>
      <c r="P16" s="2885">
        <v>365</v>
      </c>
      <c r="Q16" s="2859"/>
      <c r="R16" s="2906">
        <f>ROUND(M16*N16*O16*P16/10000,0)</f>
        <v>0</v>
      </c>
      <c r="S16" s="2840"/>
      <c r="T16" s="2840"/>
      <c r="U16" s="2840"/>
      <c r="V16" s="2848"/>
    </row>
    <row r="17" spans="1:22" s="2852" customFormat="1" ht="13.15" customHeight="1" thickBot="1">
      <c r="A17" s="2909">
        <v>4</v>
      </c>
      <c r="B17" s="3678" t="s">
        <v>2386</v>
      </c>
      <c r="C17" s="3679"/>
      <c r="D17" s="2910">
        <f>ROUND(D6*E17,0)</f>
        <v>0</v>
      </c>
      <c r="E17" s="2911"/>
      <c r="F17" s="2912" t="s">
        <v>2387</v>
      </c>
      <c r="G17" s="2872"/>
      <c r="H17" s="2847"/>
      <c r="I17" s="2848"/>
      <c r="J17" s="3670"/>
      <c r="K17" s="3672"/>
      <c r="L17" s="2882" t="s">
        <v>2388</v>
      </c>
      <c r="M17" s="2883"/>
      <c r="N17" s="2883"/>
      <c r="O17" s="2884"/>
      <c r="P17" s="2885">
        <v>365</v>
      </c>
      <c r="Q17" s="2859"/>
      <c r="R17" s="2906">
        <f>ROUND(M17*N17*O17*P17/10000,0)</f>
        <v>0</v>
      </c>
      <c r="S17" s="2840"/>
      <c r="T17" s="2840"/>
      <c r="U17" s="2840"/>
      <c r="V17" s="2848"/>
    </row>
    <row r="18" spans="1:22" s="2852" customFormat="1" ht="13.15" customHeight="1" thickBot="1">
      <c r="A18" s="2875" t="s">
        <v>2389</v>
      </c>
      <c r="B18" s="2876"/>
      <c r="C18" s="2876"/>
      <c r="D18" s="2913">
        <f>ROUND(D6*E18,0)</f>
        <v>0</v>
      </c>
      <c r="E18" s="2914"/>
      <c r="F18" s="2915" t="s">
        <v>2390</v>
      </c>
      <c r="G18" s="2872"/>
      <c r="H18" s="2847"/>
      <c r="I18" s="2848"/>
      <c r="J18" s="3670"/>
      <c r="K18" s="3672"/>
      <c r="L18" s="2882" t="s">
        <v>2391</v>
      </c>
      <c r="M18" s="2883"/>
      <c r="N18" s="2883"/>
      <c r="O18" s="2884"/>
      <c r="P18" s="2885">
        <v>365</v>
      </c>
      <c r="Q18" s="2859"/>
      <c r="R18" s="2906">
        <f>ROUND(M18*N18*O18*P18/10000,0)</f>
        <v>0</v>
      </c>
      <c r="S18" s="2840"/>
      <c r="T18" s="2840"/>
      <c r="U18" s="2840"/>
      <c r="V18" s="2848"/>
    </row>
    <row r="19" spans="1:22" s="2852" customFormat="1" ht="13.15" customHeight="1" thickBot="1">
      <c r="A19" s="2916" t="s">
        <v>2392</v>
      </c>
      <c r="B19" s="2870"/>
      <c r="C19" s="2870"/>
      <c r="D19" s="2870"/>
      <c r="E19" s="2870"/>
      <c r="F19" s="2871"/>
      <c r="G19" s="2891"/>
      <c r="H19" s="2847"/>
      <c r="I19" s="2848"/>
      <c r="J19" s="3670"/>
      <c r="K19" s="3673"/>
      <c r="L19" s="2902" t="s">
        <v>2372</v>
      </c>
      <c r="M19" s="2903"/>
      <c r="N19" s="2903">
        <f>SUM(N16:N18)</f>
        <v>0</v>
      </c>
      <c r="O19" s="2904"/>
      <c r="P19" s="2917" t="s">
        <v>2436</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70">
        <v>3</v>
      </c>
      <c r="K20" s="3671" t="s">
        <v>2393</v>
      </c>
      <c r="L20" s="2882" t="s">
        <v>2394</v>
      </c>
      <c r="M20" s="2883" t="s">
        <v>2395</v>
      </c>
      <c r="N20" s="2920" t="s">
        <v>2396</v>
      </c>
      <c r="O20" s="2884" t="s">
        <v>2397</v>
      </c>
      <c r="P20" s="2885" t="s">
        <v>2398</v>
      </c>
      <c r="Q20" s="2859" t="s">
        <v>2399</v>
      </c>
      <c r="R20" s="2906" t="s">
        <v>2400</v>
      </c>
      <c r="S20" s="2921"/>
      <c r="T20" s="2921"/>
      <c r="U20" s="2921"/>
      <c r="V20" s="2848"/>
    </row>
    <row r="21" spans="1:22" s="2852" customFormat="1" ht="13.15" customHeight="1">
      <c r="A21" s="2875"/>
      <c r="B21" s="2876"/>
      <c r="C21" s="2922" t="s">
        <v>2401</v>
      </c>
      <c r="D21" s="2923" t="s">
        <v>2402</v>
      </c>
      <c r="E21" s="2924" t="s">
        <v>2403</v>
      </c>
      <c r="F21" s="2919"/>
      <c r="G21" s="2891"/>
      <c r="H21" s="2847"/>
      <c r="I21" s="2848"/>
      <c r="J21" s="3670"/>
      <c r="K21" s="3672"/>
      <c r="L21" s="2882" t="s">
        <v>2404</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2405</v>
      </c>
      <c r="D22" s="2927" t="s">
        <v>2406</v>
      </c>
      <c r="E22" s="2928" t="s">
        <v>2407</v>
      </c>
      <c r="F22" s="2919"/>
      <c r="G22" s="2929"/>
      <c r="H22" s="2847"/>
      <c r="I22" s="2848"/>
      <c r="J22" s="3670"/>
      <c r="K22" s="3672"/>
      <c r="L22" s="2882" t="s">
        <v>2408</v>
      </c>
      <c r="M22" s="2883"/>
      <c r="N22" s="2883"/>
      <c r="O22" s="2884"/>
      <c r="P22" s="2885">
        <v>365</v>
      </c>
      <c r="Q22" s="2859"/>
      <c r="R22" s="2925">
        <f>ROUND(M22*N22*O22*P22/10000,0)</f>
        <v>0</v>
      </c>
      <c r="S22" s="2921"/>
      <c r="T22" s="2921"/>
      <c r="U22" s="2921"/>
      <c r="V22" s="2848"/>
    </row>
    <row r="23" spans="1:22" s="2852" customFormat="1" ht="13.15" customHeight="1">
      <c r="A23" s="2930">
        <v>1</v>
      </c>
      <c r="B23" s="2931" t="s">
        <v>2409</v>
      </c>
      <c r="C23" s="2932">
        <f>D6</f>
        <v>0</v>
      </c>
      <c r="D23" s="2933">
        <f>C23*(1+D24)</f>
        <v>0</v>
      </c>
      <c r="E23" s="2934">
        <f>D23*(1+E24)</f>
        <v>0</v>
      </c>
      <c r="F23" s="2935"/>
      <c r="G23" s="2936"/>
      <c r="H23" s="2847"/>
      <c r="I23" s="2848"/>
      <c r="J23" s="3670"/>
      <c r="K23" s="3672"/>
      <c r="L23" s="2882" t="s">
        <v>2410</v>
      </c>
      <c r="M23" s="2883"/>
      <c r="N23" s="2883"/>
      <c r="O23" s="2884"/>
      <c r="P23" s="2885">
        <v>365</v>
      </c>
      <c r="Q23" s="2859"/>
      <c r="R23" s="2925">
        <f>ROUND(M23*N23*O23*P23/10000,0)</f>
        <v>0</v>
      </c>
      <c r="S23" s="2840"/>
      <c r="T23" s="2840"/>
      <c r="U23" s="2840"/>
      <c r="V23" s="2848"/>
    </row>
    <row r="24" spans="1:22" s="2852" customFormat="1" ht="13.15" customHeight="1">
      <c r="A24" s="2937"/>
      <c r="B24" s="2938" t="s">
        <v>2411</v>
      </c>
      <c r="C24" s="2939"/>
      <c r="D24" s="2940"/>
      <c r="E24" s="2941"/>
      <c r="F24" s="2942"/>
      <c r="G24" s="2936"/>
      <c r="H24" s="2847"/>
      <c r="I24" s="2848"/>
      <c r="J24" s="3670"/>
      <c r="K24" s="3673"/>
      <c r="L24" s="2902" t="s">
        <v>2372</v>
      </c>
      <c r="M24" s="2903">
        <f>SUM(M21:M23)</f>
        <v>0</v>
      </c>
      <c r="N24" s="2903"/>
      <c r="O24" s="2904"/>
      <c r="P24" s="2917" t="s">
        <v>2436</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2412</v>
      </c>
      <c r="L25" s="2945"/>
      <c r="M25" s="2945"/>
      <c r="N25" s="2945"/>
      <c r="O25" s="2945"/>
      <c r="P25" s="2946"/>
      <c r="Q25" s="2947">
        <v>0</v>
      </c>
      <c r="R25" s="2918">
        <f>ROUND(R14*Q25,0)</f>
        <v>0</v>
      </c>
      <c r="S25" s="2840"/>
      <c r="T25" s="2840"/>
      <c r="U25" s="2840"/>
      <c r="V25" s="2948"/>
    </row>
    <row r="26" spans="1:22" s="2949" customFormat="1" ht="13.15" customHeight="1">
      <c r="A26" s="2930">
        <v>2</v>
      </c>
      <c r="B26" s="2931" t="s">
        <v>2413</v>
      </c>
      <c r="C26" s="2932">
        <f>D7</f>
        <v>0</v>
      </c>
      <c r="D26" s="2933">
        <f>D23*D27</f>
        <v>0</v>
      </c>
      <c r="E26" s="2934">
        <f>E23*E27</f>
        <v>0</v>
      </c>
      <c r="F26" s="2935"/>
      <c r="G26" s="2936"/>
      <c r="H26" s="2847"/>
      <c r="I26" s="2848"/>
      <c r="J26" s="3680">
        <v>5</v>
      </c>
      <c r="K26" s="2950" t="s">
        <v>2414</v>
      </c>
      <c r="L26" s="2951"/>
      <c r="M26" s="2952"/>
      <c r="N26" s="2953" t="s">
        <v>2415</v>
      </c>
      <c r="O26" s="2953" t="s">
        <v>2416</v>
      </c>
      <c r="P26" s="2954" t="s">
        <v>2417</v>
      </c>
      <c r="Q26" s="2954" t="s">
        <v>2418</v>
      </c>
      <c r="R26" s="2857" t="s">
        <v>2343</v>
      </c>
      <c r="S26" s="2955"/>
      <c r="T26" s="2955"/>
      <c r="U26" s="2955"/>
      <c r="V26" s="2948"/>
    </row>
    <row r="27" spans="1:22" s="2852" customFormat="1" ht="13.15" customHeight="1">
      <c r="A27" s="2937"/>
      <c r="B27" s="2938" t="s">
        <v>2419</v>
      </c>
      <c r="C27" s="2956" t="e">
        <f>E7</f>
        <v>#DIV/0!</v>
      </c>
      <c r="D27" s="2940"/>
      <c r="E27" s="2941"/>
      <c r="F27" s="2942"/>
      <c r="G27" s="2936"/>
      <c r="H27" s="2957"/>
      <c r="I27" s="2948"/>
      <c r="J27" s="3681"/>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2420</v>
      </c>
      <c r="F28" s="2942"/>
      <c r="G28" s="2929"/>
      <c r="H28" s="2957"/>
      <c r="I28" s="2948"/>
      <c r="J28" s="2963">
        <v>6</v>
      </c>
      <c r="K28" s="2964" t="s">
        <v>2421</v>
      </c>
      <c r="L28" s="2965" t="s">
        <v>2422</v>
      </c>
      <c r="M28" s="2966"/>
      <c r="N28" s="2965" t="s">
        <v>2423</v>
      </c>
      <c r="O28" s="2967"/>
      <c r="P28" s="2965" t="s">
        <v>2424</v>
      </c>
      <c r="Q28" s="2968">
        <v>1.4999999999999999E-2</v>
      </c>
      <c r="R28" s="2969"/>
      <c r="S28" s="2921"/>
      <c r="T28" s="2921"/>
      <c r="U28" s="2921"/>
      <c r="V28" s="2948"/>
    </row>
    <row r="29" spans="1:22" s="2949" customFormat="1" ht="13.15" customHeight="1">
      <c r="A29" s="2930">
        <v>3</v>
      </c>
      <c r="B29" s="2931" t="s">
        <v>2425</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2419</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2426</v>
      </c>
      <c r="K31" s="2838"/>
      <c r="L31" s="2838"/>
      <c r="M31" s="2838"/>
      <c r="N31" s="2838"/>
      <c r="O31" s="2838"/>
      <c r="P31" s="2838"/>
      <c r="Q31" s="2838"/>
      <c r="R31" s="2839"/>
      <c r="S31" s="2921"/>
      <c r="T31" s="2840"/>
      <c r="U31" s="2840"/>
      <c r="V31" s="2948"/>
    </row>
    <row r="32" spans="1:22" s="2949" customFormat="1" ht="13.15" customHeight="1">
      <c r="A32" s="2930">
        <v>4</v>
      </c>
      <c r="B32" s="2931" t="s">
        <v>2427</v>
      </c>
      <c r="C32" s="2932">
        <f>C23-C26-C29</f>
        <v>0</v>
      </c>
      <c r="D32" s="2933">
        <f>D23-D26-D29</f>
        <v>0</v>
      </c>
      <c r="E32" s="2934">
        <f>E23-E26-E29</f>
        <v>0</v>
      </c>
      <c r="F32" s="2935"/>
      <c r="G32" s="2929"/>
      <c r="H32" s="2847"/>
      <c r="I32" s="2848"/>
      <c r="J32" s="3663" t="s">
        <v>2319</v>
      </c>
      <c r="K32" s="3664"/>
      <c r="L32" s="2849" t="s">
        <v>2320</v>
      </c>
      <c r="M32" s="2849" t="s">
        <v>2321</v>
      </c>
      <c r="N32" s="2849" t="s">
        <v>2322</v>
      </c>
      <c r="O32" s="2849" t="s">
        <v>2323</v>
      </c>
      <c r="P32" s="2849" t="s">
        <v>2324</v>
      </c>
      <c r="Q32" s="2850" t="s">
        <v>2325</v>
      </c>
      <c r="R32" s="2972" t="s">
        <v>2326</v>
      </c>
      <c r="S32" s="2921"/>
      <c r="T32" s="2840"/>
      <c r="U32" s="2840"/>
      <c r="V32" s="2948"/>
    </row>
    <row r="33" spans="1:23" s="2852" customFormat="1" ht="13.15" customHeight="1">
      <c r="A33" s="2930"/>
      <c r="B33" s="2931"/>
      <c r="C33" s="2932"/>
      <c r="D33" s="2973"/>
      <c r="E33" s="2974"/>
      <c r="F33" s="2935"/>
      <c r="G33" s="2929"/>
      <c r="H33" s="2957"/>
      <c r="I33" s="2948"/>
      <c r="J33" s="3665" t="s">
        <v>2329</v>
      </c>
      <c r="K33" s="3666"/>
      <c r="L33" s="2855"/>
      <c r="M33" s="2855"/>
      <c r="N33" s="2855"/>
      <c r="O33" s="2855"/>
      <c r="P33" s="2855"/>
      <c r="Q33" s="2856"/>
      <c r="R33" s="2975">
        <f>SUM(L33:Q33)</f>
        <v>0</v>
      </c>
      <c r="S33" s="2921"/>
      <c r="T33" s="2840"/>
      <c r="U33" s="2840"/>
      <c r="V33" s="2848"/>
    </row>
    <row r="34" spans="1:23" s="2852" customFormat="1" ht="13.15" customHeight="1">
      <c r="A34" s="2930">
        <v>5</v>
      </c>
      <c r="B34" s="2931" t="s">
        <v>2428</v>
      </c>
      <c r="C34" s="2976"/>
      <c r="D34" s="2977"/>
      <c r="E34" s="2978"/>
      <c r="F34" s="2935"/>
      <c r="G34" s="2929"/>
      <c r="H34" s="2957"/>
      <c r="I34" s="2948"/>
      <c r="J34" s="3665" t="s">
        <v>2331</v>
      </c>
      <c r="K34" s="3666"/>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2429</v>
      </c>
      <c r="C35" s="2980"/>
      <c r="D35" s="2981"/>
      <c r="E35" s="2982"/>
      <c r="F35" s="2935"/>
      <c r="G35" s="2983"/>
      <c r="H35" s="2847"/>
      <c r="I35" s="2948"/>
      <c r="J35" s="2866" t="s">
        <v>2333</v>
      </c>
      <c r="K35" s="2867"/>
      <c r="L35" s="2867"/>
      <c r="M35" s="2868"/>
      <c r="N35" s="2868"/>
      <c r="O35" s="2868"/>
      <c r="P35" s="2868"/>
      <c r="Q35" s="2868"/>
      <c r="R35" s="2984">
        <f>R40+R41+R43</f>
        <v>0</v>
      </c>
      <c r="S35" s="2921"/>
      <c r="T35" s="2840" t="s">
        <v>2334</v>
      </c>
      <c r="U35" s="2840"/>
      <c r="V35" s="2848"/>
    </row>
    <row r="36" spans="1:23" s="2852" customFormat="1" ht="13.15" customHeight="1" thickBot="1">
      <c r="A36" s="2930">
        <v>7</v>
      </c>
      <c r="B36" s="2985" t="s">
        <v>2430</v>
      </c>
      <c r="C36" s="2986"/>
      <c r="D36" s="2987"/>
      <c r="E36" s="2988"/>
      <c r="F36" s="2989">
        <f>C36+D36+E36</f>
        <v>0</v>
      </c>
      <c r="G36" s="2929"/>
      <c r="H36" s="2847"/>
      <c r="I36" s="2848"/>
      <c r="J36" s="3670">
        <v>1</v>
      </c>
      <c r="K36" s="3671" t="s">
        <v>2431</v>
      </c>
      <c r="L36" s="2873"/>
      <c r="M36" s="2874"/>
      <c r="N36" s="2874"/>
      <c r="O36" s="2874"/>
      <c r="P36" s="2874"/>
      <c r="Q36" s="2874"/>
      <c r="R36" s="2857" t="s">
        <v>2343</v>
      </c>
      <c r="S36" s="2921"/>
      <c r="T36" s="2840" t="s">
        <v>2344</v>
      </c>
      <c r="U36" s="2840"/>
      <c r="V36" s="2848"/>
    </row>
    <row r="37" spans="1:23" s="2852" customFormat="1" ht="13.15" customHeight="1">
      <c r="A37" s="2930"/>
      <c r="B37" s="2931"/>
      <c r="C37" s="2931"/>
      <c r="D37" s="2931"/>
      <c r="E37" s="2931"/>
      <c r="F37" s="2935"/>
      <c r="G37" s="2929"/>
      <c r="H37" s="2847"/>
      <c r="I37" s="2848"/>
      <c r="J37" s="3670"/>
      <c r="K37" s="3672"/>
      <c r="L37" s="2882"/>
      <c r="M37" s="2883"/>
      <c r="N37" s="2859"/>
      <c r="O37" s="2884"/>
      <c r="P37" s="2884"/>
      <c r="Q37" s="2885"/>
      <c r="R37" s="2886"/>
      <c r="S37" s="2921"/>
      <c r="T37" s="2840" t="s">
        <v>2347</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70"/>
      <c r="K38" s="3672"/>
      <c r="L38" s="2882"/>
      <c r="M38" s="2883"/>
      <c r="N38" s="2859"/>
      <c r="O38" s="2884"/>
      <c r="P38" s="2884"/>
      <c r="Q38" s="2885"/>
      <c r="R38" s="2886"/>
      <c r="S38" s="2921"/>
      <c r="T38" s="2840" t="s">
        <v>2354</v>
      </c>
      <c r="U38" s="2840"/>
      <c r="V38" s="2848"/>
    </row>
    <row r="39" spans="1:23" s="2852" customFormat="1" ht="13.15" customHeight="1">
      <c r="A39" s="2930">
        <v>9</v>
      </c>
      <c r="B39" s="2931" t="s">
        <v>2432</v>
      </c>
      <c r="C39" s="2896" t="e">
        <f>C38</f>
        <v>#DIV/0!</v>
      </c>
      <c r="D39" s="2931">
        <f>D38/(1+D34)^C36</f>
        <v>0</v>
      </c>
      <c r="E39" s="2931">
        <f>E38/(1+E34)^(C36+D36)</f>
        <v>0</v>
      </c>
      <c r="F39" s="2935"/>
      <c r="G39" s="2990"/>
      <c r="H39" s="2847"/>
      <c r="I39" s="2848"/>
      <c r="J39" s="3670"/>
      <c r="K39" s="3672"/>
      <c r="L39" s="2882"/>
      <c r="M39" s="2883"/>
      <c r="N39" s="2859"/>
      <c r="O39" s="2884"/>
      <c r="P39" s="2884"/>
      <c r="Q39" s="2885"/>
      <c r="R39" s="2886"/>
      <c r="S39" s="2921"/>
      <c r="T39" s="2840"/>
      <c r="U39" s="2840"/>
      <c r="V39" s="2848"/>
    </row>
    <row r="40" spans="1:23" s="2852" customFormat="1" ht="13.15" customHeight="1">
      <c r="A40" s="2991">
        <v>10</v>
      </c>
      <c r="B40" s="2931" t="s">
        <v>2433</v>
      </c>
      <c r="C40" s="2992" t="e">
        <f>C39+D39+E39</f>
        <v>#DIV/0!</v>
      </c>
      <c r="D40" s="2993"/>
      <c r="E40" s="2993"/>
      <c r="F40" s="2994"/>
      <c r="G40" s="2929"/>
      <c r="H40" s="2847"/>
      <c r="I40" s="2848"/>
      <c r="J40" s="3670"/>
      <c r="K40" s="3673"/>
      <c r="L40" s="2902" t="s">
        <v>2372</v>
      </c>
      <c r="M40" s="2903"/>
      <c r="N40" s="2903"/>
      <c r="O40" s="2904"/>
      <c r="P40" s="2904"/>
      <c r="Q40" s="2905"/>
      <c r="R40" s="2851">
        <f>SUM(R37:R39)</f>
        <v>0</v>
      </c>
      <c r="S40" s="2921"/>
      <c r="T40" s="2840"/>
      <c r="U40" s="2840"/>
      <c r="V40" s="2848"/>
    </row>
    <row r="41" spans="1:23" s="2852" customFormat="1" ht="13.15" customHeight="1" thickBot="1">
      <c r="A41" s="2995">
        <v>11</v>
      </c>
      <c r="B41" s="2996" t="s">
        <v>2434</v>
      </c>
      <c r="C41" s="2996" t="e">
        <f>ROUND(C40*10000/B4,0)</f>
        <v>#DIV/0!</v>
      </c>
      <c r="D41" s="2997"/>
      <c r="E41" s="2997"/>
      <c r="F41" s="2998"/>
      <c r="G41" s="2999"/>
      <c r="H41" s="2847"/>
      <c r="I41" s="2848"/>
      <c r="J41" s="2943">
        <v>2</v>
      </c>
      <c r="K41" s="2944" t="s">
        <v>2412</v>
      </c>
      <c r="L41" s="2945"/>
      <c r="M41" s="2945"/>
      <c r="N41" s="2945"/>
      <c r="O41" s="2945"/>
      <c r="P41" s="2946"/>
      <c r="Q41" s="2947"/>
      <c r="R41" s="2918">
        <f>ROUND(R40*Q41,0)</f>
        <v>0</v>
      </c>
      <c r="S41" s="2921"/>
      <c r="T41" s="2840"/>
      <c r="U41" s="2955"/>
      <c r="V41" s="2848"/>
    </row>
    <row r="42" spans="1:23" s="2852" customFormat="1" ht="13.15" customHeight="1">
      <c r="G42" s="2999"/>
      <c r="H42" s="2847"/>
      <c r="I42" s="2848"/>
      <c r="J42" s="3680">
        <v>3</v>
      </c>
      <c r="K42" s="2950" t="s">
        <v>2414</v>
      </c>
      <c r="L42" s="2951"/>
      <c r="M42" s="2952"/>
      <c r="N42" s="2953" t="s">
        <v>2415</v>
      </c>
      <c r="O42" s="2953" t="s">
        <v>2416</v>
      </c>
      <c r="P42" s="2954" t="s">
        <v>2417</v>
      </c>
      <c r="Q42" s="2954" t="s">
        <v>2418</v>
      </c>
      <c r="R42" s="2857" t="s">
        <v>2343</v>
      </c>
      <c r="S42" s="2955"/>
      <c r="T42" s="2955"/>
      <c r="U42" s="2840"/>
      <c r="V42" s="2848"/>
    </row>
    <row r="43" spans="1:23" ht="13.15" customHeight="1">
      <c r="A43" s="2852"/>
      <c r="B43" s="2852"/>
      <c r="C43" s="2852"/>
      <c r="D43" s="2852"/>
      <c r="E43" s="2852"/>
      <c r="F43" s="2852"/>
      <c r="I43" s="2835"/>
      <c r="J43" s="3681"/>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2421</v>
      </c>
      <c r="L44" s="3003" t="s">
        <v>2422</v>
      </c>
      <c r="M44" s="2966"/>
      <c r="N44" s="3003" t="s">
        <v>2423</v>
      </c>
      <c r="O44" s="2966"/>
      <c r="P44" s="3003" t="s">
        <v>2424</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M32" sqref="M32"/>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1658</v>
      </c>
      <c r="B1" s="1867"/>
      <c r="C1" s="1867"/>
      <c r="D1" s="1867"/>
      <c r="E1" s="1868"/>
      <c r="F1" s="2706"/>
      <c r="G1" s="1488"/>
      <c r="H1" s="1488"/>
      <c r="I1" s="1488"/>
      <c r="J1" s="1488"/>
      <c r="K1" s="1488"/>
      <c r="L1" s="1488"/>
      <c r="M1" s="1488"/>
      <c r="N1" s="1488"/>
      <c r="O1" s="1488"/>
      <c r="P1" s="1488"/>
      <c r="Q1" s="1488"/>
      <c r="R1" s="1488"/>
      <c r="S1" s="1488"/>
    </row>
    <row r="2" spans="1:22" ht="15.75">
      <c r="A2" s="1869" t="s">
        <v>1462</v>
      </c>
      <c r="B2" s="1870">
        <f ca="1">SUMIF(B6:B13,"&lt;&gt;#ref!",B6:B13)</f>
        <v>5145</v>
      </c>
      <c r="C2" s="1871" t="s">
        <v>1651</v>
      </c>
      <c r="D2" s="1872" t="s">
        <v>1652</v>
      </c>
      <c r="E2" s="2606">
        <f>SUM(E6:E13)</f>
        <v>11661.36</v>
      </c>
      <c r="F2" s="2706"/>
      <c r="G2" s="1488"/>
      <c r="H2" s="1488"/>
      <c r="I2" s="1488"/>
      <c r="J2" s="1488"/>
      <c r="K2" s="1488"/>
      <c r="L2" s="1488"/>
      <c r="M2" s="1488"/>
      <c r="N2" s="1488"/>
      <c r="O2" s="1488"/>
      <c r="P2" s="1488"/>
      <c r="Q2" s="1488"/>
      <c r="R2" s="1488"/>
      <c r="S2" s="1488"/>
    </row>
    <row r="3" spans="1:22" ht="15.75">
      <c r="A3" s="1869" t="s">
        <v>686</v>
      </c>
      <c r="B3" s="2600">
        <f ca="1">ROUND(B2*10000/E2,0)</f>
        <v>4412</v>
      </c>
      <c r="C3" s="1871" t="s">
        <v>1659</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1653</v>
      </c>
      <c r="B5" s="3682" t="s">
        <v>1654</v>
      </c>
      <c r="C5" s="3683"/>
      <c r="D5" s="2707"/>
      <c r="E5" s="1873" t="s">
        <v>1655</v>
      </c>
      <c r="F5" s="1874" t="s">
        <v>1656</v>
      </c>
      <c r="G5" s="1488"/>
      <c r="H5" s="1488"/>
      <c r="I5" s="1488"/>
      <c r="J5" s="1488"/>
      <c r="K5" s="1488"/>
      <c r="L5" s="1488"/>
      <c r="M5" s="1488"/>
      <c r="N5" s="1488"/>
      <c r="O5" s="1488"/>
      <c r="P5" s="1488"/>
      <c r="Q5" s="1488"/>
      <c r="R5" s="1488"/>
      <c r="S5" s="1488"/>
    </row>
    <row r="6" spans="1:22">
      <c r="A6" s="2603" t="str">
        <f>'数据-取费表'!AN6</f>
        <v>收益法</v>
      </c>
      <c r="B6" s="2601">
        <f ca="1">IF(F6="是",'数据-取费表'!AO6,0)</f>
        <v>5145</v>
      </c>
      <c r="C6" s="1871" t="s">
        <v>1651</v>
      </c>
      <c r="D6" s="2708"/>
      <c r="E6" s="2605">
        <f>IF(OR(A6=0,F6="否"),0,'数据-取费表'!K6+'数据-取费表'!S6)</f>
        <v>11661.36</v>
      </c>
      <c r="F6" s="1875" t="s">
        <v>1657</v>
      </c>
      <c r="G6" s="1488"/>
      <c r="H6" s="1488"/>
      <c r="I6" s="1488"/>
      <c r="J6" s="1488"/>
      <c r="K6" s="1488"/>
      <c r="L6" s="1488"/>
      <c r="M6" s="1488"/>
      <c r="N6" s="1488"/>
      <c r="O6" s="1488"/>
      <c r="P6" s="1488"/>
      <c r="Q6" s="1488"/>
      <c r="R6" s="1488"/>
      <c r="S6" s="1488"/>
    </row>
    <row r="7" spans="1:22">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877" t="s">
        <v>1661</v>
      </c>
      <c r="C1" s="1237" t="s">
        <v>1662</v>
      </c>
      <c r="D1" s="1224"/>
      <c r="E1" s="3427"/>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6" customFormat="1" ht="28.5" customHeight="1" thickTop="1">
      <c r="A2" s="1220" t="s">
        <v>685</v>
      </c>
      <c r="B2" s="3428"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1664</v>
      </c>
      <c r="F2" s="1882"/>
      <c r="G2" s="906"/>
      <c r="H2" s="906"/>
      <c r="I2" s="906"/>
      <c r="J2" s="906"/>
      <c r="K2" s="1883"/>
      <c r="L2" s="2712"/>
      <c r="M2" s="2713"/>
      <c r="N2" s="2713"/>
      <c r="O2" s="2713"/>
      <c r="P2" s="1884"/>
      <c r="Q2" s="1885"/>
      <c r="R2" s="1885"/>
      <c r="S2" s="1885"/>
      <c r="T2" s="1885"/>
      <c r="U2" s="1885"/>
      <c r="V2" s="1885"/>
      <c r="W2" s="1885"/>
      <c r="X2" s="1885"/>
      <c r="Y2" s="1885"/>
      <c r="Z2" s="1885"/>
      <c r="AA2" s="1885"/>
      <c r="AB2" s="1885"/>
      <c r="AC2" s="1886"/>
    </row>
    <row r="3" spans="1:29" s="346" customFormat="1" ht="28.5" customHeight="1" thickBot="1">
      <c r="A3" s="202" t="s">
        <v>686</v>
      </c>
      <c r="B3" s="352">
        <f>IF(C2="——",C49,ROUND(B2*10000/D3,0))</f>
        <v>0</v>
      </c>
      <c r="C3" s="353" t="s">
        <v>1665</v>
      </c>
      <c r="D3" s="352">
        <f>IF(D1="",'数据-汇总表'!E3,SUMIF('数据-汇总表'!$C19:$C33,D1,'数据-汇总表'!$E19:$E33))</f>
        <v>11661.36</v>
      </c>
      <c r="E3" s="906"/>
      <c r="F3" s="1887"/>
      <c r="G3" s="906"/>
      <c r="H3" s="906"/>
      <c r="I3" s="906"/>
      <c r="J3" s="906"/>
      <c r="K3" s="1883"/>
      <c r="L3" s="2712"/>
      <c r="M3" s="2713"/>
      <c r="N3" s="2713"/>
      <c r="O3" s="2713"/>
      <c r="P3" s="1884"/>
      <c r="Q3" s="1885"/>
      <c r="R3" s="1885"/>
      <c r="S3" s="1885"/>
      <c r="T3" s="1885"/>
      <c r="U3" s="1885"/>
      <c r="V3" s="1885"/>
      <c r="W3" s="1885"/>
      <c r="X3" s="1885"/>
      <c r="Y3" s="1885"/>
      <c r="Z3" s="1885"/>
      <c r="AA3" s="1885"/>
      <c r="AB3" s="1885"/>
      <c r="AC3" s="1060"/>
    </row>
    <row r="4" spans="1:29" ht="15">
      <c r="A4" s="354" t="s">
        <v>1666</v>
      </c>
      <c r="B4" s="355"/>
      <c r="C4" s="3702" t="s">
        <v>1667</v>
      </c>
      <c r="D4" s="3703"/>
      <c r="E4" s="3704" t="s">
        <v>1668</v>
      </c>
      <c r="F4" s="3705"/>
      <c r="G4" s="3702" t="s">
        <v>1669</v>
      </c>
      <c r="H4" s="3703"/>
      <c r="I4" s="3702" t="s">
        <v>1670</v>
      </c>
      <c r="J4" s="3703"/>
      <c r="K4" s="1888" t="s">
        <v>1671</v>
      </c>
      <c r="L4" s="2714"/>
      <c r="M4" s="2715"/>
      <c r="N4" s="2715"/>
      <c r="O4" s="2715"/>
      <c r="P4" s="3706" t="s">
        <v>1672</v>
      </c>
      <c r="Q4" s="3707"/>
      <c r="R4" s="3689" t="s">
        <v>1668</v>
      </c>
      <c r="S4" s="3690"/>
      <c r="T4" s="3689" t="s">
        <v>1669</v>
      </c>
      <c r="U4" s="3690"/>
      <c r="V4" s="3714" t="s">
        <v>1670</v>
      </c>
      <c r="W4" s="3714"/>
      <c r="X4" s="1354"/>
      <c r="Y4" s="3689" t="s">
        <v>1672</v>
      </c>
      <c r="Z4" s="3690"/>
      <c r="AA4" s="3684" t="s">
        <v>1668</v>
      </c>
      <c r="AB4" s="3684" t="s">
        <v>1669</v>
      </c>
      <c r="AC4" s="3684" t="s">
        <v>1670</v>
      </c>
    </row>
    <row r="5" spans="1:29" ht="15">
      <c r="A5" s="357"/>
      <c r="B5" s="358"/>
      <c r="C5" s="3695" t="s">
        <v>1673</v>
      </c>
      <c r="D5" s="3696"/>
      <c r="E5" s="3693" t="s">
        <v>1674</v>
      </c>
      <c r="F5" s="3694"/>
      <c r="G5" s="3695" t="s">
        <v>1675</v>
      </c>
      <c r="H5" s="3696"/>
      <c r="I5" s="3695" t="s">
        <v>1676</v>
      </c>
      <c r="J5" s="3696"/>
      <c r="K5" s="1889"/>
      <c r="L5" s="2714"/>
      <c r="M5" s="2715"/>
      <c r="N5" s="2715"/>
      <c r="O5" s="2715"/>
      <c r="P5" s="3708"/>
      <c r="Q5" s="3709"/>
      <c r="R5" s="3691"/>
      <c r="S5" s="3692"/>
      <c r="T5" s="3691"/>
      <c r="U5" s="3692"/>
      <c r="V5" s="3714"/>
      <c r="W5" s="3714"/>
      <c r="X5" s="1354"/>
      <c r="Y5" s="3691"/>
      <c r="Z5" s="3692"/>
      <c r="AA5" s="3685"/>
      <c r="AB5" s="3685"/>
      <c r="AC5" s="3685"/>
    </row>
    <row r="6" spans="1:29" ht="15.75" thickBot="1">
      <c r="A6" s="359"/>
      <c r="B6" s="360"/>
      <c r="C6" s="3697" t="s">
        <v>1677</v>
      </c>
      <c r="D6" s="3698"/>
      <c r="E6" s="3699" t="s">
        <v>1677</v>
      </c>
      <c r="F6" s="3700"/>
      <c r="G6" s="3697" t="s">
        <v>1677</v>
      </c>
      <c r="H6" s="3698"/>
      <c r="I6" s="3697" t="s">
        <v>1677</v>
      </c>
      <c r="J6" s="3698"/>
      <c r="K6" s="1889" t="s">
        <v>1678</v>
      </c>
      <c r="L6" s="2714"/>
      <c r="M6" s="2715"/>
      <c r="N6" s="2715"/>
      <c r="O6" s="2715"/>
      <c r="P6" s="3710"/>
      <c r="Q6" s="3711"/>
      <c r="R6" s="3691"/>
      <c r="S6" s="3692"/>
      <c r="T6" s="3712"/>
      <c r="U6" s="3713"/>
      <c r="V6" s="3714"/>
      <c r="W6" s="3714"/>
      <c r="X6" s="1354"/>
      <c r="Y6" s="3712"/>
      <c r="Z6" s="3713"/>
      <c r="AA6" s="3686"/>
      <c r="AB6" s="3686"/>
      <c r="AC6" s="3686"/>
    </row>
    <row r="7" spans="1:29" s="107" customFormat="1" ht="15.75" thickBot="1">
      <c r="A7" s="361" t="s">
        <v>1679</v>
      </c>
      <c r="B7" s="362"/>
      <c r="C7" s="363">
        <f>'数据-取费表'!B2</f>
        <v>44993</v>
      </c>
      <c r="D7" s="364">
        <v>100</v>
      </c>
      <c r="E7" s="365"/>
      <c r="F7" s="366">
        <f>SUMIF(58:58,YEAR(E7)&amp;"-"&amp;MONTH(E7),59:59)</f>
        <v>0</v>
      </c>
      <c r="G7" s="365"/>
      <c r="H7" s="364">
        <f>SUMIF(58:58,YEAR(G7)&amp;"-"&amp;MONTH(G7),59:59)</f>
        <v>0</v>
      </c>
      <c r="I7" s="365"/>
      <c r="J7" s="364">
        <f>SUMIF(58:58,YEAR(I7)&amp;"-"&amp;MONTH(I7),59:59)</f>
        <v>0</v>
      </c>
      <c r="K7" s="1890"/>
      <c r="L7" s="2716"/>
      <c r="M7" s="2717"/>
      <c r="N7" s="2717"/>
      <c r="O7" s="2717"/>
      <c r="P7" s="3687" t="s">
        <v>1680</v>
      </c>
      <c r="Q7" s="3715"/>
      <c r="R7" s="700" t="s">
        <v>20</v>
      </c>
      <c r="S7" s="701">
        <f t="shared" ref="S7:S15" si="0">F7</f>
        <v>0</v>
      </c>
      <c r="T7" s="700" t="s">
        <v>20</v>
      </c>
      <c r="U7" s="701">
        <f t="shared" ref="U7:U15" si="1">H7</f>
        <v>0</v>
      </c>
      <c r="V7" s="700" t="s">
        <v>20</v>
      </c>
      <c r="W7" s="701">
        <f t="shared" ref="W7:W15" si="2">J7</f>
        <v>0</v>
      </c>
      <c r="X7" s="702"/>
      <c r="Y7" s="3687" t="s">
        <v>1680</v>
      </c>
      <c r="Z7" s="3688"/>
      <c r="AA7" s="703" t="e">
        <f>D7/F7</f>
        <v>#DIV/0!</v>
      </c>
      <c r="AB7" s="703" t="e">
        <f>D7/H7</f>
        <v>#DIV/0!</v>
      </c>
      <c r="AC7" s="703" t="e">
        <f>D7/J7</f>
        <v>#DIV/0!</v>
      </c>
    </row>
    <row r="8" spans="1:29" s="107" customFormat="1" ht="15.75" thickBot="1">
      <c r="A8" s="361" t="s">
        <v>1681</v>
      </c>
      <c r="B8" s="362"/>
      <c r="C8" s="367"/>
      <c r="D8" s="364">
        <v>100</v>
      </c>
      <c r="E8" s="1891"/>
      <c r="F8" s="366">
        <f>SUMIF(61:61,E8,62:62)-SUMIF(61:61,C8,62:62)+100</f>
        <v>100</v>
      </c>
      <c r="G8" s="367"/>
      <c r="H8" s="364">
        <f>SUMIF(61:61,G8,62:62)-SUMIF(61:61,C8,62:62)+100</f>
        <v>100</v>
      </c>
      <c r="I8" s="1891"/>
      <c r="J8" s="364">
        <f>SUMIF(61:61,I8,62:62)-SUMIF(61:61,C8,62:62)+100</f>
        <v>100</v>
      </c>
      <c r="K8" s="1890"/>
      <c r="L8" s="2716"/>
      <c r="M8" s="2717"/>
      <c r="N8" s="2717"/>
      <c r="O8" s="2717"/>
      <c r="P8" s="3687" t="s">
        <v>1683</v>
      </c>
      <c r="Q8" s="3688"/>
      <c r="R8" s="700" t="s">
        <v>20</v>
      </c>
      <c r="S8" s="701">
        <f t="shared" si="0"/>
        <v>100</v>
      </c>
      <c r="T8" s="700" t="s">
        <v>20</v>
      </c>
      <c r="U8" s="701">
        <f t="shared" si="1"/>
        <v>100</v>
      </c>
      <c r="V8" s="700" t="s">
        <v>20</v>
      </c>
      <c r="W8" s="701">
        <f t="shared" si="2"/>
        <v>100</v>
      </c>
      <c r="X8" s="702"/>
      <c r="Y8" s="3687" t="s">
        <v>1683</v>
      </c>
      <c r="Z8" s="3688"/>
      <c r="AA8" s="703">
        <f t="shared" ref="AA8:AA19" si="3">D8/F8</f>
        <v>1</v>
      </c>
      <c r="AB8" s="703">
        <f t="shared" ref="AB8:AB19" si="4">D8/H8</f>
        <v>1</v>
      </c>
      <c r="AC8" s="703">
        <f t="shared" ref="AC8:AC19" si="5">D8/J8</f>
        <v>1</v>
      </c>
    </row>
    <row r="9" spans="1:29" s="107" customFormat="1">
      <c r="A9" s="368" t="s">
        <v>1684</v>
      </c>
      <c r="B9" s="63" t="s">
        <v>1685</v>
      </c>
      <c r="C9" s="369"/>
      <c r="D9" s="125">
        <v>100</v>
      </c>
      <c r="E9" s="370"/>
      <c r="F9" s="371">
        <f>SUMIF(63:63,E9,64:64)-SUMIF(63:63,C9,64:64)+100</f>
        <v>100</v>
      </c>
      <c r="G9" s="372"/>
      <c r="H9" s="125">
        <f>SUMIF(63:63,G9,64:64)-SUMIF(63:63,C9,64:64)+100</f>
        <v>100</v>
      </c>
      <c r="I9" s="372"/>
      <c r="J9" s="125">
        <f>SUMIF(63:63,I9,64:64)-SUMIF(63:63,C9,64:64)+100</f>
        <v>100</v>
      </c>
      <c r="K9" s="1890"/>
      <c r="L9" s="2716"/>
      <c r="M9" s="2717"/>
      <c r="N9" s="2717"/>
      <c r="O9" s="2717"/>
      <c r="P9" s="3701" t="s">
        <v>1686</v>
      </c>
      <c r="Q9" s="1342" t="str">
        <f t="shared" ref="Q9:Q15" si="6">B9</f>
        <v>用途</v>
      </c>
      <c r="R9" s="700" t="s">
        <v>14</v>
      </c>
      <c r="S9" s="701">
        <f t="shared" si="0"/>
        <v>100</v>
      </c>
      <c r="T9" s="700" t="s">
        <v>14</v>
      </c>
      <c r="U9" s="701">
        <f t="shared" si="1"/>
        <v>100</v>
      </c>
      <c r="V9" s="700" t="s">
        <v>14</v>
      </c>
      <c r="W9" s="701">
        <f t="shared" si="2"/>
        <v>100</v>
      </c>
      <c r="X9" s="702"/>
      <c r="Y9" s="3631" t="s">
        <v>1687</v>
      </c>
      <c r="Z9" s="52" t="str">
        <f t="shared" ref="Z9:Z15" si="7">Q9</f>
        <v>用途</v>
      </c>
      <c r="AA9" s="703">
        <f t="shared" si="3"/>
        <v>1</v>
      </c>
      <c r="AB9" s="703">
        <f t="shared" si="4"/>
        <v>1</v>
      </c>
      <c r="AC9" s="703">
        <f t="shared" si="5"/>
        <v>1</v>
      </c>
    </row>
    <row r="10" spans="1:29" s="377" customFormat="1" ht="27">
      <c r="A10" s="373"/>
      <c r="B10" s="374" t="s">
        <v>1688</v>
      </c>
      <c r="C10" s="3435"/>
      <c r="D10" s="126">
        <v>100</v>
      </c>
      <c r="E10" s="3436"/>
      <c r="F10" s="375">
        <f>SUMIF(65:65,E10,66:66)-SUMIF(65:65,C10,66:66)+100</f>
        <v>100</v>
      </c>
      <c r="G10" s="3435"/>
      <c r="H10" s="126">
        <f>SUMIF(65:65,G10,66:66)-SUMIF(65:65,C10,66:66)+100</f>
        <v>100</v>
      </c>
      <c r="I10" s="3435"/>
      <c r="J10" s="126">
        <f>SUMIF(65:65,I10,66:66)-SUMIF(65:65,C10,66:66)+100</f>
        <v>100</v>
      </c>
      <c r="K10" s="1890"/>
      <c r="L10" s="2718"/>
      <c r="M10" s="2719"/>
      <c r="N10" s="2719"/>
      <c r="O10" s="2719"/>
      <c r="P10" s="3701"/>
      <c r="Q10" s="1342" t="str">
        <f t="shared" si="6"/>
        <v>土地使用年限（年）</v>
      </c>
      <c r="R10" s="700" t="s">
        <v>14</v>
      </c>
      <c r="S10" s="701">
        <f t="shared" si="0"/>
        <v>100</v>
      </c>
      <c r="T10" s="700" t="s">
        <v>14</v>
      </c>
      <c r="U10" s="701">
        <f t="shared" si="1"/>
        <v>100</v>
      </c>
      <c r="V10" s="700" t="s">
        <v>14</v>
      </c>
      <c r="W10" s="701">
        <f t="shared" si="2"/>
        <v>100</v>
      </c>
      <c r="X10" s="702"/>
      <c r="Y10" s="3631"/>
      <c r="Z10" s="52" t="str">
        <f t="shared" si="7"/>
        <v>土地使用年限（年）</v>
      </c>
      <c r="AA10" s="703">
        <f t="shared" si="3"/>
        <v>1</v>
      </c>
      <c r="AB10" s="703">
        <f t="shared" si="4"/>
        <v>1</v>
      </c>
      <c r="AC10" s="703">
        <f t="shared" si="5"/>
        <v>1</v>
      </c>
    </row>
    <row r="11" spans="1:29" ht="15">
      <c r="A11" s="378"/>
      <c r="B11" s="374" t="s">
        <v>1689</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20"/>
      <c r="M11" s="2715"/>
      <c r="N11" s="2715"/>
      <c r="O11" s="2715"/>
      <c r="P11" s="3701"/>
      <c r="Q11" s="1342" t="str">
        <f t="shared" si="6"/>
        <v>容积率</v>
      </c>
      <c r="R11" s="700" t="s">
        <v>18</v>
      </c>
      <c r="S11" s="701" t="e">
        <f t="shared" si="0"/>
        <v>#N/A</v>
      </c>
      <c r="T11" s="700" t="s">
        <v>18</v>
      </c>
      <c r="U11" s="701" t="e">
        <f t="shared" si="1"/>
        <v>#N/A</v>
      </c>
      <c r="V11" s="700" t="s">
        <v>18</v>
      </c>
      <c r="W11" s="701" t="e">
        <f t="shared" si="2"/>
        <v>#N/A</v>
      </c>
      <c r="X11" s="702"/>
      <c r="Y11" s="3631"/>
      <c r="Z11" s="52" t="str">
        <f t="shared" si="7"/>
        <v>容积率</v>
      </c>
      <c r="AA11" s="703" t="e">
        <f t="shared" si="3"/>
        <v>#N/A</v>
      </c>
      <c r="AB11" s="703" t="e">
        <f t="shared" si="4"/>
        <v>#N/A</v>
      </c>
      <c r="AC11" s="703" t="e">
        <f t="shared" si="5"/>
        <v>#N/A</v>
      </c>
    </row>
    <row r="12" spans="1:29" s="107" customFormat="1" ht="15">
      <c r="A12" s="381"/>
      <c r="B12" s="1892">
        <v>111</v>
      </c>
      <c r="C12" s="382"/>
      <c r="D12" s="383">
        <v>100</v>
      </c>
      <c r="E12" s="382"/>
      <c r="F12" s="375">
        <f>SUMIF(70:70,E12,71:71)-SUMIF(70:70,C12,71:71)+100</f>
        <v>100</v>
      </c>
      <c r="G12" s="382"/>
      <c r="H12" s="126">
        <f>SUMIF(70:70,G12,71:71)-SUMIF(70:70,C12,71:71)+100</f>
        <v>100</v>
      </c>
      <c r="I12" s="382"/>
      <c r="J12" s="126">
        <f>SUMIF(70:70,I12,71:71)-SUMIF(70:70,C12,71:71)+100</f>
        <v>100</v>
      </c>
      <c r="K12" s="1893"/>
      <c r="L12" s="2716"/>
      <c r="M12" s="2717"/>
      <c r="N12" s="2717"/>
      <c r="O12" s="2717"/>
      <c r="P12" s="3701"/>
      <c r="Q12" s="1342">
        <f t="shared" si="6"/>
        <v>111</v>
      </c>
      <c r="R12" s="700" t="s">
        <v>18</v>
      </c>
      <c r="S12" s="701">
        <f t="shared" si="0"/>
        <v>100</v>
      </c>
      <c r="T12" s="700" t="s">
        <v>18</v>
      </c>
      <c r="U12" s="701">
        <f t="shared" si="1"/>
        <v>100</v>
      </c>
      <c r="V12" s="700" t="s">
        <v>18</v>
      </c>
      <c r="W12" s="701">
        <f t="shared" si="2"/>
        <v>100</v>
      </c>
      <c r="X12" s="702"/>
      <c r="Y12" s="3631"/>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1893"/>
      <c r="L13" s="2721"/>
      <c r="M13" s="2715"/>
      <c r="N13" s="2715"/>
      <c r="O13" s="2715"/>
      <c r="P13" s="3701"/>
      <c r="Q13" s="1342">
        <f t="shared" si="6"/>
        <v>111</v>
      </c>
      <c r="R13" s="700" t="s">
        <v>18</v>
      </c>
      <c r="S13" s="701">
        <f t="shared" si="0"/>
        <v>100</v>
      </c>
      <c r="T13" s="700" t="s">
        <v>18</v>
      </c>
      <c r="U13" s="701">
        <f t="shared" si="1"/>
        <v>100</v>
      </c>
      <c r="V13" s="700" t="s">
        <v>18</v>
      </c>
      <c r="W13" s="701">
        <f t="shared" si="2"/>
        <v>100</v>
      </c>
      <c r="X13" s="702"/>
      <c r="Y13" s="3631"/>
      <c r="Z13" s="52">
        <f t="shared" si="7"/>
        <v>111</v>
      </c>
      <c r="AA13" s="703">
        <f t="shared" si="3"/>
        <v>1</v>
      </c>
      <c r="AB13" s="703">
        <f t="shared" si="4"/>
        <v>1</v>
      </c>
      <c r="AC13" s="703">
        <f t="shared" si="5"/>
        <v>1</v>
      </c>
    </row>
    <row r="14" spans="1:29" ht="15.75" thickBot="1">
      <c r="A14" s="386"/>
      <c r="B14" s="1894">
        <v>111</v>
      </c>
      <c r="C14" s="387"/>
      <c r="D14" s="388">
        <v>100</v>
      </c>
      <c r="E14" s="387"/>
      <c r="F14" s="389">
        <f>SUMIF(74:74,E14,75:75)-SUMIF(74:74,C14,75:75)+100</f>
        <v>100</v>
      </c>
      <c r="G14" s="387"/>
      <c r="H14" s="388">
        <f>SUMIF(74:74,G14,75:75)-SUMIF(74:74,C14,75:75)+100</f>
        <v>100</v>
      </c>
      <c r="I14" s="387"/>
      <c r="J14" s="388">
        <f>SUMIF(74:74,I14,75:75)-SUMIF(74:74,C14,75:75)+100</f>
        <v>100</v>
      </c>
      <c r="K14" s="1893"/>
      <c r="L14" s="2721"/>
      <c r="M14" s="2715"/>
      <c r="N14" s="2715"/>
      <c r="O14" s="2715"/>
      <c r="P14" s="3701"/>
      <c r="Q14" s="1342">
        <f t="shared" si="6"/>
        <v>111</v>
      </c>
      <c r="R14" s="700" t="s">
        <v>18</v>
      </c>
      <c r="S14" s="701">
        <f t="shared" si="0"/>
        <v>100</v>
      </c>
      <c r="T14" s="700" t="s">
        <v>18</v>
      </c>
      <c r="U14" s="701">
        <f t="shared" si="1"/>
        <v>100</v>
      </c>
      <c r="V14" s="700" t="s">
        <v>18</v>
      </c>
      <c r="W14" s="701">
        <f t="shared" si="2"/>
        <v>100</v>
      </c>
      <c r="X14" s="702"/>
      <c r="Y14" s="3631"/>
      <c r="Z14" s="52">
        <f t="shared" si="7"/>
        <v>111</v>
      </c>
      <c r="AA14" s="703">
        <f t="shared" si="3"/>
        <v>1</v>
      </c>
      <c r="AB14" s="703">
        <f t="shared" si="4"/>
        <v>1</v>
      </c>
      <c r="AC14" s="703">
        <f t="shared" si="5"/>
        <v>1</v>
      </c>
    </row>
    <row r="15" spans="1:29" ht="85.5">
      <c r="A15" s="390" t="s">
        <v>1690</v>
      </c>
      <c r="B15" s="61" t="s">
        <v>1257</v>
      </c>
      <c r="C15" s="1895"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1"/>
      <c r="M15" s="2715"/>
      <c r="N15" s="2715"/>
      <c r="O15" s="2715"/>
      <c r="P15" s="3728" t="s">
        <v>1691</v>
      </c>
      <c r="Q15" s="1351" t="str">
        <f t="shared" si="6"/>
        <v>居住社区成熟度</v>
      </c>
      <c r="R15" s="704" t="s">
        <v>18</v>
      </c>
      <c r="S15" s="705">
        <f t="shared" si="0"/>
        <v>100</v>
      </c>
      <c r="T15" s="704" t="s">
        <v>18</v>
      </c>
      <c r="U15" s="705">
        <f t="shared" si="1"/>
        <v>100</v>
      </c>
      <c r="V15" s="704" t="s">
        <v>18</v>
      </c>
      <c r="W15" s="705">
        <f t="shared" si="2"/>
        <v>100</v>
      </c>
      <c r="X15" s="1354"/>
      <c r="Y15" s="3721" t="s">
        <v>1691</v>
      </c>
      <c r="Z15" s="1355" t="str">
        <f t="shared" si="7"/>
        <v>居住社区成熟度</v>
      </c>
      <c r="AA15" s="1352">
        <f t="shared" si="3"/>
        <v>1</v>
      </c>
      <c r="AB15" s="1352">
        <f t="shared" si="4"/>
        <v>1</v>
      </c>
      <c r="AC15" s="1352">
        <f t="shared" si="5"/>
        <v>1</v>
      </c>
    </row>
    <row r="16" spans="1:29" ht="15">
      <c r="A16" s="378"/>
      <c r="B16" s="396"/>
      <c r="C16" s="397"/>
      <c r="D16" s="398"/>
      <c r="E16" s="1896"/>
      <c r="F16" s="398"/>
      <c r="G16" s="1897"/>
      <c r="H16" s="400"/>
      <c r="I16" s="1897"/>
      <c r="J16" s="398"/>
      <c r="K16" s="1898"/>
      <c r="L16" s="2721"/>
      <c r="M16" s="2715"/>
      <c r="N16" s="2715"/>
      <c r="O16" s="2715"/>
      <c r="P16" s="3729"/>
      <c r="Q16" s="1351"/>
      <c r="R16" s="704"/>
      <c r="S16" s="705"/>
      <c r="T16" s="704"/>
      <c r="U16" s="705"/>
      <c r="V16" s="704"/>
      <c r="W16" s="705"/>
      <c r="X16" s="1354"/>
      <c r="Y16" s="3722"/>
      <c r="Z16" s="1355"/>
      <c r="AA16" s="1352">
        <v>1</v>
      </c>
      <c r="AB16" s="1352">
        <v>1</v>
      </c>
      <c r="AC16" s="1352">
        <v>1</v>
      </c>
    </row>
    <row r="17" spans="1:29" ht="71.25">
      <c r="A17" s="378"/>
      <c r="B17" s="401" t="s">
        <v>1259</v>
      </c>
      <c r="C17" s="1899"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1"/>
      <c r="M17" s="2715"/>
      <c r="N17" s="2715"/>
      <c r="O17" s="2715"/>
      <c r="P17" s="3729"/>
      <c r="Q17" s="1351" t="str">
        <f>B17</f>
        <v>交通便捷度</v>
      </c>
      <c r="R17" s="704" t="s">
        <v>18</v>
      </c>
      <c r="S17" s="705">
        <f>F17</f>
        <v>100</v>
      </c>
      <c r="T17" s="704" t="s">
        <v>18</v>
      </c>
      <c r="U17" s="705">
        <f>H17</f>
        <v>100</v>
      </c>
      <c r="V17" s="704" t="s">
        <v>18</v>
      </c>
      <c r="W17" s="705">
        <f>J17</f>
        <v>100</v>
      </c>
      <c r="X17" s="1354"/>
      <c r="Y17" s="3722"/>
      <c r="Z17" s="1355" t="str">
        <f>Q17</f>
        <v>交通便捷度</v>
      </c>
      <c r="AA17" s="1352">
        <f t="shared" si="3"/>
        <v>1</v>
      </c>
      <c r="AB17" s="1352">
        <f t="shared" si="4"/>
        <v>1</v>
      </c>
      <c r="AC17" s="1352">
        <f t="shared" si="5"/>
        <v>1</v>
      </c>
    </row>
    <row r="18" spans="1:29" ht="15">
      <c r="A18" s="378"/>
      <c r="B18" s="406"/>
      <c r="C18" s="1900"/>
      <c r="D18" s="400"/>
      <c r="E18" s="1901"/>
      <c r="F18" s="400"/>
      <c r="G18" s="1902"/>
      <c r="H18" s="398"/>
      <c r="I18" s="1902"/>
      <c r="J18" s="398"/>
      <c r="K18" s="1898"/>
      <c r="L18" s="2721"/>
      <c r="M18" s="2715"/>
      <c r="N18" s="2715"/>
      <c r="O18" s="2715"/>
      <c r="P18" s="3729"/>
      <c r="Q18" s="1351"/>
      <c r="R18" s="704"/>
      <c r="S18" s="705"/>
      <c r="T18" s="704"/>
      <c r="U18" s="705"/>
      <c r="V18" s="704"/>
      <c r="W18" s="705"/>
      <c r="X18" s="1354"/>
      <c r="Y18" s="3722"/>
      <c r="Z18" s="1355"/>
      <c r="AA18" s="1352">
        <v>1</v>
      </c>
      <c r="AB18" s="1352">
        <v>1</v>
      </c>
      <c r="AC18" s="1352">
        <v>1</v>
      </c>
    </row>
    <row r="19" spans="1:29" ht="42.75">
      <c r="A19" s="378"/>
      <c r="B19" s="401" t="s">
        <v>1258</v>
      </c>
      <c r="C19" s="1899"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1"/>
      <c r="M19" s="2715"/>
      <c r="N19" s="2715"/>
      <c r="O19" s="2715"/>
      <c r="P19" s="3729"/>
      <c r="Q19" s="1351" t="str">
        <f>B19</f>
        <v>公共配套设施</v>
      </c>
      <c r="R19" s="704" t="s">
        <v>18</v>
      </c>
      <c r="S19" s="705">
        <f>F19</f>
        <v>100</v>
      </c>
      <c r="T19" s="704" t="s">
        <v>18</v>
      </c>
      <c r="U19" s="705">
        <f>H19</f>
        <v>100</v>
      </c>
      <c r="V19" s="704" t="s">
        <v>18</v>
      </c>
      <c r="W19" s="705">
        <f>J19</f>
        <v>100</v>
      </c>
      <c r="X19" s="1354"/>
      <c r="Y19" s="3722"/>
      <c r="Z19" s="1355" t="str">
        <f>Q19</f>
        <v>公共配套设施</v>
      </c>
      <c r="AA19" s="1352">
        <f t="shared" si="3"/>
        <v>1</v>
      </c>
      <c r="AB19" s="1352">
        <f t="shared" si="4"/>
        <v>1</v>
      </c>
      <c r="AC19" s="1352">
        <f t="shared" si="5"/>
        <v>1</v>
      </c>
    </row>
    <row r="20" spans="1:29" ht="15">
      <c r="A20" s="378"/>
      <c r="B20" s="406"/>
      <c r="C20" s="397"/>
      <c r="D20" s="398"/>
      <c r="E20" s="1896"/>
      <c r="F20" s="398"/>
      <c r="G20" s="1897"/>
      <c r="H20" s="398"/>
      <c r="I20" s="1897"/>
      <c r="J20" s="398"/>
      <c r="K20" s="1898"/>
      <c r="L20" s="2721"/>
      <c r="M20" s="2715"/>
      <c r="N20" s="2715"/>
      <c r="O20" s="2715"/>
      <c r="P20" s="3729"/>
      <c r="Q20" s="1351"/>
      <c r="R20" s="704"/>
      <c r="S20" s="705"/>
      <c r="T20" s="704"/>
      <c r="U20" s="705"/>
      <c r="V20" s="704"/>
      <c r="W20" s="705"/>
      <c r="X20" s="1354"/>
      <c r="Y20" s="3722"/>
      <c r="Z20" s="1355"/>
      <c r="AA20" s="1352">
        <v>1</v>
      </c>
      <c r="AB20" s="1352">
        <v>1</v>
      </c>
      <c r="AC20" s="1352">
        <v>1</v>
      </c>
    </row>
    <row r="21" spans="1:29" ht="28.5">
      <c r="A21" s="378"/>
      <c r="B21" s="1130" t="s">
        <v>1260</v>
      </c>
      <c r="C21" s="1899"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1"/>
      <c r="M21" s="2715"/>
      <c r="N21" s="2715"/>
      <c r="O21" s="2715"/>
      <c r="P21" s="3729"/>
      <c r="Q21" s="1351" t="str">
        <f>B21</f>
        <v>基础设施水平</v>
      </c>
      <c r="R21" s="704" t="s">
        <v>14</v>
      </c>
      <c r="S21" s="705">
        <f>F21</f>
        <v>100</v>
      </c>
      <c r="T21" s="704" t="s">
        <v>14</v>
      </c>
      <c r="U21" s="705">
        <f>H21</f>
        <v>100</v>
      </c>
      <c r="V21" s="704" t="s">
        <v>14</v>
      </c>
      <c r="W21" s="705">
        <f>J21</f>
        <v>100</v>
      </c>
      <c r="X21" s="1354"/>
      <c r="Y21" s="3722"/>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8"/>
      <c r="G22" s="1903"/>
      <c r="H22" s="398"/>
      <c r="I22" s="397"/>
      <c r="J22" s="398"/>
      <c r="K22" s="1904"/>
      <c r="L22" s="2721"/>
      <c r="M22" s="2715"/>
      <c r="N22" s="2715"/>
      <c r="O22" s="2715"/>
      <c r="P22" s="3729"/>
      <c r="Q22" s="1351"/>
      <c r="R22" s="704"/>
      <c r="S22" s="705"/>
      <c r="T22" s="704"/>
      <c r="U22" s="705"/>
      <c r="V22" s="704"/>
      <c r="W22" s="705"/>
      <c r="X22" s="1354"/>
      <c r="Y22" s="3722"/>
      <c r="Z22" s="1355"/>
      <c r="AA22" s="1352">
        <v>1</v>
      </c>
      <c r="AB22" s="1352">
        <v>1</v>
      </c>
      <c r="AC22" s="1352">
        <v>1</v>
      </c>
    </row>
    <row r="23" spans="1:29" ht="42.75">
      <c r="A23" s="378"/>
      <c r="B23" s="401" t="s">
        <v>1261</v>
      </c>
      <c r="C23" s="1899"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1"/>
      <c r="M23" s="2715"/>
      <c r="N23" s="2715"/>
      <c r="O23" s="2715"/>
      <c r="P23" s="3729"/>
      <c r="Q23" s="1351" t="str">
        <f>B23</f>
        <v>自然及人文环境</v>
      </c>
      <c r="R23" s="704" t="s">
        <v>18</v>
      </c>
      <c r="S23" s="705">
        <f>F23</f>
        <v>100</v>
      </c>
      <c r="T23" s="704" t="s">
        <v>18</v>
      </c>
      <c r="U23" s="705">
        <f>H23</f>
        <v>100</v>
      </c>
      <c r="V23" s="704" t="s">
        <v>18</v>
      </c>
      <c r="W23" s="705">
        <f>J23</f>
        <v>100</v>
      </c>
      <c r="X23" s="1354"/>
      <c r="Y23" s="3722"/>
      <c r="Z23" s="1355" t="str">
        <f>Q23</f>
        <v>自然及人文环境</v>
      </c>
      <c r="AA23" s="1352">
        <f>D23/F23</f>
        <v>1</v>
      </c>
      <c r="AB23" s="1352">
        <f>D23/H23</f>
        <v>1</v>
      </c>
      <c r="AC23" s="1352">
        <f>D23/J23</f>
        <v>1</v>
      </c>
    </row>
    <row r="24" spans="1:29" ht="15">
      <c r="A24" s="378"/>
      <c r="B24" s="406"/>
      <c r="C24" s="397"/>
      <c r="D24" s="398"/>
      <c r="E24" s="1896"/>
      <c r="F24" s="398"/>
      <c r="G24" s="1897"/>
      <c r="H24" s="398"/>
      <c r="I24" s="1897"/>
      <c r="J24" s="398"/>
      <c r="K24" s="1898"/>
      <c r="L24" s="2721"/>
      <c r="M24" s="2715"/>
      <c r="N24" s="2715"/>
      <c r="O24" s="2715"/>
      <c r="P24" s="3729"/>
      <c r="Q24" s="1351"/>
      <c r="R24" s="704"/>
      <c r="S24" s="705"/>
      <c r="T24" s="704"/>
      <c r="U24" s="705"/>
      <c r="V24" s="704"/>
      <c r="W24" s="705"/>
      <c r="X24" s="1354"/>
      <c r="Y24" s="3722"/>
      <c r="Z24" s="1355"/>
      <c r="AA24" s="1352">
        <v>1</v>
      </c>
      <c r="AB24" s="1352">
        <v>1</v>
      </c>
      <c r="AC24" s="1352">
        <v>1</v>
      </c>
    </row>
    <row r="25" spans="1:29" ht="15">
      <c r="A25" s="378"/>
      <c r="B25" s="374" t="s">
        <v>1692</v>
      </c>
      <c r="C25" s="410"/>
      <c r="D25" s="385">
        <v>100</v>
      </c>
      <c r="E25" s="1905"/>
      <c r="F25" s="385">
        <f>SUMIF(86:86,E25,87:87)-SUMIF(86:86,C25,87:87)+100</f>
        <v>100</v>
      </c>
      <c r="G25" s="1906"/>
      <c r="H25" s="385">
        <f>SUMIF(86:86,G25,87:87)-SUMIF(86:86,C25,87:87)+100</f>
        <v>100</v>
      </c>
      <c r="I25" s="1906"/>
      <c r="J25" s="385">
        <f>SUMIF(86:86,I25,87:87)-SUMIF(86:86,C25,87:87)+100</f>
        <v>100</v>
      </c>
      <c r="K25" s="376"/>
      <c r="L25" s="2721"/>
      <c r="M25" s="2715"/>
      <c r="N25" s="2715"/>
      <c r="O25" s="2715"/>
      <c r="P25" s="3729"/>
      <c r="Q25" s="1351" t="str">
        <f t="shared" ref="Q25:Q46" si="11">B25</f>
        <v>楼层-1</v>
      </c>
      <c r="R25" s="704" t="s">
        <v>18</v>
      </c>
      <c r="S25" s="705">
        <f t="shared" ref="S25:S46" si="12">F25</f>
        <v>100</v>
      </c>
      <c r="T25" s="704" t="s">
        <v>18</v>
      </c>
      <c r="U25" s="705">
        <f t="shared" ref="U25:U46" si="13">H25</f>
        <v>100</v>
      </c>
      <c r="V25" s="704" t="s">
        <v>18</v>
      </c>
      <c r="W25" s="705">
        <f t="shared" ref="W25:W46" si="14">J25</f>
        <v>100</v>
      </c>
      <c r="X25" s="1354"/>
      <c r="Y25" s="3722"/>
      <c r="Z25" s="1355" t="str">
        <f>Q25</f>
        <v>楼层-1</v>
      </c>
      <c r="AA25" s="1352">
        <f t="shared" ref="AA25:AA46" si="15">D25/F25</f>
        <v>1</v>
      </c>
      <c r="AB25" s="1352">
        <f t="shared" ref="AB25:AB46" si="16">D25/H25</f>
        <v>1</v>
      </c>
      <c r="AC25" s="1352">
        <f t="shared" ref="AC25:AC46" si="17">D25/J25</f>
        <v>1</v>
      </c>
    </row>
    <row r="26" spans="1:29" ht="15">
      <c r="A26" s="378"/>
      <c r="B26" s="374" t="s">
        <v>1693</v>
      </c>
      <c r="C26" s="410"/>
      <c r="D26" s="385">
        <v>100</v>
      </c>
      <c r="E26" s="1905"/>
      <c r="F26" s="385">
        <f>SUMIF(88:88,E26,89:89)-SUMIF(88:88,C26,89:89)+100</f>
        <v>100</v>
      </c>
      <c r="G26" s="1906"/>
      <c r="H26" s="385">
        <f>SUMIF(88:88,G26,89:89)-SUMIF(88:88,C26,89:89)+100</f>
        <v>100</v>
      </c>
      <c r="I26" s="1906"/>
      <c r="J26" s="385">
        <f>SUMIF(88:88,I26,89:89)-SUMIF(88:88,C26,89:89)+100</f>
        <v>100</v>
      </c>
      <c r="K26" s="376"/>
      <c r="L26" s="2721"/>
      <c r="M26" s="2715"/>
      <c r="N26" s="2715"/>
      <c r="O26" s="2715"/>
      <c r="P26" s="3729"/>
      <c r="Q26" s="1351" t="str">
        <f t="shared" si="11"/>
        <v>朝向</v>
      </c>
      <c r="R26" s="704" t="s">
        <v>18</v>
      </c>
      <c r="S26" s="705">
        <f t="shared" si="12"/>
        <v>100</v>
      </c>
      <c r="T26" s="704" t="s">
        <v>18</v>
      </c>
      <c r="U26" s="705">
        <f t="shared" si="13"/>
        <v>100</v>
      </c>
      <c r="V26" s="704" t="s">
        <v>18</v>
      </c>
      <c r="W26" s="705">
        <f t="shared" si="14"/>
        <v>100</v>
      </c>
      <c r="X26" s="1354"/>
      <c r="Y26" s="3722"/>
      <c r="Z26" s="1355" t="str">
        <f>Q26</f>
        <v>朝向</v>
      </c>
      <c r="AA26" s="1352">
        <f t="shared" si="15"/>
        <v>1</v>
      </c>
      <c r="AB26" s="1352">
        <f t="shared" si="16"/>
        <v>1</v>
      </c>
      <c r="AC26" s="1352">
        <f t="shared" si="17"/>
        <v>1</v>
      </c>
    </row>
    <row r="27" spans="1:29" s="107"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3"/>
      <c r="L27" s="2716"/>
      <c r="M27" s="2717"/>
      <c r="N27" s="2717"/>
      <c r="O27" s="2717"/>
      <c r="P27" s="3729"/>
      <c r="Q27" s="1342">
        <f t="shared" si="11"/>
        <v>111</v>
      </c>
      <c r="R27" s="700" t="s">
        <v>18</v>
      </c>
      <c r="S27" s="701">
        <f t="shared" si="12"/>
        <v>100</v>
      </c>
      <c r="T27" s="700" t="s">
        <v>18</v>
      </c>
      <c r="U27" s="701">
        <f t="shared" si="13"/>
        <v>100</v>
      </c>
      <c r="V27" s="700" t="s">
        <v>18</v>
      </c>
      <c r="W27" s="701">
        <f t="shared" si="14"/>
        <v>100</v>
      </c>
      <c r="X27" s="702"/>
      <c r="Y27" s="3722"/>
      <c r="Z27" s="52">
        <f>Q27</f>
        <v>111</v>
      </c>
      <c r="AA27" s="1352">
        <f t="shared" si="15"/>
        <v>1</v>
      </c>
      <c r="AB27" s="1352">
        <f t="shared" si="16"/>
        <v>1</v>
      </c>
      <c r="AC27" s="1352">
        <f t="shared" si="17"/>
        <v>1</v>
      </c>
    </row>
    <row r="28" spans="1:29" ht="15">
      <c r="A28" s="378"/>
      <c r="B28" s="1132">
        <v>111</v>
      </c>
      <c r="C28" s="384"/>
      <c r="D28" s="385">
        <v>100</v>
      </c>
      <c r="E28" s="384"/>
      <c r="F28" s="385">
        <f>SUMIF(92:92,E28,93:93)-SUMIF(92:92,C28,93:93)+100</f>
        <v>100</v>
      </c>
      <c r="G28" s="1907"/>
      <c r="H28" s="385">
        <f>SUMIF(92:92,G28,93:93)-SUMIF(92:92,C28,93:93)+100</f>
        <v>100</v>
      </c>
      <c r="I28" s="384"/>
      <c r="J28" s="385">
        <f>SUMIF(92:92,I28,93:93)-SUMIF(92:92,C28,93:93)+100</f>
        <v>100</v>
      </c>
      <c r="K28" s="1893"/>
      <c r="L28" s="2721"/>
      <c r="M28" s="2715"/>
      <c r="N28" s="2715"/>
      <c r="O28" s="2715"/>
      <c r="P28" s="3729"/>
      <c r="Q28" s="1351">
        <f t="shared" si="11"/>
        <v>111</v>
      </c>
      <c r="R28" s="704" t="s">
        <v>18</v>
      </c>
      <c r="S28" s="705">
        <f t="shared" si="12"/>
        <v>100</v>
      </c>
      <c r="T28" s="704" t="s">
        <v>18</v>
      </c>
      <c r="U28" s="705">
        <f t="shared" si="13"/>
        <v>100</v>
      </c>
      <c r="V28" s="704" t="s">
        <v>18</v>
      </c>
      <c r="W28" s="705">
        <f t="shared" si="14"/>
        <v>100</v>
      </c>
      <c r="X28" s="1354"/>
      <c r="Y28" s="3722"/>
      <c r="Z28" s="1355">
        <f t="shared" ref="Z28:Z46" si="18">Q28</f>
        <v>111</v>
      </c>
      <c r="AA28" s="1352">
        <f t="shared" si="15"/>
        <v>1</v>
      </c>
      <c r="AB28" s="1352">
        <f t="shared" si="16"/>
        <v>1</v>
      </c>
      <c r="AC28" s="1352">
        <f t="shared" si="17"/>
        <v>1</v>
      </c>
    </row>
    <row r="29" spans="1:29" ht="15">
      <c r="A29" s="378"/>
      <c r="B29" s="1132">
        <v>111</v>
      </c>
      <c r="C29" s="384"/>
      <c r="D29" s="385">
        <v>100</v>
      </c>
      <c r="E29" s="384"/>
      <c r="F29" s="385">
        <f>SUMIF(94:94,E29,95:95)-SUMIF(94:94,C29,95:95)+100</f>
        <v>100</v>
      </c>
      <c r="G29" s="1907"/>
      <c r="H29" s="385">
        <f>SUMIF(94:94,G29,95:95)-SUMIF(94:94,C29,95:95)+100</f>
        <v>100</v>
      </c>
      <c r="I29" s="384"/>
      <c r="J29" s="385">
        <f>SUMIF(94:94,I29,95:95)-SUMIF(94:94,C29,95:95)+100</f>
        <v>100</v>
      </c>
      <c r="K29" s="1893"/>
      <c r="L29" s="2721"/>
      <c r="M29" s="2715"/>
      <c r="N29" s="2715"/>
      <c r="O29" s="2715"/>
      <c r="P29" s="3729"/>
      <c r="Q29" s="1351">
        <f t="shared" si="11"/>
        <v>111</v>
      </c>
      <c r="R29" s="704" t="s">
        <v>18</v>
      </c>
      <c r="S29" s="705">
        <f t="shared" si="12"/>
        <v>100</v>
      </c>
      <c r="T29" s="704" t="s">
        <v>18</v>
      </c>
      <c r="U29" s="705">
        <f t="shared" si="13"/>
        <v>100</v>
      </c>
      <c r="V29" s="704" t="s">
        <v>18</v>
      </c>
      <c r="W29" s="705">
        <f t="shared" si="14"/>
        <v>100</v>
      </c>
      <c r="X29" s="1354"/>
      <c r="Y29" s="3722"/>
      <c r="Z29" s="1355">
        <f t="shared" si="18"/>
        <v>111</v>
      </c>
      <c r="AA29" s="1352">
        <f t="shared" si="15"/>
        <v>1</v>
      </c>
      <c r="AB29" s="1352">
        <f t="shared" si="16"/>
        <v>1</v>
      </c>
      <c r="AC29" s="1352">
        <f t="shared" si="17"/>
        <v>1</v>
      </c>
    </row>
    <row r="30" spans="1:29" ht="15">
      <c r="A30" s="378"/>
      <c r="B30" s="1132">
        <v>111</v>
      </c>
      <c r="C30" s="384"/>
      <c r="D30" s="385">
        <v>100</v>
      </c>
      <c r="E30" s="384"/>
      <c r="F30" s="385">
        <f>SUMIF(96:96,E30,97:97)-SUMIF(96:96,C30,97:97)+100</f>
        <v>100</v>
      </c>
      <c r="G30" s="1907"/>
      <c r="H30" s="385">
        <f>SUMIF(96:96,G30,97:97)-SUMIF(96:96,C30,97:97)+100</f>
        <v>100</v>
      </c>
      <c r="I30" s="384"/>
      <c r="J30" s="385">
        <f>SUMIF(96:96,I30,97:97)-SUMIF(96:96,C30,97:97)+100</f>
        <v>100</v>
      </c>
      <c r="K30" s="1893"/>
      <c r="L30" s="2721"/>
      <c r="M30" s="2715"/>
      <c r="N30" s="2715"/>
      <c r="O30" s="2715"/>
      <c r="P30" s="3729"/>
      <c r="Q30" s="1351">
        <f t="shared" si="11"/>
        <v>111</v>
      </c>
      <c r="R30" s="704" t="s">
        <v>18</v>
      </c>
      <c r="S30" s="705">
        <f t="shared" si="12"/>
        <v>100</v>
      </c>
      <c r="T30" s="704" t="s">
        <v>18</v>
      </c>
      <c r="U30" s="705">
        <f t="shared" si="13"/>
        <v>100</v>
      </c>
      <c r="V30" s="704" t="s">
        <v>18</v>
      </c>
      <c r="W30" s="705">
        <f t="shared" si="14"/>
        <v>100</v>
      </c>
      <c r="X30" s="1354"/>
      <c r="Y30" s="3722"/>
      <c r="Z30" s="1355">
        <f t="shared" si="18"/>
        <v>111</v>
      </c>
      <c r="AA30" s="1352">
        <f t="shared" si="15"/>
        <v>1</v>
      </c>
      <c r="AB30" s="1352">
        <f t="shared" si="16"/>
        <v>1</v>
      </c>
      <c r="AC30" s="1352">
        <f t="shared" si="17"/>
        <v>1</v>
      </c>
    </row>
    <row r="31" spans="1:29" ht="15.75" thickBot="1">
      <c r="A31" s="386"/>
      <c r="B31" s="1132">
        <v>111</v>
      </c>
      <c r="C31" s="387"/>
      <c r="D31" s="388">
        <v>100</v>
      </c>
      <c r="E31" s="387"/>
      <c r="F31" s="388">
        <f>SUMIF(98:98,E31,99:99)-SUMIF(98:98,C31,99:99)+100</f>
        <v>100</v>
      </c>
      <c r="G31" s="1908"/>
      <c r="H31" s="388">
        <f>SUMIF(98:98,G31,99:99)-SUMIF(98:98,C31,99:99)+100</f>
        <v>100</v>
      </c>
      <c r="I31" s="387"/>
      <c r="J31" s="388">
        <f>SUMIF(98:98,I31,99:99)-SUMIF(98:98,C31,99:99)+100</f>
        <v>100</v>
      </c>
      <c r="K31" s="1893"/>
      <c r="L31" s="2721"/>
      <c r="M31" s="2715"/>
      <c r="N31" s="2715"/>
      <c r="O31" s="2715"/>
      <c r="P31" s="3729"/>
      <c r="Q31" s="1351">
        <f t="shared" si="11"/>
        <v>111</v>
      </c>
      <c r="R31" s="704" t="s">
        <v>18</v>
      </c>
      <c r="S31" s="705">
        <f t="shared" si="12"/>
        <v>100</v>
      </c>
      <c r="T31" s="704" t="s">
        <v>18</v>
      </c>
      <c r="U31" s="705">
        <f t="shared" si="13"/>
        <v>100</v>
      </c>
      <c r="V31" s="704" t="s">
        <v>18</v>
      </c>
      <c r="W31" s="705">
        <f t="shared" si="14"/>
        <v>100</v>
      </c>
      <c r="X31" s="1354"/>
      <c r="Y31" s="3722"/>
      <c r="Z31" s="1355">
        <f t="shared" si="18"/>
        <v>111</v>
      </c>
      <c r="AA31" s="1352">
        <f t="shared" si="15"/>
        <v>1</v>
      </c>
      <c r="AB31" s="1352">
        <f t="shared" si="16"/>
        <v>1</v>
      </c>
      <c r="AC31" s="1352">
        <f t="shared" si="17"/>
        <v>1</v>
      </c>
    </row>
    <row r="32" spans="1:29" ht="15">
      <c r="A32" s="390" t="s">
        <v>1694</v>
      </c>
      <c r="B32" s="63" t="s">
        <v>1695</v>
      </c>
      <c r="C32" s="1909"/>
      <c r="D32" s="417">
        <v>100</v>
      </c>
      <c r="E32" s="1910"/>
      <c r="F32" s="411">
        <f>SUMIF(100:100,E32,101:101)-SUMIF(100:100,C32,101:101)+100</f>
        <v>100</v>
      </c>
      <c r="G32" s="1909"/>
      <c r="H32" s="417">
        <f>SUMIF(100:100,G32,101:101)-SUMIF(100:100,C32,101:101)+100</f>
        <v>100</v>
      </c>
      <c r="I32" s="1910"/>
      <c r="J32" s="385">
        <f>SUMIF(100:100,I32,101:101)-SUMIF(100:100,C32,101:101)+100</f>
        <v>100</v>
      </c>
      <c r="K32" s="376"/>
      <c r="L32" s="2721"/>
      <c r="M32" s="2715"/>
      <c r="N32" s="2715"/>
      <c r="O32" s="2715"/>
      <c r="P32" s="3723" t="s">
        <v>1696</v>
      </c>
      <c r="Q32" s="1351" t="str">
        <f t="shared" si="11"/>
        <v>建筑类型</v>
      </c>
      <c r="R32" s="704" t="s">
        <v>18</v>
      </c>
      <c r="S32" s="705">
        <f t="shared" si="12"/>
        <v>100</v>
      </c>
      <c r="T32" s="704" t="s">
        <v>18</v>
      </c>
      <c r="U32" s="705">
        <f t="shared" si="13"/>
        <v>100</v>
      </c>
      <c r="V32" s="704" t="s">
        <v>18</v>
      </c>
      <c r="W32" s="705">
        <f t="shared" si="14"/>
        <v>100</v>
      </c>
      <c r="X32" s="1354"/>
      <c r="Y32" s="3726" t="s">
        <v>1696</v>
      </c>
      <c r="Z32" s="1355" t="str">
        <f t="shared" si="18"/>
        <v>建筑类型</v>
      </c>
      <c r="AA32" s="1352">
        <f t="shared" si="15"/>
        <v>1</v>
      </c>
      <c r="AB32" s="1352">
        <f t="shared" si="16"/>
        <v>1</v>
      </c>
      <c r="AC32" s="1352">
        <f t="shared" si="17"/>
        <v>1</v>
      </c>
    </row>
    <row r="33" spans="1:29" s="421" customFormat="1" ht="15">
      <c r="A33" s="418"/>
      <c r="B33" s="374" t="s">
        <v>1697</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3"/>
      <c r="L33" s="2720"/>
      <c r="M33" s="2722"/>
      <c r="N33" s="2722"/>
      <c r="O33" s="2722"/>
      <c r="P33" s="3724"/>
      <c r="Q33" s="706" t="str">
        <f t="shared" si="11"/>
        <v>项目建筑规模</v>
      </c>
      <c r="R33" s="707" t="s">
        <v>18</v>
      </c>
      <c r="S33" s="708" t="e">
        <f t="shared" si="12"/>
        <v>#N/A</v>
      </c>
      <c r="T33" s="707" t="s">
        <v>18</v>
      </c>
      <c r="U33" s="708" t="e">
        <f t="shared" si="13"/>
        <v>#N/A</v>
      </c>
      <c r="V33" s="707" t="s">
        <v>18</v>
      </c>
      <c r="W33" s="708" t="e">
        <f t="shared" si="14"/>
        <v>#N/A</v>
      </c>
      <c r="X33" s="709"/>
      <c r="Y33" s="3726"/>
      <c r="Z33" s="710" t="str">
        <f t="shared" si="18"/>
        <v>项目建筑规模</v>
      </c>
      <c r="AA33" s="1352" t="e">
        <f t="shared" si="15"/>
        <v>#N/A</v>
      </c>
      <c r="AB33" s="1352" t="e">
        <f t="shared" si="16"/>
        <v>#N/A</v>
      </c>
      <c r="AC33" s="1352" t="e">
        <f t="shared" si="17"/>
        <v>#N/A</v>
      </c>
    </row>
    <row r="34" spans="1:29" ht="15">
      <c r="A34" s="422"/>
      <c r="B34" s="374" t="s">
        <v>1698</v>
      </c>
      <c r="C34" s="1911"/>
      <c r="D34" s="385">
        <v>100</v>
      </c>
      <c r="E34" s="1912"/>
      <c r="F34" s="411">
        <f>SUMIF(105:105,E34,106:106)-SUMIF(105:105,C34,106:106)+100</f>
        <v>100</v>
      </c>
      <c r="G34" s="1911"/>
      <c r="H34" s="385">
        <f>SUMIF(105:105,G34,106:106)-SUMIF(105:105,C34,106:106)+100</f>
        <v>100</v>
      </c>
      <c r="I34" s="1912"/>
      <c r="J34" s="385">
        <f>SUMIF(105:105,I34,106:106)-SUMIF(105:105,C34,106:106)+100</f>
        <v>100</v>
      </c>
      <c r="K34" s="376"/>
      <c r="L34" s="2721"/>
      <c r="M34" s="2715"/>
      <c r="N34" s="2715"/>
      <c r="O34" s="2715"/>
      <c r="P34" s="3724"/>
      <c r="Q34" s="1351" t="str">
        <f t="shared" si="11"/>
        <v>建筑结构</v>
      </c>
      <c r="R34" s="704" t="s">
        <v>18</v>
      </c>
      <c r="S34" s="705">
        <f t="shared" si="12"/>
        <v>100</v>
      </c>
      <c r="T34" s="704" t="s">
        <v>18</v>
      </c>
      <c r="U34" s="705">
        <f t="shared" si="13"/>
        <v>100</v>
      </c>
      <c r="V34" s="704" t="s">
        <v>18</v>
      </c>
      <c r="W34" s="705">
        <f t="shared" si="14"/>
        <v>100</v>
      </c>
      <c r="X34" s="1354"/>
      <c r="Y34" s="3726"/>
      <c r="Z34" s="1355" t="str">
        <f t="shared" si="18"/>
        <v>建筑结构</v>
      </c>
      <c r="AA34" s="1352">
        <f t="shared" si="15"/>
        <v>1</v>
      </c>
      <c r="AB34" s="1352">
        <f t="shared" si="16"/>
        <v>1</v>
      </c>
      <c r="AC34" s="1352">
        <f t="shared" si="17"/>
        <v>1</v>
      </c>
    </row>
    <row r="35" spans="1:29" ht="15">
      <c r="A35" s="422"/>
      <c r="B35" s="374" t="s">
        <v>1699</v>
      </c>
      <c r="C35" s="1905"/>
      <c r="D35" s="385">
        <v>100</v>
      </c>
      <c r="E35" s="1906"/>
      <c r="F35" s="411">
        <f>SUMIF(107:107,E35,108:108)-SUMIF(107:107,C35,108:108)+100</f>
        <v>100</v>
      </c>
      <c r="G35" s="1905"/>
      <c r="H35" s="385">
        <f>SUMIF(107:107,G35,108:108)-SUMIF(107:107,C35,108:108)+100</f>
        <v>100</v>
      </c>
      <c r="I35" s="1906"/>
      <c r="J35" s="385">
        <f>SUMIF(107:107,I35,108:108)-SUMIF(107:107,C35,108:108)+100</f>
        <v>100</v>
      </c>
      <c r="K35" s="376"/>
      <c r="L35" s="2721"/>
      <c r="M35" s="2715"/>
      <c r="N35" s="2715"/>
      <c r="O35" s="2715"/>
      <c r="P35" s="3724"/>
      <c r="Q35" s="1351" t="str">
        <f t="shared" si="11"/>
        <v>建筑品质</v>
      </c>
      <c r="R35" s="704" t="s">
        <v>18</v>
      </c>
      <c r="S35" s="705">
        <f t="shared" si="12"/>
        <v>100</v>
      </c>
      <c r="T35" s="704" t="s">
        <v>18</v>
      </c>
      <c r="U35" s="705">
        <f t="shared" si="13"/>
        <v>100</v>
      </c>
      <c r="V35" s="704" t="s">
        <v>18</v>
      </c>
      <c r="W35" s="705">
        <f t="shared" si="14"/>
        <v>100</v>
      </c>
      <c r="X35" s="1354"/>
      <c r="Y35" s="3726"/>
      <c r="Z35" s="1355" t="str">
        <f t="shared" si="18"/>
        <v>建筑品质</v>
      </c>
      <c r="AA35" s="1352">
        <f t="shared" si="15"/>
        <v>1</v>
      </c>
      <c r="AB35" s="1352">
        <f t="shared" si="16"/>
        <v>1</v>
      </c>
      <c r="AC35" s="1352">
        <f t="shared" si="17"/>
        <v>1</v>
      </c>
    </row>
    <row r="36" spans="1:29" ht="15">
      <c r="A36" s="422"/>
      <c r="B36" s="374" t="s">
        <v>1700</v>
      </c>
      <c r="C36" s="1905"/>
      <c r="D36" s="385">
        <v>100</v>
      </c>
      <c r="E36" s="1906"/>
      <c r="F36" s="411">
        <f>SUMIF(109:109,E36,110:110)-SUMIF(109:109,C36,110:110)+100</f>
        <v>100</v>
      </c>
      <c r="G36" s="1905"/>
      <c r="H36" s="385">
        <f>SUMIF(109:109,G36,110:110)-SUMIF(109:109,C36,110:110)+100</f>
        <v>100</v>
      </c>
      <c r="I36" s="1906"/>
      <c r="J36" s="385">
        <f>SUMIF(109:109,I36,110:110)-SUMIF(109:109,C36,110:110)+100</f>
        <v>100</v>
      </c>
      <c r="K36" s="376"/>
      <c r="L36" s="2721"/>
      <c r="M36" s="2715"/>
      <c r="N36" s="2715"/>
      <c r="O36" s="2715"/>
      <c r="P36" s="3724"/>
      <c r="Q36" s="1351" t="str">
        <f t="shared" si="11"/>
        <v>公共部分装修</v>
      </c>
      <c r="R36" s="704" t="s">
        <v>18</v>
      </c>
      <c r="S36" s="705">
        <f t="shared" si="12"/>
        <v>100</v>
      </c>
      <c r="T36" s="704" t="s">
        <v>18</v>
      </c>
      <c r="U36" s="705">
        <f t="shared" si="13"/>
        <v>100</v>
      </c>
      <c r="V36" s="704" t="s">
        <v>18</v>
      </c>
      <c r="W36" s="705">
        <f t="shared" si="14"/>
        <v>100</v>
      </c>
      <c r="X36" s="1354"/>
      <c r="Y36" s="3726"/>
      <c r="Z36" s="1355" t="str">
        <f t="shared" si="18"/>
        <v>公共部分装修</v>
      </c>
      <c r="AA36" s="1352">
        <f t="shared" si="15"/>
        <v>1</v>
      </c>
      <c r="AB36" s="1352">
        <f t="shared" si="16"/>
        <v>1</v>
      </c>
      <c r="AC36" s="1352">
        <f t="shared" si="17"/>
        <v>1</v>
      </c>
    </row>
    <row r="37" spans="1:29" s="107" customFormat="1" ht="15">
      <c r="A37" s="423"/>
      <c r="B37" s="374" t="s">
        <v>1701</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6"/>
      <c r="M37" s="2717"/>
      <c r="N37" s="2717"/>
      <c r="O37" s="2717"/>
      <c r="P37" s="3724"/>
      <c r="Q37" s="1342" t="str">
        <f t="shared" si="11"/>
        <v>成新度</v>
      </c>
      <c r="R37" s="700" t="s">
        <v>18</v>
      </c>
      <c r="S37" s="701" t="e">
        <f t="shared" si="12"/>
        <v>#N/A</v>
      </c>
      <c r="T37" s="700" t="s">
        <v>18</v>
      </c>
      <c r="U37" s="701" t="e">
        <f t="shared" si="13"/>
        <v>#N/A</v>
      </c>
      <c r="V37" s="700" t="s">
        <v>18</v>
      </c>
      <c r="W37" s="701" t="e">
        <f t="shared" si="14"/>
        <v>#N/A</v>
      </c>
      <c r="X37" s="702"/>
      <c r="Y37" s="3726"/>
      <c r="Z37" s="52" t="str">
        <f t="shared" si="18"/>
        <v>成新度</v>
      </c>
      <c r="AA37" s="703" t="e">
        <f t="shared" si="15"/>
        <v>#N/A</v>
      </c>
      <c r="AB37" s="703" t="e">
        <f t="shared" si="16"/>
        <v>#N/A</v>
      </c>
      <c r="AC37" s="703" t="e">
        <f t="shared" si="17"/>
        <v>#N/A</v>
      </c>
    </row>
    <row r="38" spans="1:29" ht="15">
      <c r="A38" s="422"/>
      <c r="B38" s="374" t="s">
        <v>1702</v>
      </c>
      <c r="C38" s="1905"/>
      <c r="D38" s="385">
        <v>100</v>
      </c>
      <c r="E38" s="1906"/>
      <c r="F38" s="411">
        <f>SUMIF(114:114,E38,115:115)-SUMIF(114:114,C38,115:115)+100</f>
        <v>100</v>
      </c>
      <c r="G38" s="1905"/>
      <c r="H38" s="385">
        <f>SUMIF(114:114,G38,115:115)-SUMIF(114:114,C38,115:115)+100</f>
        <v>100</v>
      </c>
      <c r="I38" s="1906"/>
      <c r="J38" s="385">
        <f>SUMIF(114:114,I38,115:115)-SUMIF(114:114,C38,115:115)+100</f>
        <v>100</v>
      </c>
      <c r="K38" s="376"/>
      <c r="L38" s="2721"/>
      <c r="M38" s="2715"/>
      <c r="N38" s="2715"/>
      <c r="O38" s="2715"/>
      <c r="P38" s="3724" t="s">
        <v>1696</v>
      </c>
      <c r="Q38" s="1351" t="str">
        <f t="shared" si="11"/>
        <v>物业管理</v>
      </c>
      <c r="R38" s="704" t="s">
        <v>18</v>
      </c>
      <c r="S38" s="705">
        <f t="shared" si="12"/>
        <v>100</v>
      </c>
      <c r="T38" s="704" t="s">
        <v>18</v>
      </c>
      <c r="U38" s="705">
        <f t="shared" si="13"/>
        <v>100</v>
      </c>
      <c r="V38" s="704" t="s">
        <v>18</v>
      </c>
      <c r="W38" s="705">
        <f t="shared" si="14"/>
        <v>100</v>
      </c>
      <c r="X38" s="1354"/>
      <c r="Y38" s="3726" t="s">
        <v>1696</v>
      </c>
      <c r="Z38" s="1355" t="str">
        <f t="shared" si="18"/>
        <v>物业管理</v>
      </c>
      <c r="AA38" s="1352">
        <f t="shared" si="15"/>
        <v>1</v>
      </c>
      <c r="AB38" s="1352">
        <f t="shared" si="16"/>
        <v>1</v>
      </c>
      <c r="AC38" s="1352">
        <f t="shared" si="17"/>
        <v>1</v>
      </c>
    </row>
    <row r="39" spans="1:29" ht="15">
      <c r="A39" s="422"/>
      <c r="B39" s="374" t="s">
        <v>1703</v>
      </c>
      <c r="C39" s="1905"/>
      <c r="D39" s="385">
        <v>100</v>
      </c>
      <c r="E39" s="1906"/>
      <c r="F39" s="411">
        <f>SUMIF(116:116,E39,117:117)-SUMIF(116:116,C39,117:117)+100</f>
        <v>100</v>
      </c>
      <c r="G39" s="1905"/>
      <c r="H39" s="385">
        <f>SUMIF(116:116,G39,117:117)-SUMIF(116:116,C39,117:117)+100</f>
        <v>100</v>
      </c>
      <c r="I39" s="1906"/>
      <c r="J39" s="385">
        <f>SUMIF(116:116,I39,117:117)-SUMIF(116:116,C39,117:117)+100</f>
        <v>100</v>
      </c>
      <c r="K39" s="376"/>
      <c r="L39" s="2721"/>
      <c r="M39" s="2715"/>
      <c r="N39" s="2715"/>
      <c r="O39" s="2715"/>
      <c r="P39" s="3724"/>
      <c r="Q39" s="1351" t="str">
        <f t="shared" si="11"/>
        <v>市政基础设施</v>
      </c>
      <c r="R39" s="704" t="s">
        <v>18</v>
      </c>
      <c r="S39" s="705">
        <f t="shared" si="12"/>
        <v>100</v>
      </c>
      <c r="T39" s="704" t="s">
        <v>18</v>
      </c>
      <c r="U39" s="705">
        <f t="shared" si="13"/>
        <v>100</v>
      </c>
      <c r="V39" s="704" t="s">
        <v>18</v>
      </c>
      <c r="W39" s="705">
        <f t="shared" si="14"/>
        <v>100</v>
      </c>
      <c r="X39" s="1354"/>
      <c r="Y39" s="3726"/>
      <c r="Z39" s="1355" t="str">
        <f t="shared" si="18"/>
        <v>市政基础设施</v>
      </c>
      <c r="AA39" s="1352">
        <f t="shared" si="15"/>
        <v>1</v>
      </c>
      <c r="AB39" s="1352">
        <f t="shared" si="16"/>
        <v>1</v>
      </c>
      <c r="AC39" s="1352">
        <f t="shared" si="17"/>
        <v>1</v>
      </c>
    </row>
    <row r="40" spans="1:29" ht="15">
      <c r="A40" s="422"/>
      <c r="B40" s="374" t="s">
        <v>1704</v>
      </c>
      <c r="C40" s="1905"/>
      <c r="D40" s="385">
        <v>100</v>
      </c>
      <c r="E40" s="1906"/>
      <c r="F40" s="411">
        <f>SUMIF(118:118,E40,119:119)-SUMIF(118:118,C40,119:119)+100</f>
        <v>100</v>
      </c>
      <c r="G40" s="1905"/>
      <c r="H40" s="385">
        <f>SUMIF(118:118,G40,119:119)-SUMIF(118:118,C40,119:119)+100</f>
        <v>100</v>
      </c>
      <c r="I40" s="1906"/>
      <c r="J40" s="385">
        <f>SUMIF(118:118,I40,119:119)-SUMIF(118:118,C40,119:119)+100</f>
        <v>100</v>
      </c>
      <c r="K40" s="376"/>
      <c r="L40" s="2721"/>
      <c r="M40" s="2715"/>
      <c r="N40" s="2715"/>
      <c r="O40" s="2715"/>
      <c r="P40" s="3724"/>
      <c r="Q40" s="1351" t="str">
        <f t="shared" si="11"/>
        <v>房型</v>
      </c>
      <c r="R40" s="704" t="s">
        <v>18</v>
      </c>
      <c r="S40" s="705">
        <f t="shared" si="12"/>
        <v>100</v>
      </c>
      <c r="T40" s="704" t="s">
        <v>18</v>
      </c>
      <c r="U40" s="705">
        <f t="shared" si="13"/>
        <v>100</v>
      </c>
      <c r="V40" s="704" t="s">
        <v>18</v>
      </c>
      <c r="W40" s="705">
        <f t="shared" si="14"/>
        <v>100</v>
      </c>
      <c r="X40" s="1354"/>
      <c r="Y40" s="3726"/>
      <c r="Z40" s="1355" t="str">
        <f t="shared" si="18"/>
        <v>房型</v>
      </c>
      <c r="AA40" s="1352">
        <f t="shared" si="15"/>
        <v>1</v>
      </c>
      <c r="AB40" s="1352">
        <f t="shared" si="16"/>
        <v>1</v>
      </c>
      <c r="AC40" s="1352">
        <f t="shared" si="17"/>
        <v>1</v>
      </c>
    </row>
    <row r="41" spans="1:29" s="421" customFormat="1" ht="28.5">
      <c r="A41" s="418"/>
      <c r="B41" s="374" t="s">
        <v>1705</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3"/>
      <c r="L41" s="2720"/>
      <c r="M41" s="2722"/>
      <c r="N41" s="2722"/>
      <c r="O41" s="2722"/>
      <c r="P41" s="3724"/>
      <c r="Q41" s="706" t="str">
        <f t="shared" si="11"/>
        <v>单套/主力户型建筑面积</v>
      </c>
      <c r="R41" s="707" t="s">
        <v>18</v>
      </c>
      <c r="S41" s="708">
        <f t="shared" si="12"/>
        <v>100</v>
      </c>
      <c r="T41" s="707" t="s">
        <v>18</v>
      </c>
      <c r="U41" s="708">
        <f t="shared" si="13"/>
        <v>100</v>
      </c>
      <c r="V41" s="707" t="s">
        <v>18</v>
      </c>
      <c r="W41" s="708">
        <f t="shared" si="14"/>
        <v>100</v>
      </c>
      <c r="X41" s="709"/>
      <c r="Y41" s="3726"/>
      <c r="Z41" s="710" t="str">
        <f t="shared" si="18"/>
        <v>单套/主力户型建筑面积</v>
      </c>
      <c r="AA41" s="1352">
        <f t="shared" si="15"/>
        <v>1</v>
      </c>
      <c r="AB41" s="1352">
        <f t="shared" si="16"/>
        <v>1</v>
      </c>
      <c r="AC41" s="1352">
        <f t="shared" si="17"/>
        <v>1</v>
      </c>
    </row>
    <row r="42" spans="1:29" ht="15">
      <c r="A42" s="422"/>
      <c r="B42" s="374" t="s">
        <v>1706</v>
      </c>
      <c r="C42" s="1905"/>
      <c r="D42" s="385">
        <v>100</v>
      </c>
      <c r="E42" s="1906"/>
      <c r="F42" s="411">
        <f>SUMIF(122:122,E42,123:123)-SUMIF(122:122,C42,123:123)+100</f>
        <v>100</v>
      </c>
      <c r="G42" s="1905"/>
      <c r="H42" s="385">
        <f>SUMIF(122:122,G42,123:123)-SUMIF(122:122,C42,123:123)+100</f>
        <v>100</v>
      </c>
      <c r="I42" s="1906"/>
      <c r="J42" s="385">
        <f>SUMIF(122:122,I42,123:123)-SUMIF(122:122,C42,123:123)+100</f>
        <v>100</v>
      </c>
      <c r="K42" s="376"/>
      <c r="L42" s="2721"/>
      <c r="M42" s="2715"/>
      <c r="N42" s="2715"/>
      <c r="O42" s="2715"/>
      <c r="P42" s="3724"/>
      <c r="Q42" s="1351" t="str">
        <f t="shared" si="11"/>
        <v>内部装修</v>
      </c>
      <c r="R42" s="704" t="s">
        <v>18</v>
      </c>
      <c r="S42" s="705">
        <f t="shared" si="12"/>
        <v>100</v>
      </c>
      <c r="T42" s="704" t="s">
        <v>18</v>
      </c>
      <c r="U42" s="705">
        <f t="shared" si="13"/>
        <v>100</v>
      </c>
      <c r="V42" s="704" t="s">
        <v>18</v>
      </c>
      <c r="W42" s="705">
        <f t="shared" si="14"/>
        <v>100</v>
      </c>
      <c r="X42" s="1354"/>
      <c r="Y42" s="3726"/>
      <c r="Z42" s="1355" t="str">
        <f t="shared" si="18"/>
        <v>内部装修</v>
      </c>
      <c r="AA42" s="1352">
        <f t="shared" si="15"/>
        <v>1</v>
      </c>
      <c r="AB42" s="1352">
        <f t="shared" si="16"/>
        <v>1</v>
      </c>
      <c r="AC42" s="1352">
        <f t="shared" si="17"/>
        <v>1</v>
      </c>
    </row>
    <row r="43" spans="1:29" ht="15">
      <c r="A43" s="422"/>
      <c r="B43" s="374" t="s">
        <v>1707</v>
      </c>
      <c r="C43" s="1905"/>
      <c r="D43" s="385">
        <v>100</v>
      </c>
      <c r="E43" s="1906"/>
      <c r="F43" s="411">
        <f>SUMIF(124:124,E43,125:125)-SUMIF(124:124,C43,125:125)+100</f>
        <v>100</v>
      </c>
      <c r="G43" s="1905"/>
      <c r="H43" s="385">
        <f>SUMIF(124:124,G43,125:125)-SUMIF(124:124,C43,125:125)+100</f>
        <v>100</v>
      </c>
      <c r="I43" s="1906"/>
      <c r="J43" s="385">
        <f>SUMIF(124:124,I43,125:125)-SUMIF(124:124,C43,125:125)+100</f>
        <v>100</v>
      </c>
      <c r="K43" s="376"/>
      <c r="L43" s="2721"/>
      <c r="M43" s="2715"/>
      <c r="N43" s="2715"/>
      <c r="O43" s="2715"/>
      <c r="P43" s="3724"/>
      <c r="Q43" s="1351" t="str">
        <f t="shared" si="11"/>
        <v>内部装修维护情况</v>
      </c>
      <c r="R43" s="704" t="s">
        <v>18</v>
      </c>
      <c r="S43" s="705">
        <f t="shared" si="12"/>
        <v>100</v>
      </c>
      <c r="T43" s="704" t="s">
        <v>18</v>
      </c>
      <c r="U43" s="705">
        <f t="shared" si="13"/>
        <v>100</v>
      </c>
      <c r="V43" s="704" t="s">
        <v>18</v>
      </c>
      <c r="W43" s="705">
        <f t="shared" si="14"/>
        <v>100</v>
      </c>
      <c r="X43" s="1354"/>
      <c r="Y43" s="3726"/>
      <c r="Z43" s="1355" t="str">
        <f t="shared" si="18"/>
        <v>内部装修维护情况</v>
      </c>
      <c r="AA43" s="1352">
        <f t="shared" si="15"/>
        <v>1</v>
      </c>
      <c r="AB43" s="1352">
        <f t="shared" si="16"/>
        <v>1</v>
      </c>
      <c r="AC43" s="1352">
        <f t="shared" si="17"/>
        <v>1</v>
      </c>
    </row>
    <row r="44" spans="1:29" s="107"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3"/>
      <c r="L44" s="2716"/>
      <c r="M44" s="2717"/>
      <c r="N44" s="2717"/>
      <c r="O44" s="2717"/>
      <c r="P44" s="3724"/>
      <c r="Q44" s="1342">
        <f t="shared" si="11"/>
        <v>111</v>
      </c>
      <c r="R44" s="700" t="s">
        <v>18</v>
      </c>
      <c r="S44" s="701">
        <f t="shared" si="12"/>
        <v>100</v>
      </c>
      <c r="T44" s="700" t="s">
        <v>18</v>
      </c>
      <c r="U44" s="701">
        <f t="shared" si="13"/>
        <v>100</v>
      </c>
      <c r="V44" s="700" t="s">
        <v>18</v>
      </c>
      <c r="W44" s="701">
        <f t="shared" si="14"/>
        <v>100</v>
      </c>
      <c r="X44" s="702"/>
      <c r="Y44" s="3726"/>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3"/>
      <c r="L45" s="2721"/>
      <c r="M45" s="2715"/>
      <c r="N45" s="2715"/>
      <c r="O45" s="2715"/>
      <c r="P45" s="3724"/>
      <c r="Q45" s="1351">
        <f t="shared" si="11"/>
        <v>111</v>
      </c>
      <c r="R45" s="704" t="s">
        <v>18</v>
      </c>
      <c r="S45" s="705">
        <f t="shared" si="12"/>
        <v>100</v>
      </c>
      <c r="T45" s="704" t="s">
        <v>18</v>
      </c>
      <c r="U45" s="705">
        <f t="shared" si="13"/>
        <v>100</v>
      </c>
      <c r="V45" s="704" t="s">
        <v>18</v>
      </c>
      <c r="W45" s="705">
        <f t="shared" si="14"/>
        <v>100</v>
      </c>
      <c r="X45" s="1354"/>
      <c r="Y45" s="3726"/>
      <c r="Z45" s="1355">
        <f t="shared" si="18"/>
        <v>111</v>
      </c>
      <c r="AA45" s="1352">
        <f t="shared" si="15"/>
        <v>1</v>
      </c>
      <c r="AB45" s="1352">
        <f t="shared" si="16"/>
        <v>1</v>
      </c>
      <c r="AC45" s="1352">
        <f t="shared" si="17"/>
        <v>1</v>
      </c>
    </row>
    <row r="46" spans="1:29" ht="15.75" thickBot="1">
      <c r="A46" s="428"/>
      <c r="B46" s="1894">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3"/>
      <c r="L46" s="2721"/>
      <c r="M46" s="2715"/>
      <c r="N46" s="2715"/>
      <c r="O46" s="2715"/>
      <c r="P46" s="3725"/>
      <c r="Q46" s="1351">
        <f t="shared" si="11"/>
        <v>111</v>
      </c>
      <c r="R46" s="704" t="s">
        <v>17</v>
      </c>
      <c r="S46" s="705">
        <f t="shared" si="12"/>
        <v>100</v>
      </c>
      <c r="T46" s="704" t="s">
        <v>17</v>
      </c>
      <c r="U46" s="705">
        <f t="shared" si="13"/>
        <v>100</v>
      </c>
      <c r="V46" s="704" t="s">
        <v>17</v>
      </c>
      <c r="W46" s="705">
        <f t="shared" si="14"/>
        <v>100</v>
      </c>
      <c r="X46" s="1354"/>
      <c r="Y46" s="3727"/>
      <c r="Z46" s="1355">
        <f t="shared" si="18"/>
        <v>111</v>
      </c>
      <c r="AA46" s="1352">
        <f t="shared" si="15"/>
        <v>1</v>
      </c>
      <c r="AB46" s="1352">
        <f t="shared" si="16"/>
        <v>1</v>
      </c>
      <c r="AC46" s="1352">
        <f t="shared" si="17"/>
        <v>1</v>
      </c>
    </row>
    <row r="47" spans="1:29" ht="15">
      <c r="A47" s="429" t="s">
        <v>1708</v>
      </c>
      <c r="B47" s="430"/>
      <c r="C47" s="1153" t="s">
        <v>16</v>
      </c>
      <c r="D47" s="1154"/>
      <c r="E47" s="1155"/>
      <c r="F47" s="1156"/>
      <c r="G47" s="1157"/>
      <c r="H47" s="1158"/>
      <c r="I47" s="1155"/>
      <c r="J47" s="1158"/>
      <c r="K47" s="1913"/>
      <c r="L47" s="2723"/>
      <c r="M47" s="2724"/>
      <c r="N47" s="2715"/>
      <c r="O47" s="2724"/>
      <c r="P47" s="3719" t="str">
        <f>A47</f>
        <v>成交单价（元/平方米）</v>
      </c>
      <c r="Q47" s="3719"/>
      <c r="R47" s="3720">
        <f>E47</f>
        <v>0</v>
      </c>
      <c r="S47" s="3720"/>
      <c r="T47" s="3720">
        <f>G47</f>
        <v>0</v>
      </c>
      <c r="U47" s="3720"/>
      <c r="V47" s="3720">
        <f>I47</f>
        <v>0</v>
      </c>
      <c r="W47" s="3720"/>
      <c r="X47" s="689"/>
      <c r="Y47" s="711"/>
      <c r="Z47" s="689"/>
      <c r="AA47" s="689"/>
      <c r="AB47" s="689"/>
      <c r="AC47" s="689"/>
    </row>
    <row r="48" spans="1:29" ht="15.75" thickBot="1">
      <c r="A48" s="436" t="s">
        <v>1709</v>
      </c>
      <c r="B48" s="437"/>
      <c r="C48" s="1159" t="e">
        <f>R49</f>
        <v>#DIV/0!</v>
      </c>
      <c r="D48" s="2316" t="s">
        <v>2137</v>
      </c>
      <c r="E48" s="1160" t="e">
        <f>R48</f>
        <v>#DIV/0!</v>
      </c>
      <c r="F48" s="2317"/>
      <c r="G48" s="1159" t="e">
        <f>T48</f>
        <v>#DIV/0!</v>
      </c>
      <c r="H48" s="2317"/>
      <c r="I48" s="1160" t="e">
        <f>V48</f>
        <v>#DIV/0!</v>
      </c>
      <c r="J48" s="2317"/>
      <c r="K48" s="2318">
        <f>F48+H48+J48</f>
        <v>0</v>
      </c>
      <c r="L48" s="2723"/>
      <c r="M48" s="2724"/>
      <c r="N48" s="2724"/>
      <c r="O48" s="2724"/>
      <c r="P48" s="3719" t="str">
        <f>A48</f>
        <v>比较价值（元/平方米）</v>
      </c>
      <c r="Q48" s="3719"/>
      <c r="R48" s="3720" t="e">
        <f>IF(F1="售价",ROUND(PRODUCT(R47,AA7:AA46),0),ROUND(PRODUCT(R47,AA7:AA46),1))</f>
        <v>#DIV/0!</v>
      </c>
      <c r="S48" s="3720"/>
      <c r="T48" s="3720" t="e">
        <f>IF(F1="售价",ROUND(PRODUCT(T47,AB7:AB46),0),ROUND(PRODUCT(T47,AB7:AB46),1))</f>
        <v>#DIV/0!</v>
      </c>
      <c r="U48" s="3720"/>
      <c r="V48" s="3720" t="e">
        <f>IF(F1="售价",ROUND(PRODUCT(V47,AC7:AC46),0),ROUND(PRODUCT(V47,AC7:AC46),1))</f>
        <v>#DIV/0!</v>
      </c>
      <c r="W48" s="3720"/>
      <c r="X48" s="689"/>
      <c r="Y48" s="689"/>
      <c r="Z48" s="689"/>
      <c r="AA48" s="689"/>
      <c r="AB48" s="689"/>
      <c r="AC48" s="689"/>
    </row>
    <row r="49" spans="1:29" ht="15.75" thickBot="1">
      <c r="A49" s="440" t="s">
        <v>1710</v>
      </c>
      <c r="B49" s="441"/>
      <c r="C49" s="1161" t="e">
        <f>R49</f>
        <v>#DIV/0!</v>
      </c>
      <c r="D49" s="1162"/>
      <c r="E49" s="1162"/>
      <c r="F49" s="1162"/>
      <c r="G49" s="1162"/>
      <c r="H49" s="1162"/>
      <c r="I49" s="1162"/>
      <c r="J49" s="1162"/>
      <c r="K49" s="1914"/>
      <c r="L49" s="2723"/>
      <c r="M49" s="2724"/>
      <c r="N49" s="2724"/>
      <c r="O49" s="2724"/>
      <c r="P49" s="3716" t="str">
        <f>A49</f>
        <v>估价对象XX用房的比较价值（楼面单价，元/平方米）</v>
      </c>
      <c r="Q49" s="3717"/>
      <c r="R49" s="3718" t="e">
        <f>IF(F1="售价",ROUND(IF(D48="简单平均",AVERAGE(R48:V48),R48*F48+T48*H48+V48*J48),0),ROUND(IF(D48="简单平均",AVERAGE(R48:V48),R48*F48+T48*H48+V48*J48),1))</f>
        <v>#DIV/0!</v>
      </c>
      <c r="S49" s="3718"/>
      <c r="T49" s="3718"/>
      <c r="U49" s="3718"/>
      <c r="V49" s="3718"/>
      <c r="W49" s="3718"/>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5" t="s">
        <v>1711</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9"/>
      <c r="L52" s="2725"/>
      <c r="M52" s="2724"/>
      <c r="N52" s="2724"/>
      <c r="O52" s="2724"/>
    </row>
    <row r="53" spans="1:29" ht="13.5" customHeight="1">
      <c r="A53" s="2724"/>
      <c r="B53" s="2724"/>
      <c r="C53" s="445" t="s">
        <v>1712</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9"/>
      <c r="L53" s="2725"/>
      <c r="M53" s="2724"/>
      <c r="N53" s="2724"/>
      <c r="O53" s="2724"/>
    </row>
    <row r="54" spans="1:29" s="450" customFormat="1" ht="13.5" customHeight="1">
      <c r="A54" s="2727"/>
      <c r="B54" s="2727"/>
      <c r="C54" s="445" t="s">
        <v>1713</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2"/>
      <c r="L54" s="2726"/>
      <c r="M54" s="2727"/>
      <c r="N54" s="2727"/>
      <c r="O54" s="2727"/>
      <c r="P54" s="1916"/>
    </row>
    <row r="55" spans="1:29" s="450"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3" t="s">
        <v>1714</v>
      </c>
      <c r="B57" s="689"/>
      <c r="C57" s="694"/>
      <c r="D57" s="694"/>
      <c r="E57" s="694"/>
      <c r="F57" s="695"/>
      <c r="G57" s="695"/>
      <c r="H57" s="694"/>
      <c r="I57" s="694"/>
      <c r="J57" s="694"/>
      <c r="K57" s="940"/>
      <c r="L57" s="941"/>
      <c r="M57" s="939"/>
      <c r="N57" s="939"/>
      <c r="O57" s="939"/>
      <c r="P57" s="1917"/>
      <c r="Q57" s="452"/>
    </row>
    <row r="58" spans="1:29" s="456" customFormat="1" ht="15">
      <c r="A58" s="453" t="s">
        <v>1715</v>
      </c>
      <c r="B58" s="454"/>
      <c r="C58" s="1185" t="str">
        <f>YEAR(C7)&amp;"-"&amp;MONTH(C7)</f>
        <v>2023-3</v>
      </c>
      <c r="D58" s="1184">
        <f>EDATE(C58,-1)</f>
        <v>44958</v>
      </c>
      <c r="E58" s="1184">
        <f>EDATE(D58,-1)</f>
        <v>44927</v>
      </c>
      <c r="F58" s="1184">
        <f t="shared" ref="F58:O58" si="19">EDATE(E58,-1)</f>
        <v>44896</v>
      </c>
      <c r="G58" s="1184">
        <f t="shared" si="19"/>
        <v>44866</v>
      </c>
      <c r="H58" s="1184">
        <f t="shared" si="19"/>
        <v>44835</v>
      </c>
      <c r="I58" s="1184">
        <f t="shared" si="19"/>
        <v>44805</v>
      </c>
      <c r="J58" s="1184">
        <f t="shared" si="19"/>
        <v>44774</v>
      </c>
      <c r="K58" s="1184">
        <f t="shared" si="19"/>
        <v>44743</v>
      </c>
      <c r="L58" s="1184">
        <f t="shared" si="19"/>
        <v>44713</v>
      </c>
      <c r="M58" s="1184">
        <f t="shared" si="19"/>
        <v>44682</v>
      </c>
      <c r="N58" s="1184">
        <f t="shared" si="19"/>
        <v>44652</v>
      </c>
      <c r="O58" s="1184">
        <f t="shared" si="19"/>
        <v>44621</v>
      </c>
      <c r="P58" s="1180"/>
    </row>
    <row r="59" spans="1:29" s="107" customFormat="1" ht="15">
      <c r="A59" s="457"/>
      <c r="B59" s="1918"/>
      <c r="C59" s="1182">
        <v>100</v>
      </c>
      <c r="D59" s="459"/>
      <c r="E59" s="460"/>
      <c r="F59" s="460"/>
      <c r="G59" s="460"/>
      <c r="H59" s="460"/>
      <c r="I59" s="460"/>
      <c r="J59" s="460"/>
      <c r="K59" s="460"/>
      <c r="L59" s="460"/>
      <c r="M59" s="461"/>
      <c r="N59" s="460"/>
      <c r="O59" s="461"/>
      <c r="P59" s="1919"/>
    </row>
    <row r="60" spans="1:29" s="107" customFormat="1" ht="15.75" thickBot="1">
      <c r="A60" s="463" t="s">
        <v>1716</v>
      </c>
      <c r="B60" s="464"/>
      <c r="C60" s="465"/>
      <c r="D60" s="466"/>
      <c r="E60" s="466"/>
      <c r="F60" s="466"/>
      <c r="G60" s="466"/>
      <c r="H60" s="466"/>
      <c r="I60" s="466"/>
      <c r="J60" s="466"/>
      <c r="K60" s="466"/>
      <c r="L60" s="466"/>
      <c r="M60" s="467"/>
      <c r="N60" s="466"/>
      <c r="O60" s="467"/>
      <c r="P60" s="1919"/>
      <c r="Q60" s="452"/>
    </row>
    <row r="61" spans="1:29" s="107" customFormat="1" ht="15">
      <c r="A61" s="469" t="s">
        <v>1717</v>
      </c>
      <c r="B61" s="458"/>
      <c r="C61" s="470" t="s">
        <v>1718</v>
      </c>
      <c r="D61" s="471"/>
      <c r="E61" s="471"/>
      <c r="F61" s="471"/>
      <c r="G61" s="471"/>
      <c r="H61" s="471"/>
      <c r="I61" s="471"/>
      <c r="J61" s="471"/>
      <c r="K61" s="471"/>
      <c r="L61" s="472"/>
      <c r="M61" s="473"/>
      <c r="N61" s="931"/>
      <c r="O61" s="931"/>
      <c r="P61" s="1920"/>
      <c r="Q61" s="452"/>
    </row>
    <row r="62" spans="1:29" s="107" customFormat="1" ht="15.75" thickBot="1">
      <c r="A62" s="469"/>
      <c r="B62" s="458"/>
      <c r="C62" s="459">
        <v>100</v>
      </c>
      <c r="D62" s="460"/>
      <c r="E62" s="460"/>
      <c r="F62" s="460"/>
      <c r="G62" s="460"/>
      <c r="H62" s="460"/>
      <c r="I62" s="460"/>
      <c r="J62" s="460"/>
      <c r="K62" s="460"/>
      <c r="L62" s="460"/>
      <c r="M62" s="462"/>
      <c r="N62" s="931"/>
      <c r="O62" s="931"/>
      <c r="P62" s="1919"/>
      <c r="Q62" s="452"/>
    </row>
    <row r="63" spans="1:29">
      <c r="A63" s="475" t="s">
        <v>1719</v>
      </c>
      <c r="B63" s="476" t="s">
        <v>1685</v>
      </c>
      <c r="C63" s="477">
        <f>C9</f>
        <v>0</v>
      </c>
      <c r="D63" s="478"/>
      <c r="E63" s="478"/>
      <c r="F63" s="478"/>
      <c r="G63" s="478"/>
      <c r="H63" s="478"/>
      <c r="I63" s="478"/>
      <c r="J63" s="478"/>
      <c r="K63" s="479"/>
      <c r="L63" s="480"/>
      <c r="M63" s="481"/>
      <c r="N63" s="932"/>
      <c r="O63" s="932"/>
      <c r="P63" s="1921"/>
      <c r="Q63" s="452"/>
    </row>
    <row r="64" spans="1:29" ht="15.75" thickBot="1">
      <c r="A64" s="482"/>
      <c r="B64" s="483"/>
      <c r="C64" s="484">
        <v>100</v>
      </c>
      <c r="D64" s="484"/>
      <c r="E64" s="484"/>
      <c r="F64" s="484"/>
      <c r="G64" s="484"/>
      <c r="H64" s="484"/>
      <c r="I64" s="484"/>
      <c r="J64" s="484"/>
      <c r="K64" s="484"/>
      <c r="L64" s="484"/>
      <c r="M64" s="485"/>
      <c r="N64" s="933"/>
      <c r="O64" s="933"/>
      <c r="P64" s="1921"/>
      <c r="Q64" s="452"/>
    </row>
    <row r="65" spans="1:17" ht="27.75" thickTop="1">
      <c r="A65" s="482"/>
      <c r="B65" s="486" t="s">
        <v>1688</v>
      </c>
      <c r="C65" s="531"/>
      <c r="D65" s="531"/>
      <c r="E65" s="531"/>
      <c r="F65" s="531"/>
      <c r="G65" s="531"/>
      <c r="H65" s="531"/>
      <c r="I65" s="531"/>
      <c r="J65" s="531"/>
      <c r="K65" s="531"/>
      <c r="L65" s="531"/>
      <c r="M65" s="531"/>
      <c r="N65" s="933"/>
      <c r="O65" s="933"/>
      <c r="P65" s="1921"/>
      <c r="Q65" s="452"/>
    </row>
    <row r="66" spans="1:17" ht="15.75" thickBot="1">
      <c r="A66" s="482"/>
      <c r="B66" s="491"/>
      <c r="C66" s="484"/>
      <c r="D66" s="484"/>
      <c r="E66" s="484"/>
      <c r="F66" s="484"/>
      <c r="G66" s="484"/>
      <c r="H66" s="484"/>
      <c r="I66" s="484"/>
      <c r="J66" s="484"/>
      <c r="K66" s="484"/>
      <c r="L66" s="484"/>
      <c r="M66" s="485"/>
      <c r="N66" s="933"/>
      <c r="O66" s="933"/>
      <c r="P66" s="1921"/>
      <c r="Q66" s="452"/>
    </row>
    <row r="67" spans="1:17" ht="15.75" thickTop="1">
      <c r="A67" s="482"/>
      <c r="B67" s="494" t="s">
        <v>1689</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1"/>
      <c r="Q67" s="452"/>
    </row>
    <row r="68" spans="1:17" ht="15">
      <c r="A68" s="482"/>
      <c r="B68" s="496"/>
      <c r="C68" s="497"/>
      <c r="D68" s="497"/>
      <c r="E68" s="497"/>
      <c r="F68" s="497"/>
      <c r="G68" s="497"/>
      <c r="H68" s="497"/>
      <c r="I68" s="497"/>
      <c r="J68" s="497"/>
      <c r="K68" s="498"/>
      <c r="L68" s="499"/>
      <c r="M68" s="500"/>
      <c r="N68" s="932"/>
      <c r="O68" s="932"/>
      <c r="P68" s="1921"/>
      <c r="Q68" s="452"/>
    </row>
    <row r="69" spans="1:17" ht="15.75"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1"/>
      <c r="Q69" s="452"/>
    </row>
    <row r="70" spans="1:17" s="421" customFormat="1" ht="15.75" thickTop="1">
      <c r="A70" s="501"/>
      <c r="B70" s="486">
        <f>B12</f>
        <v>111</v>
      </c>
      <c r="C70" s="502"/>
      <c r="D70" s="502"/>
      <c r="E70" s="502"/>
      <c r="F70" s="502"/>
      <c r="G70" s="502"/>
      <c r="H70" s="503"/>
      <c r="I70" s="503"/>
      <c r="J70" s="503"/>
      <c r="K70" s="503"/>
      <c r="L70" s="504"/>
      <c r="M70" s="505"/>
      <c r="N70" s="934"/>
      <c r="O70" s="934"/>
      <c r="P70" s="1922"/>
      <c r="Q70" s="507"/>
    </row>
    <row r="71" spans="1:17" s="421" customFormat="1" ht="15.75" thickBot="1">
      <c r="A71" s="501"/>
      <c r="B71" s="491"/>
      <c r="C71" s="508"/>
      <c r="D71" s="484"/>
      <c r="E71" s="484"/>
      <c r="F71" s="484"/>
      <c r="G71" s="484"/>
      <c r="H71" s="484"/>
      <c r="I71" s="484"/>
      <c r="J71" s="484"/>
      <c r="K71" s="484"/>
      <c r="L71" s="484"/>
      <c r="M71" s="485"/>
      <c r="N71" s="933"/>
      <c r="O71" s="933"/>
      <c r="P71" s="1922"/>
      <c r="Q71" s="507"/>
    </row>
    <row r="72" spans="1:17" s="421" customFormat="1" ht="15.75" thickTop="1">
      <c r="A72" s="501"/>
      <c r="B72" s="486">
        <f>B13</f>
        <v>111</v>
      </c>
      <c r="C72" s="502"/>
      <c r="D72" s="502"/>
      <c r="E72" s="502"/>
      <c r="F72" s="502"/>
      <c r="G72" s="502"/>
      <c r="H72" s="503"/>
      <c r="I72" s="503"/>
      <c r="J72" s="503"/>
      <c r="K72" s="503"/>
      <c r="L72" s="504"/>
      <c r="M72" s="505"/>
      <c r="N72" s="934"/>
      <c r="O72" s="934"/>
      <c r="P72" s="1923"/>
      <c r="Q72" s="509"/>
    </row>
    <row r="73" spans="1:17" s="421" customFormat="1" ht="15.75" thickBot="1">
      <c r="A73" s="501"/>
      <c r="B73" s="491"/>
      <c r="C73" s="508"/>
      <c r="D73" s="508"/>
      <c r="E73" s="508"/>
      <c r="F73" s="508"/>
      <c r="G73" s="508"/>
      <c r="H73" s="510"/>
      <c r="I73" s="510"/>
      <c r="J73" s="510"/>
      <c r="K73" s="510"/>
      <c r="L73" s="510"/>
      <c r="M73" s="511"/>
      <c r="N73" s="934"/>
      <c r="O73" s="934"/>
      <c r="P73" s="1922"/>
      <c r="Q73" s="507"/>
    </row>
    <row r="74" spans="1:17" s="421" customFormat="1" ht="15.75" thickTop="1">
      <c r="A74" s="501"/>
      <c r="B74" s="494">
        <f>B14</f>
        <v>111</v>
      </c>
      <c r="C74" s="502"/>
      <c r="D74" s="502"/>
      <c r="E74" s="502"/>
      <c r="F74" s="502"/>
      <c r="G74" s="471"/>
      <c r="H74" s="512"/>
      <c r="I74" s="512"/>
      <c r="J74" s="512"/>
      <c r="K74" s="512"/>
      <c r="L74" s="513"/>
      <c r="M74" s="514"/>
      <c r="N74" s="934"/>
      <c r="O74" s="934"/>
      <c r="P74" s="1924"/>
      <c r="Q74" s="507"/>
    </row>
    <row r="75" spans="1:17" s="421" customFormat="1" ht="15.75" thickBot="1">
      <c r="A75" s="516"/>
      <c r="B75" s="517"/>
      <c r="C75" s="518"/>
      <c r="D75" s="518"/>
      <c r="E75" s="518"/>
      <c r="F75" s="518"/>
      <c r="G75" s="518"/>
      <c r="H75" s="519"/>
      <c r="I75" s="519"/>
      <c r="J75" s="519"/>
      <c r="K75" s="519"/>
      <c r="L75" s="519"/>
      <c r="M75" s="520"/>
      <c r="N75" s="934"/>
      <c r="O75" s="934"/>
      <c r="P75" s="1922"/>
      <c r="Q75" s="507"/>
    </row>
    <row r="76" spans="1:17">
      <c r="A76" s="475" t="s">
        <v>1690</v>
      </c>
      <c r="B76" s="476" t="s">
        <v>1720</v>
      </c>
      <c r="C76" s="521" t="s">
        <v>1721</v>
      </c>
      <c r="D76" s="521" t="s">
        <v>1722</v>
      </c>
      <c r="E76" s="521" t="s">
        <v>1723</v>
      </c>
      <c r="F76" s="521" t="s">
        <v>1724</v>
      </c>
      <c r="G76" s="521" t="s">
        <v>1725</v>
      </c>
      <c r="H76" s="477"/>
      <c r="I76" s="477"/>
      <c r="J76" s="477"/>
      <c r="K76" s="522"/>
      <c r="L76" s="523"/>
      <c r="M76" s="524"/>
      <c r="N76" s="932"/>
      <c r="O76" s="932"/>
      <c r="P76" s="1925"/>
      <c r="Q76" s="452"/>
    </row>
    <row r="77" spans="1:17" ht="15.75" thickBot="1">
      <c r="A77" s="482"/>
      <c r="B77" s="491"/>
      <c r="C77" s="492">
        <v>100</v>
      </c>
      <c r="D77" s="492">
        <f>C77-$K15</f>
        <v>100</v>
      </c>
      <c r="E77" s="492">
        <f>D77-$K15</f>
        <v>100</v>
      </c>
      <c r="F77" s="492">
        <f>E77-$K15</f>
        <v>100</v>
      </c>
      <c r="G77" s="492">
        <f>F77-$K15</f>
        <v>100</v>
      </c>
      <c r="H77" s="492"/>
      <c r="I77" s="492"/>
      <c r="J77" s="492"/>
      <c r="K77" s="492"/>
      <c r="L77" s="492"/>
      <c r="M77" s="493"/>
      <c r="N77" s="933"/>
      <c r="O77" s="933"/>
      <c r="P77" s="1921"/>
      <c r="Q77" s="452"/>
    </row>
    <row r="78" spans="1:17" ht="15.75" thickTop="1">
      <c r="A78" s="482"/>
      <c r="B78" s="486" t="s">
        <v>1726</v>
      </c>
      <c r="C78" s="526" t="s">
        <v>1721</v>
      </c>
      <c r="D78" s="526" t="s">
        <v>1722</v>
      </c>
      <c r="E78" s="526" t="s">
        <v>1723</v>
      </c>
      <c r="F78" s="526" t="s">
        <v>1724</v>
      </c>
      <c r="G78" s="526" t="s">
        <v>1725</v>
      </c>
      <c r="H78" s="487"/>
      <c r="I78" s="487"/>
      <c r="J78" s="487"/>
      <c r="K78" s="488"/>
      <c r="L78" s="489"/>
      <c r="M78" s="490"/>
      <c r="N78" s="932"/>
      <c r="O78" s="932"/>
      <c r="P78" s="1921"/>
      <c r="Q78" s="452"/>
    </row>
    <row r="79" spans="1:17" ht="15.75" thickBot="1">
      <c r="A79" s="482"/>
      <c r="B79" s="491"/>
      <c r="C79" s="492">
        <v>100</v>
      </c>
      <c r="D79" s="492">
        <f>C79-$K17</f>
        <v>100</v>
      </c>
      <c r="E79" s="492">
        <f>D79-$K17</f>
        <v>100</v>
      </c>
      <c r="F79" s="492">
        <f>E79-$K17</f>
        <v>100</v>
      </c>
      <c r="G79" s="492">
        <f>F79-$K17</f>
        <v>100</v>
      </c>
      <c r="H79" s="492"/>
      <c r="I79" s="492"/>
      <c r="J79" s="492"/>
      <c r="K79" s="492"/>
      <c r="L79" s="492"/>
      <c r="M79" s="493"/>
      <c r="N79" s="933"/>
      <c r="O79" s="933"/>
      <c r="P79" s="1921"/>
      <c r="Q79" s="452"/>
    </row>
    <row r="80" spans="1:17" ht="15.75" thickTop="1">
      <c r="A80" s="482"/>
      <c r="B80" s="486" t="s">
        <v>1727</v>
      </c>
      <c r="C80" s="526" t="s">
        <v>1721</v>
      </c>
      <c r="D80" s="526" t="s">
        <v>1722</v>
      </c>
      <c r="E80" s="526" t="s">
        <v>1723</v>
      </c>
      <c r="F80" s="526" t="s">
        <v>1724</v>
      </c>
      <c r="G80" s="526" t="s">
        <v>1725</v>
      </c>
      <c r="H80" s="487"/>
      <c r="I80" s="487"/>
      <c r="J80" s="487"/>
      <c r="K80" s="488"/>
      <c r="L80" s="489"/>
      <c r="M80" s="490"/>
      <c r="N80" s="932"/>
      <c r="O80" s="932"/>
      <c r="P80" s="1921"/>
      <c r="Q80" s="452"/>
    </row>
    <row r="81" spans="1:17" ht="15.75" thickBot="1">
      <c r="A81" s="482"/>
      <c r="B81" s="491"/>
      <c r="C81" s="492">
        <v>100</v>
      </c>
      <c r="D81" s="492">
        <f>C81-$K19</f>
        <v>100</v>
      </c>
      <c r="E81" s="492">
        <f>D81-$K19</f>
        <v>100</v>
      </c>
      <c r="F81" s="492">
        <f>E81-$K19</f>
        <v>100</v>
      </c>
      <c r="G81" s="492">
        <f>F81-$K19</f>
        <v>100</v>
      </c>
      <c r="H81" s="492"/>
      <c r="I81" s="492"/>
      <c r="J81" s="492"/>
      <c r="K81" s="492"/>
      <c r="L81" s="492"/>
      <c r="M81" s="493"/>
      <c r="N81" s="933"/>
      <c r="O81" s="933"/>
      <c r="P81" s="1921"/>
      <c r="Q81" s="452"/>
    </row>
    <row r="82" spans="1:17" ht="15.75" thickTop="1">
      <c r="A82" s="482"/>
      <c r="B82" s="494" t="s">
        <v>1260</v>
      </c>
      <c r="C82" s="487" t="s">
        <v>1728</v>
      </c>
      <c r="D82" s="487" t="s">
        <v>1729</v>
      </c>
      <c r="E82" s="487" t="s">
        <v>1730</v>
      </c>
      <c r="F82" s="487" t="s">
        <v>1731</v>
      </c>
      <c r="G82" s="487" t="s">
        <v>1732</v>
      </c>
      <c r="H82" s="487"/>
      <c r="I82" s="487"/>
      <c r="J82" s="487"/>
      <c r="K82" s="487"/>
      <c r="L82" s="487"/>
      <c r="M82" s="1128"/>
      <c r="N82" s="933"/>
      <c r="O82" s="933"/>
      <c r="P82" s="1921"/>
      <c r="Q82" s="452"/>
    </row>
    <row r="83" spans="1:17" ht="15.75"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1"/>
      <c r="Q83" s="452"/>
    </row>
    <row r="84" spans="1:17" ht="15.75" thickTop="1">
      <c r="A84" s="482"/>
      <c r="B84" s="486" t="s">
        <v>1733</v>
      </c>
      <c r="C84" s="526" t="s">
        <v>1721</v>
      </c>
      <c r="D84" s="526" t="s">
        <v>1722</v>
      </c>
      <c r="E84" s="526" t="s">
        <v>1723</v>
      </c>
      <c r="F84" s="526" t="s">
        <v>1724</v>
      </c>
      <c r="G84" s="526" t="s">
        <v>1725</v>
      </c>
      <c r="H84" s="487"/>
      <c r="I84" s="487"/>
      <c r="J84" s="487"/>
      <c r="K84" s="488"/>
      <c r="L84" s="489"/>
      <c r="M84" s="490"/>
      <c r="N84" s="932"/>
      <c r="O84" s="932"/>
      <c r="P84" s="1921"/>
      <c r="Q84" s="452"/>
    </row>
    <row r="85" spans="1:17" ht="15.75" thickBot="1">
      <c r="A85" s="482"/>
      <c r="B85" s="491"/>
      <c r="C85" s="492">
        <v>100</v>
      </c>
      <c r="D85" s="492">
        <f>C85-$K23</f>
        <v>100</v>
      </c>
      <c r="E85" s="492">
        <f>D85-$K23</f>
        <v>100</v>
      </c>
      <c r="F85" s="492">
        <f>E85-$K23</f>
        <v>100</v>
      </c>
      <c r="G85" s="492">
        <f>F85-$K23</f>
        <v>100</v>
      </c>
      <c r="H85" s="492"/>
      <c r="I85" s="492"/>
      <c r="J85" s="492"/>
      <c r="K85" s="492"/>
      <c r="L85" s="492"/>
      <c r="M85" s="493"/>
      <c r="N85" s="933"/>
      <c r="O85" s="933"/>
      <c r="P85" s="1921"/>
      <c r="Q85" s="452"/>
    </row>
    <row r="86" spans="1:17" s="107" customFormat="1" ht="15.75" thickTop="1">
      <c r="A86" s="527"/>
      <c r="B86" s="486" t="s">
        <v>1734</v>
      </c>
      <c r="C86" s="502"/>
      <c r="D86" s="502"/>
      <c r="E86" s="502"/>
      <c r="F86" s="502"/>
      <c r="G86" s="502"/>
      <c r="H86" s="502"/>
      <c r="I86" s="502"/>
      <c r="J86" s="502"/>
      <c r="K86" s="502"/>
      <c r="L86" s="528"/>
      <c r="M86" s="529"/>
      <c r="N86" s="931"/>
      <c r="O86" s="931"/>
      <c r="P86" s="1921"/>
      <c r="Q86" s="452"/>
    </row>
    <row r="87" spans="1:17" s="107"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1"/>
      <c r="Q87" s="452"/>
    </row>
    <row r="88" spans="1:17" s="107" customFormat="1" ht="15.75" thickTop="1">
      <c r="A88" s="527"/>
      <c r="B88" s="486" t="s">
        <v>1735</v>
      </c>
      <c r="C88" s="502"/>
      <c r="D88" s="502"/>
      <c r="E88" s="502"/>
      <c r="F88" s="1926"/>
      <c r="G88" s="502"/>
      <c r="H88" s="502"/>
      <c r="I88" s="502"/>
      <c r="J88" s="502"/>
      <c r="K88" s="502"/>
      <c r="L88" s="502"/>
      <c r="M88" s="529"/>
      <c r="N88" s="931"/>
      <c r="O88" s="931"/>
      <c r="P88" s="1921"/>
      <c r="Q88" s="452"/>
    </row>
    <row r="89" spans="1:17" s="107"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1"/>
      <c r="Q89" s="452"/>
    </row>
    <row r="90" spans="1:17" s="421" customFormat="1" ht="15.75" thickTop="1">
      <c r="A90" s="501"/>
      <c r="B90" s="486">
        <f>B27</f>
        <v>111</v>
      </c>
      <c r="C90" s="502"/>
      <c r="D90" s="502"/>
      <c r="E90" s="502"/>
      <c r="F90" s="502"/>
      <c r="G90" s="502"/>
      <c r="H90" s="503"/>
      <c r="I90" s="503"/>
      <c r="J90" s="503"/>
      <c r="K90" s="503"/>
      <c r="L90" s="504"/>
      <c r="M90" s="505"/>
      <c r="N90" s="934"/>
      <c r="O90" s="934"/>
      <c r="P90" s="1922"/>
      <c r="Q90" s="507"/>
    </row>
    <row r="91" spans="1:17" s="421" customFormat="1" ht="15.75" thickBot="1">
      <c r="A91" s="501"/>
      <c r="B91" s="491"/>
      <c r="C91" s="508"/>
      <c r="D91" s="508"/>
      <c r="E91" s="508"/>
      <c r="F91" s="508"/>
      <c r="G91" s="508"/>
      <c r="H91" s="510"/>
      <c r="I91" s="510"/>
      <c r="J91" s="510"/>
      <c r="K91" s="510"/>
      <c r="L91" s="510"/>
      <c r="M91" s="511"/>
      <c r="N91" s="934"/>
      <c r="O91" s="934"/>
      <c r="P91" s="1922"/>
      <c r="Q91" s="507"/>
    </row>
    <row r="92" spans="1:17" ht="15.75" thickTop="1">
      <c r="A92" s="482"/>
      <c r="B92" s="486">
        <f>B28</f>
        <v>111</v>
      </c>
      <c r="C92" s="502"/>
      <c r="D92" s="502"/>
      <c r="E92" s="502"/>
      <c r="F92" s="502"/>
      <c r="G92" s="531"/>
      <c r="H92" s="531"/>
      <c r="I92" s="531"/>
      <c r="J92" s="531"/>
      <c r="K92" s="532"/>
      <c r="L92" s="533"/>
      <c r="M92" s="534"/>
      <c r="N92" s="932"/>
      <c r="O92" s="932"/>
      <c r="P92" s="1921"/>
      <c r="Q92" s="452"/>
    </row>
    <row r="93" spans="1:17" ht="15.75" thickBot="1">
      <c r="A93" s="482"/>
      <c r="B93" s="491"/>
      <c r="C93" s="508"/>
      <c r="D93" s="484"/>
      <c r="E93" s="484"/>
      <c r="F93" s="484"/>
      <c r="G93" s="484"/>
      <c r="H93" s="484"/>
      <c r="I93" s="484"/>
      <c r="J93" s="484"/>
      <c r="K93" s="484"/>
      <c r="L93" s="484"/>
      <c r="M93" s="485"/>
      <c r="N93" s="933"/>
      <c r="O93" s="933"/>
      <c r="P93" s="1921"/>
      <c r="Q93" s="452"/>
    </row>
    <row r="94" spans="1:17" ht="15.75" thickTop="1">
      <c r="A94" s="482"/>
      <c r="B94" s="486">
        <f>B29</f>
        <v>111</v>
      </c>
      <c r="C94" s="502"/>
      <c r="D94" s="502"/>
      <c r="E94" s="502"/>
      <c r="F94" s="502"/>
      <c r="G94" s="531"/>
      <c r="H94" s="531"/>
      <c r="I94" s="531"/>
      <c r="J94" s="531"/>
      <c r="K94" s="532"/>
      <c r="L94" s="533"/>
      <c r="M94" s="534"/>
      <c r="N94" s="932"/>
      <c r="O94" s="932"/>
      <c r="P94" s="1921"/>
      <c r="Q94" s="452"/>
    </row>
    <row r="95" spans="1:17" ht="15.75" thickBot="1">
      <c r="A95" s="482"/>
      <c r="B95" s="491"/>
      <c r="C95" s="508"/>
      <c r="D95" s="508"/>
      <c r="E95" s="508"/>
      <c r="F95" s="508"/>
      <c r="G95" s="484"/>
      <c r="H95" s="484"/>
      <c r="I95" s="484"/>
      <c r="J95" s="484"/>
      <c r="K95" s="484"/>
      <c r="L95" s="484"/>
      <c r="M95" s="485"/>
      <c r="N95" s="933"/>
      <c r="O95" s="933"/>
      <c r="P95" s="1921"/>
      <c r="Q95" s="452"/>
    </row>
    <row r="96" spans="1:17" ht="15.75" thickTop="1">
      <c r="A96" s="482"/>
      <c r="B96" s="486">
        <f>B30</f>
        <v>111</v>
      </c>
      <c r="C96" s="502"/>
      <c r="D96" s="502"/>
      <c r="E96" s="502"/>
      <c r="F96" s="502"/>
      <c r="G96" s="531"/>
      <c r="H96" s="531"/>
      <c r="I96" s="531"/>
      <c r="J96" s="531"/>
      <c r="K96" s="532"/>
      <c r="L96" s="533"/>
      <c r="M96" s="534"/>
      <c r="N96" s="932"/>
      <c r="O96" s="932"/>
      <c r="P96" s="1921"/>
      <c r="Q96" s="452"/>
    </row>
    <row r="97" spans="1:17" ht="15.75" thickBot="1">
      <c r="A97" s="482"/>
      <c r="B97" s="491"/>
      <c r="C97" s="518"/>
      <c r="D97" s="518"/>
      <c r="E97" s="518"/>
      <c r="F97" s="518"/>
      <c r="G97" s="484"/>
      <c r="H97" s="484"/>
      <c r="I97" s="484"/>
      <c r="J97" s="484"/>
      <c r="K97" s="484"/>
      <c r="L97" s="484"/>
      <c r="M97" s="485"/>
      <c r="N97" s="933"/>
      <c r="O97" s="933"/>
      <c r="P97" s="1921"/>
      <c r="Q97" s="452"/>
    </row>
    <row r="98" spans="1:17" ht="15.75" thickTop="1">
      <c r="A98" s="482"/>
      <c r="B98" s="494">
        <f>B31</f>
        <v>111</v>
      </c>
      <c r="C98" s="535"/>
      <c r="D98" s="535"/>
      <c r="E98" s="535"/>
      <c r="F98" s="535"/>
      <c r="G98" s="535"/>
      <c r="H98" s="535"/>
      <c r="I98" s="535"/>
      <c r="J98" s="535"/>
      <c r="K98" s="536"/>
      <c r="L98" s="537"/>
      <c r="M98" s="538"/>
      <c r="N98" s="932"/>
      <c r="O98" s="932"/>
      <c r="P98" s="1921"/>
      <c r="Q98" s="452"/>
    </row>
    <row r="99" spans="1:17" ht="15.75" thickBot="1">
      <c r="A99" s="1927"/>
      <c r="B99" s="517"/>
      <c r="C99" s="539"/>
      <c r="D99" s="539"/>
      <c r="E99" s="539"/>
      <c r="F99" s="539"/>
      <c r="G99" s="539"/>
      <c r="H99" s="539"/>
      <c r="I99" s="539"/>
      <c r="J99" s="539"/>
      <c r="K99" s="539"/>
      <c r="L99" s="539"/>
      <c r="M99" s="540"/>
      <c r="N99" s="933"/>
      <c r="O99" s="933"/>
      <c r="P99" s="1921"/>
      <c r="Q99" s="452"/>
    </row>
    <row r="100" spans="1:17">
      <c r="A100" s="475" t="s">
        <v>1694</v>
      </c>
      <c r="B100" s="476" t="s">
        <v>1736</v>
      </c>
      <c r="C100" s="478"/>
      <c r="D100" s="478"/>
      <c r="E100" s="478"/>
      <c r="F100" s="478"/>
      <c r="G100" s="478"/>
      <c r="H100" s="478"/>
      <c r="I100" s="478"/>
      <c r="J100" s="478"/>
      <c r="K100" s="479"/>
      <c r="L100" s="480"/>
      <c r="M100" s="481"/>
      <c r="N100" s="932"/>
      <c r="O100" s="932"/>
      <c r="P100" s="1921"/>
      <c r="Q100" s="452"/>
    </row>
    <row r="101" spans="1:17" ht="15.75"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1"/>
      <c r="Q101" s="452"/>
    </row>
    <row r="102" spans="1:17" ht="15.75" thickTop="1">
      <c r="A102" s="482"/>
      <c r="B102" s="486" t="s">
        <v>1737</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1"/>
      <c r="Q102" s="452"/>
    </row>
    <row r="103" spans="1:17" s="421" customFormat="1">
      <c r="A103" s="541"/>
      <c r="B103" s="542"/>
      <c r="C103" s="543"/>
      <c r="D103" s="543"/>
      <c r="E103" s="543"/>
      <c r="F103" s="543"/>
      <c r="G103" s="543"/>
      <c r="H103" s="543"/>
      <c r="I103" s="543"/>
      <c r="J103" s="544"/>
      <c r="K103" s="544"/>
      <c r="L103" s="545"/>
      <c r="M103" s="546"/>
      <c r="N103" s="934"/>
      <c r="O103" s="934"/>
      <c r="P103" s="1922"/>
      <c r="Q103" s="507"/>
    </row>
    <row r="104" spans="1:17" s="421" customFormat="1" ht="15.75" thickBot="1">
      <c r="A104" s="501"/>
      <c r="B104" s="491"/>
      <c r="C104" s="508"/>
      <c r="D104" s="484"/>
      <c r="E104" s="484"/>
      <c r="F104" s="484"/>
      <c r="G104" s="484"/>
      <c r="H104" s="484"/>
      <c r="I104" s="484"/>
      <c r="J104" s="484"/>
      <c r="K104" s="484"/>
      <c r="L104" s="484"/>
      <c r="M104" s="484"/>
      <c r="N104" s="933"/>
      <c r="O104" s="933"/>
      <c r="P104" s="1922"/>
      <c r="Q104" s="507"/>
    </row>
    <row r="105" spans="1:17" ht="15" thickTop="1">
      <c r="A105" s="547"/>
      <c r="B105" s="486" t="s">
        <v>1738</v>
      </c>
      <c r="C105" s="502"/>
      <c r="D105" s="502"/>
      <c r="E105" s="531"/>
      <c r="F105" s="531"/>
      <c r="G105" s="531"/>
      <c r="H105" s="531"/>
      <c r="I105" s="531"/>
      <c r="J105" s="531"/>
      <c r="K105" s="532"/>
      <c r="L105" s="533"/>
      <c r="M105" s="534"/>
      <c r="N105" s="932"/>
      <c r="O105" s="932"/>
      <c r="P105" s="1921"/>
      <c r="Q105" s="452"/>
    </row>
    <row r="106" spans="1:17" ht="15.75"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1"/>
      <c r="Q106" s="452"/>
    </row>
    <row r="107" spans="1:17" ht="15" thickTop="1">
      <c r="A107" s="547"/>
      <c r="B107" s="486" t="s">
        <v>1739</v>
      </c>
      <c r="C107" s="531"/>
      <c r="D107" s="531"/>
      <c r="E107" s="531"/>
      <c r="F107" s="531"/>
      <c r="G107" s="531"/>
      <c r="H107" s="531"/>
      <c r="I107" s="531"/>
      <c r="J107" s="531"/>
      <c r="K107" s="532"/>
      <c r="L107" s="533"/>
      <c r="M107" s="534"/>
      <c r="N107" s="932"/>
      <c r="O107" s="932"/>
      <c r="P107" s="1921"/>
      <c r="Q107" s="452"/>
    </row>
    <row r="108" spans="1:17" ht="15.75"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1"/>
      <c r="Q108" s="452"/>
    </row>
    <row r="109" spans="1:17" ht="15" thickTop="1">
      <c r="A109" s="547"/>
      <c r="B109" s="486" t="s">
        <v>1740</v>
      </c>
      <c r="C109" s="502"/>
      <c r="D109" s="502"/>
      <c r="E109" s="502"/>
      <c r="F109" s="531"/>
      <c r="G109" s="531"/>
      <c r="H109" s="531"/>
      <c r="I109" s="531"/>
      <c r="J109" s="531"/>
      <c r="K109" s="532"/>
      <c r="L109" s="533"/>
      <c r="M109" s="534"/>
      <c r="N109" s="932"/>
      <c r="O109" s="932"/>
      <c r="P109" s="1921"/>
      <c r="Q109" s="452"/>
    </row>
    <row r="110" spans="1:17" ht="15.75"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1"/>
      <c r="Q110" s="452"/>
    </row>
    <row r="111" spans="1:17" s="421" customFormat="1" ht="15" thickTop="1">
      <c r="A111" s="541"/>
      <c r="B111" s="486" t="s">
        <v>1190</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2"/>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2"/>
      <c r="Q112" s="507"/>
    </row>
    <row r="113" spans="1:17" s="421" customFormat="1" ht="15.75"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2"/>
      <c r="Q113" s="507"/>
    </row>
    <row r="114" spans="1:17" ht="15" thickTop="1">
      <c r="A114" s="547"/>
      <c r="B114" s="486" t="s">
        <v>1741</v>
      </c>
      <c r="C114" s="502"/>
      <c r="D114" s="502"/>
      <c r="E114" s="531"/>
      <c r="F114" s="531"/>
      <c r="G114" s="531"/>
      <c r="H114" s="531"/>
      <c r="I114" s="531"/>
      <c r="J114" s="531"/>
      <c r="K114" s="532"/>
      <c r="L114" s="533"/>
      <c r="M114" s="534"/>
      <c r="N114" s="932"/>
      <c r="O114" s="932"/>
      <c r="P114" s="1921"/>
      <c r="Q114" s="452"/>
    </row>
    <row r="115" spans="1:17" ht="15.75"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1"/>
      <c r="Q115" s="452"/>
    </row>
    <row r="116" spans="1:17" ht="15" thickTop="1">
      <c r="A116" s="547"/>
      <c r="B116" s="486" t="s">
        <v>1742</v>
      </c>
      <c r="C116" s="502"/>
      <c r="D116" s="502"/>
      <c r="E116" s="502"/>
      <c r="F116" s="502"/>
      <c r="G116" s="502"/>
      <c r="H116" s="531"/>
      <c r="I116" s="531"/>
      <c r="J116" s="531"/>
      <c r="K116" s="532"/>
      <c r="L116" s="533"/>
      <c r="M116" s="534"/>
      <c r="N116" s="932"/>
      <c r="O116" s="932"/>
      <c r="P116" s="1921"/>
      <c r="Q116" s="452"/>
    </row>
    <row r="117" spans="1:17" ht="15.75"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1"/>
      <c r="Q117" s="452"/>
    </row>
    <row r="118" spans="1:17" ht="15" thickTop="1">
      <c r="A118" s="547"/>
      <c r="B118" s="486" t="s">
        <v>1743</v>
      </c>
      <c r="C118" s="531"/>
      <c r="D118" s="531"/>
      <c r="E118" s="531"/>
      <c r="F118" s="531"/>
      <c r="G118" s="531"/>
      <c r="H118" s="531"/>
      <c r="I118" s="531"/>
      <c r="J118" s="531"/>
      <c r="K118" s="532"/>
      <c r="L118" s="533"/>
      <c r="M118" s="534"/>
      <c r="N118" s="932"/>
      <c r="O118" s="932"/>
      <c r="P118" s="1921"/>
      <c r="Q118" s="452"/>
    </row>
    <row r="119" spans="1:17" ht="15.75"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1"/>
      <c r="Q119" s="452"/>
    </row>
    <row r="120" spans="1:17" s="421" customFormat="1" ht="28.5" thickTop="1">
      <c r="A120" s="541"/>
      <c r="B120" s="486" t="s">
        <v>1705</v>
      </c>
      <c r="C120" s="502"/>
      <c r="D120" s="502"/>
      <c r="E120" s="502"/>
      <c r="F120" s="502"/>
      <c r="G120" s="502"/>
      <c r="H120" s="502"/>
      <c r="I120" s="502"/>
      <c r="J120" s="502"/>
      <c r="K120" s="502"/>
      <c r="L120" s="528"/>
      <c r="M120" s="529"/>
      <c r="N120" s="934"/>
      <c r="O120" s="934"/>
      <c r="P120" s="1922"/>
      <c r="Q120" s="507"/>
    </row>
    <row r="121" spans="1:17" s="421" customFormat="1" ht="15.75" thickBot="1">
      <c r="A121" s="501"/>
      <c r="B121" s="483"/>
      <c r="C121" s="508"/>
      <c r="D121" s="484"/>
      <c r="E121" s="484"/>
      <c r="F121" s="484"/>
      <c r="G121" s="484"/>
      <c r="H121" s="484"/>
      <c r="I121" s="484"/>
      <c r="J121" s="484"/>
      <c r="K121" s="484"/>
      <c r="L121" s="484"/>
      <c r="M121" s="484"/>
      <c r="N121" s="934"/>
      <c r="O121" s="934"/>
      <c r="P121" s="1922"/>
      <c r="Q121" s="507"/>
    </row>
    <row r="122" spans="1:17" ht="15" thickTop="1">
      <c r="A122" s="547"/>
      <c r="B122" s="486" t="s">
        <v>1744</v>
      </c>
      <c r="C122" s="502"/>
      <c r="D122" s="502"/>
      <c r="E122" s="502"/>
      <c r="F122" s="531"/>
      <c r="G122" s="531"/>
      <c r="H122" s="531"/>
      <c r="I122" s="531"/>
      <c r="J122" s="531"/>
      <c r="K122" s="532"/>
      <c r="L122" s="533"/>
      <c r="M122" s="534"/>
      <c r="N122" s="932"/>
      <c r="O122" s="932"/>
      <c r="P122" s="1921"/>
      <c r="Q122" s="452"/>
    </row>
    <row r="123" spans="1:17" ht="15.75"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1"/>
      <c r="Q123" s="452"/>
    </row>
    <row r="124" spans="1:17" ht="15" thickTop="1">
      <c r="A124" s="547"/>
      <c r="B124" s="486" t="s">
        <v>1745</v>
      </c>
      <c r="C124" s="526" t="s">
        <v>1721</v>
      </c>
      <c r="D124" s="526" t="s">
        <v>1722</v>
      </c>
      <c r="E124" s="526" t="s">
        <v>1723</v>
      </c>
      <c r="F124" s="526" t="s">
        <v>1724</v>
      </c>
      <c r="G124" s="526" t="s">
        <v>1725</v>
      </c>
      <c r="H124" s="487"/>
      <c r="I124" s="487"/>
      <c r="J124" s="487"/>
      <c r="K124" s="488"/>
      <c r="L124" s="489"/>
      <c r="M124" s="490"/>
      <c r="N124" s="932"/>
      <c r="O124" s="932"/>
      <c r="P124" s="1922"/>
      <c r="Q124" s="452"/>
    </row>
    <row r="125" spans="1:17" ht="15.75"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1"/>
      <c r="Q125" s="452"/>
    </row>
    <row r="126" spans="1:17" s="421" customFormat="1" ht="15" thickTop="1">
      <c r="A126" s="541"/>
      <c r="B126" s="486">
        <f>B44</f>
        <v>111</v>
      </c>
      <c r="C126" s="502"/>
      <c r="D126" s="502"/>
      <c r="E126" s="502"/>
      <c r="F126" s="502"/>
      <c r="G126" s="502"/>
      <c r="H126" s="503"/>
      <c r="I126" s="503"/>
      <c r="J126" s="503"/>
      <c r="K126" s="503"/>
      <c r="L126" s="504"/>
      <c r="M126" s="505"/>
      <c r="N126" s="934"/>
      <c r="O126" s="934"/>
      <c r="P126" s="1922"/>
      <c r="Q126" s="507"/>
    </row>
    <row r="127" spans="1:17" s="421" customFormat="1" ht="15.75" thickBot="1">
      <c r="A127" s="501"/>
      <c r="B127" s="491"/>
      <c r="C127" s="508"/>
      <c r="D127" s="484"/>
      <c r="E127" s="484"/>
      <c r="F127" s="484"/>
      <c r="G127" s="508"/>
      <c r="H127" s="510"/>
      <c r="I127" s="510"/>
      <c r="J127" s="510"/>
      <c r="K127" s="510"/>
      <c r="L127" s="510"/>
      <c r="M127" s="511"/>
      <c r="N127" s="934"/>
      <c r="O127" s="934"/>
      <c r="P127" s="1922"/>
      <c r="Q127" s="507"/>
    </row>
    <row r="128" spans="1:17" ht="15" thickTop="1">
      <c r="A128" s="547"/>
      <c r="B128" s="486">
        <f>B45</f>
        <v>111</v>
      </c>
      <c r="C128" s="502"/>
      <c r="D128" s="502"/>
      <c r="E128" s="502"/>
      <c r="F128" s="502"/>
      <c r="G128" s="531"/>
      <c r="H128" s="531"/>
      <c r="I128" s="531"/>
      <c r="J128" s="531"/>
      <c r="K128" s="532"/>
      <c r="L128" s="533"/>
      <c r="M128" s="534"/>
      <c r="N128" s="932"/>
      <c r="O128" s="932"/>
      <c r="P128" s="1921"/>
      <c r="Q128" s="452"/>
    </row>
    <row r="129" spans="1:17" ht="15.75" thickBot="1">
      <c r="A129" s="482"/>
      <c r="B129" s="491"/>
      <c r="C129" s="508"/>
      <c r="D129" s="508"/>
      <c r="E129" s="508"/>
      <c r="F129" s="508"/>
      <c r="G129" s="484"/>
      <c r="H129" s="484"/>
      <c r="I129" s="484"/>
      <c r="J129" s="484"/>
      <c r="K129" s="484"/>
      <c r="L129" s="484"/>
      <c r="M129" s="485"/>
      <c r="N129" s="933"/>
      <c r="O129" s="933"/>
      <c r="P129" s="1921"/>
      <c r="Q129" s="452"/>
    </row>
    <row r="130" spans="1:17" ht="15" thickTop="1">
      <c r="A130" s="547"/>
      <c r="B130" s="494">
        <f>B46</f>
        <v>111</v>
      </c>
      <c r="C130" s="502"/>
      <c r="D130" s="502"/>
      <c r="E130" s="502"/>
      <c r="F130" s="502"/>
      <c r="G130" s="535"/>
      <c r="H130" s="535"/>
      <c r="I130" s="535"/>
      <c r="J130" s="535"/>
      <c r="K130" s="471"/>
      <c r="L130" s="472"/>
      <c r="M130" s="538"/>
      <c r="N130" s="932"/>
      <c r="O130" s="932"/>
      <c r="P130" s="1921"/>
      <c r="Q130" s="452"/>
    </row>
    <row r="131" spans="1:17" ht="15.75" thickBot="1">
      <c r="A131" s="1927"/>
      <c r="B131" s="517"/>
      <c r="C131" s="518"/>
      <c r="D131" s="518"/>
      <c r="E131" s="518"/>
      <c r="F131" s="518"/>
      <c r="G131" s="539"/>
      <c r="H131" s="539"/>
      <c r="I131" s="539"/>
      <c r="J131" s="539"/>
      <c r="K131" s="539"/>
      <c r="L131" s="539"/>
      <c r="M131" s="540"/>
      <c r="N131" s="933"/>
      <c r="O131" s="933"/>
      <c r="P131" s="1921"/>
      <c r="Q131" s="452"/>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6" t="s">
        <v>1749</v>
      </c>
      <c r="D138" s="136" t="s">
        <v>1750</v>
      </c>
      <c r="E138" s="1936" t="s">
        <v>1751</v>
      </c>
      <c r="F138" s="1937" t="s">
        <v>1752</v>
      </c>
      <c r="G138" s="136" t="s">
        <v>1750</v>
      </c>
      <c r="H138" s="137" t="s">
        <v>1751</v>
      </c>
      <c r="I138" s="1938"/>
      <c r="J138" s="136" t="s">
        <v>1753</v>
      </c>
      <c r="K138" s="137" t="s">
        <v>1754</v>
      </c>
    </row>
    <row r="139" spans="1:17" ht="15">
      <c r="B139" s="866">
        <v>6</v>
      </c>
      <c r="C139" s="867">
        <v>96</v>
      </c>
      <c r="D139" s="1939" t="s">
        <v>1755</v>
      </c>
      <c r="E139" s="868">
        <v>100</v>
      </c>
      <c r="F139" s="869">
        <v>102.5</v>
      </c>
      <c r="G139" s="1939" t="s">
        <v>1755</v>
      </c>
      <c r="H139" s="870">
        <v>105</v>
      </c>
      <c r="I139" s="1940" t="s">
        <v>1756</v>
      </c>
      <c r="J139" s="867">
        <v>20</v>
      </c>
      <c r="K139" s="871">
        <f>C145/(J139-2)</f>
        <v>4.0555555555555553E-3</v>
      </c>
    </row>
    <row r="140" spans="1:17" ht="15">
      <c r="B140" s="872">
        <v>5</v>
      </c>
      <c r="C140" s="873">
        <v>100</v>
      </c>
      <c r="D140" s="873"/>
      <c r="E140" s="874"/>
      <c r="F140" s="875">
        <v>102</v>
      </c>
      <c r="G140" s="873"/>
      <c r="H140" s="876"/>
      <c r="I140" s="1941" t="s">
        <v>1757</v>
      </c>
      <c r="J140" s="270">
        <f>ROUNDUP((J139-1)/2,0)</f>
        <v>10</v>
      </c>
      <c r="K140" s="877">
        <v>100</v>
      </c>
    </row>
    <row r="141" spans="1:17" ht="15">
      <c r="B141" s="872">
        <v>4</v>
      </c>
      <c r="C141" s="873">
        <v>102</v>
      </c>
      <c r="D141" s="873"/>
      <c r="E141" s="874"/>
      <c r="F141" s="875">
        <v>101.5</v>
      </c>
      <c r="G141" s="873"/>
      <c r="H141" s="876"/>
      <c r="I141" s="1941" t="s">
        <v>1758</v>
      </c>
      <c r="J141" s="270">
        <v>1</v>
      </c>
      <c r="K141" s="878">
        <f>ROUND(100+(J141-J140)*K139*100,1)</f>
        <v>96.4</v>
      </c>
    </row>
    <row r="142" spans="1:17" ht="15">
      <c r="B142" s="872">
        <v>3</v>
      </c>
      <c r="C142" s="873">
        <v>103</v>
      </c>
      <c r="D142" s="873"/>
      <c r="E142" s="874"/>
      <c r="F142" s="875">
        <v>101</v>
      </c>
      <c r="G142" s="873"/>
      <c r="H142" s="876"/>
      <c r="I142" s="1941" t="s">
        <v>1759</v>
      </c>
      <c r="J142" s="270">
        <f>J139</f>
        <v>20</v>
      </c>
      <c r="K142" s="879">
        <v>95</v>
      </c>
    </row>
    <row r="143" spans="1:17" ht="15">
      <c r="B143" s="872">
        <v>2</v>
      </c>
      <c r="C143" s="873">
        <v>100</v>
      </c>
      <c r="D143" s="873"/>
      <c r="E143" s="874"/>
      <c r="F143" s="875">
        <v>100.5</v>
      </c>
      <c r="G143" s="873"/>
      <c r="H143" s="876"/>
      <c r="I143" s="1941" t="s">
        <v>1760</v>
      </c>
      <c r="J143" s="873">
        <v>15</v>
      </c>
      <c r="K143" s="878">
        <f>ROUND(100+(J143-J140)*K139*100,1)</f>
        <v>102</v>
      </c>
    </row>
    <row r="144" spans="1:17" ht="15">
      <c r="B144" s="872">
        <v>1</v>
      </c>
      <c r="C144" s="873">
        <v>98</v>
      </c>
      <c r="D144" s="1942" t="s">
        <v>1761</v>
      </c>
      <c r="E144" s="874">
        <v>102</v>
      </c>
      <c r="F144" s="880">
        <v>100</v>
      </c>
      <c r="G144" s="1942" t="s">
        <v>1761</v>
      </c>
      <c r="H144" s="876">
        <v>105</v>
      </c>
      <c r="I144" s="1941" t="s">
        <v>1760</v>
      </c>
      <c r="J144" s="873">
        <v>18</v>
      </c>
      <c r="K144" s="878">
        <f>ROUND(100+(J144-J140)*K139*100,1)</f>
        <v>103.2</v>
      </c>
    </row>
    <row r="145" spans="2:11" ht="15.75" thickBot="1">
      <c r="B145" s="1943" t="s">
        <v>1762</v>
      </c>
      <c r="C145" s="881">
        <f>ROUND(MAX(C139:C144)/MIN(C139:C144)-1,3)</f>
        <v>7.2999999999999995E-2</v>
      </c>
      <c r="D145" s="882"/>
      <c r="E145" s="882"/>
      <c r="F145" s="1944" t="s">
        <v>1763</v>
      </c>
      <c r="G145" s="1945"/>
      <c r="H145" s="1946"/>
      <c r="I145" s="1947" t="s">
        <v>1760</v>
      </c>
      <c r="J145" s="883">
        <v>8</v>
      </c>
      <c r="K145" s="884">
        <f>ROUND(100+(J145-J140)*K139*100,1)</f>
        <v>99.2</v>
      </c>
    </row>
    <row r="147" spans="2:11">
      <c r="B147" s="1928" t="s">
        <v>1764</v>
      </c>
    </row>
    <row r="148" spans="2:11">
      <c r="B148" s="1928"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B1" zoomScale="85" zoomScaleNormal="70" zoomScaleSheetLayoutView="85" workbookViewId="0">
      <selection activeCell="L40" sqref="L40"/>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877" t="s">
        <v>1766</v>
      </c>
      <c r="C1" s="1237" t="s">
        <v>1662</v>
      </c>
      <c r="D1" s="1224" t="s">
        <v>21</v>
      </c>
      <c r="E1" s="3427" t="s">
        <v>3391</v>
      </c>
      <c r="F1" s="1878" t="s">
        <v>3392</v>
      </c>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1" customFormat="1" ht="28.5" customHeight="1" thickTop="1">
      <c r="A2" s="1220" t="s">
        <v>1462</v>
      </c>
      <c r="B2" s="1163">
        <f>IF(E1="项目模式",IF(C2="——",ROUND(C49*D3/10000,0),ROUND(C49*D3/10000,0)-D2),IF(E1="单套模式",IF(C2="——",ROUND(C49*D3/10000,4),ROUND(C49*D3/10000,4)-D2)))</f>
        <v>23149.606100000001</v>
      </c>
      <c r="C2" s="1880" t="s">
        <v>43</v>
      </c>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1951"/>
      <c r="Q2" s="911"/>
      <c r="R2" s="911"/>
      <c r="S2" s="911"/>
      <c r="T2" s="911"/>
      <c r="U2" s="911"/>
      <c r="V2" s="911"/>
      <c r="W2" s="911"/>
      <c r="X2" s="911"/>
      <c r="Y2" s="911"/>
      <c r="Z2" s="911"/>
      <c r="AA2" s="911"/>
      <c r="AB2" s="911"/>
      <c r="AC2" s="1952"/>
    </row>
    <row r="3" spans="1:29" s="351" customFormat="1" ht="28.5" customHeight="1" thickBot="1">
      <c r="A3" s="202" t="s">
        <v>1464</v>
      </c>
      <c r="B3" s="557">
        <f>IF(C2="——",C49,ROUND(B2*10000/D3,0))</f>
        <v>22333</v>
      </c>
      <c r="C3" s="353" t="s">
        <v>1768</v>
      </c>
      <c r="D3" s="352">
        <f>IF(D1="",'数据-汇总表'!E3,SUMIF('数据-汇总表'!$C19:$C33,D1,'数据-汇总表'!$E19:$E33))</f>
        <v>10365.65</v>
      </c>
      <c r="E3" s="1953"/>
      <c r="F3" s="908"/>
      <c r="G3" s="907"/>
      <c r="H3" s="907"/>
      <c r="I3" s="907"/>
      <c r="J3" s="907"/>
      <c r="K3" s="909"/>
      <c r="L3" s="2733"/>
      <c r="M3" s="2734"/>
      <c r="N3" s="2734"/>
      <c r="O3" s="2734"/>
      <c r="P3" s="1951"/>
      <c r="Q3" s="911"/>
      <c r="R3" s="911"/>
      <c r="S3" s="911"/>
      <c r="T3" s="911"/>
      <c r="U3" s="911"/>
      <c r="V3" s="911"/>
      <c r="W3" s="911"/>
      <c r="X3" s="911"/>
      <c r="Y3" s="911"/>
      <c r="Z3" s="911"/>
      <c r="AA3" s="911"/>
      <c r="AB3" s="911"/>
      <c r="AC3" s="1953"/>
    </row>
    <row r="4" spans="1:29" ht="15">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689" t="s">
        <v>1771</v>
      </c>
      <c r="S4" s="3690"/>
      <c r="T4" s="3689" t="s">
        <v>1772</v>
      </c>
      <c r="U4" s="3690"/>
      <c r="V4" s="3714" t="s">
        <v>1773</v>
      </c>
      <c r="W4" s="3714"/>
      <c r="X4" s="1354"/>
      <c r="Y4" s="3689" t="s">
        <v>1775</v>
      </c>
      <c r="Z4" s="3690"/>
      <c r="AA4" s="3684" t="s">
        <v>1771</v>
      </c>
      <c r="AB4" s="3714" t="s">
        <v>1772</v>
      </c>
      <c r="AC4" s="3684" t="s">
        <v>1773</v>
      </c>
    </row>
    <row r="5" spans="1:29" ht="15">
      <c r="A5" s="357"/>
      <c r="B5" s="358"/>
      <c r="C5" s="3695" t="s">
        <v>1673</v>
      </c>
      <c r="D5" s="3696"/>
      <c r="E5" s="3693" t="s">
        <v>1674</v>
      </c>
      <c r="F5" s="3694"/>
      <c r="G5" s="3695" t="s">
        <v>1675</v>
      </c>
      <c r="H5" s="3696"/>
      <c r="I5" s="3695" t="s">
        <v>1676</v>
      </c>
      <c r="J5" s="3696"/>
      <c r="K5" s="558"/>
      <c r="L5" s="2714"/>
      <c r="M5" s="2715"/>
      <c r="N5" s="2715"/>
      <c r="O5" s="2715"/>
      <c r="P5" s="3708"/>
      <c r="Q5" s="3709"/>
      <c r="R5" s="3691"/>
      <c r="S5" s="3692"/>
      <c r="T5" s="3691"/>
      <c r="U5" s="3692"/>
      <c r="V5" s="3714"/>
      <c r="W5" s="3714"/>
      <c r="X5" s="1354"/>
      <c r="Y5" s="3691"/>
      <c r="Z5" s="3692"/>
      <c r="AA5" s="3685"/>
      <c r="AB5" s="3714"/>
      <c r="AC5" s="3685"/>
    </row>
    <row r="6" spans="1:29" ht="15.75" thickBot="1">
      <c r="A6" s="359"/>
      <c r="B6" s="360"/>
      <c r="C6" s="3697" t="s">
        <v>1677</v>
      </c>
      <c r="D6" s="3698"/>
      <c r="E6" s="3699" t="s">
        <v>1677</v>
      </c>
      <c r="F6" s="3700"/>
      <c r="G6" s="3697" t="s">
        <v>1677</v>
      </c>
      <c r="H6" s="3698"/>
      <c r="I6" s="3697" t="s">
        <v>1677</v>
      </c>
      <c r="J6" s="3698"/>
      <c r="K6" s="558" t="s">
        <v>1678</v>
      </c>
      <c r="L6" s="2714"/>
      <c r="M6" s="2715"/>
      <c r="N6" s="2715"/>
      <c r="O6" s="2715"/>
      <c r="P6" s="3710"/>
      <c r="Q6" s="3711"/>
      <c r="R6" s="3691"/>
      <c r="S6" s="3692"/>
      <c r="T6" s="3712"/>
      <c r="U6" s="3713"/>
      <c r="V6" s="3714"/>
      <c r="W6" s="3714"/>
      <c r="X6" s="1354"/>
      <c r="Y6" s="3712"/>
      <c r="Z6" s="3713"/>
      <c r="AA6" s="3686"/>
      <c r="AB6" s="3714"/>
      <c r="AC6" s="3686"/>
    </row>
    <row r="7" spans="1:29" s="107" customFormat="1" ht="15.75" thickBot="1">
      <c r="A7" s="361" t="s">
        <v>1679</v>
      </c>
      <c r="B7" s="362"/>
      <c r="C7" s="363">
        <f>'数据-取费表'!B2</f>
        <v>44993</v>
      </c>
      <c r="D7" s="364">
        <v>100</v>
      </c>
      <c r="E7" s="365">
        <v>44986</v>
      </c>
      <c r="F7" s="366">
        <f>SUMIF(58:58,YEAR(E7)&amp;"-"&amp;MONTH(E7),59:59)</f>
        <v>100</v>
      </c>
      <c r="G7" s="365">
        <v>44986</v>
      </c>
      <c r="H7" s="364">
        <f>SUMIF(58:58,YEAR(G7)&amp;"-"&amp;MONTH(G7),59:59)</f>
        <v>100</v>
      </c>
      <c r="I7" s="365">
        <v>44986</v>
      </c>
      <c r="J7" s="364">
        <f>SUMIF(58:58,YEAR(I7)&amp;"-"&amp;MONTH(I7),59:59)</f>
        <v>100</v>
      </c>
      <c r="K7" s="559"/>
      <c r="L7" s="2716"/>
      <c r="M7" s="2717"/>
      <c r="N7" s="2717"/>
      <c r="O7" s="2717"/>
      <c r="P7" s="3687" t="s">
        <v>1680</v>
      </c>
      <c r="Q7" s="3715"/>
      <c r="R7" s="700" t="s">
        <v>14</v>
      </c>
      <c r="S7" s="701">
        <f t="shared" ref="S7:S15" si="0">F7</f>
        <v>100</v>
      </c>
      <c r="T7" s="700" t="s">
        <v>14</v>
      </c>
      <c r="U7" s="701">
        <f t="shared" ref="U7:U15" si="1">H7</f>
        <v>100</v>
      </c>
      <c r="V7" s="700" t="s">
        <v>14</v>
      </c>
      <c r="W7" s="701">
        <f t="shared" ref="W7:W15" si="2">J7</f>
        <v>100</v>
      </c>
      <c r="X7" s="702"/>
      <c r="Y7" s="3687" t="s">
        <v>1680</v>
      </c>
      <c r="Z7" s="3688"/>
      <c r="AA7" s="703">
        <f>D7/F7</f>
        <v>1</v>
      </c>
      <c r="AB7" s="703">
        <f>D7/H7</f>
        <v>1</v>
      </c>
      <c r="AC7" s="703">
        <f>D7/J7</f>
        <v>1</v>
      </c>
    </row>
    <row r="8" spans="1:29" s="107" customFormat="1" ht="15.75" thickBot="1">
      <c r="A8" s="361" t="s">
        <v>1681</v>
      </c>
      <c r="B8" s="362"/>
      <c r="C8" s="367" t="s">
        <v>3397</v>
      </c>
      <c r="D8" s="364">
        <v>100</v>
      </c>
      <c r="E8" s="367" t="s">
        <v>3401</v>
      </c>
      <c r="F8" s="366">
        <f>SUMIF(61:61,E8,62:62)-SUMIF(61:61,C8,62:62)+100</f>
        <v>100</v>
      </c>
      <c r="G8" s="367" t="s">
        <v>3401</v>
      </c>
      <c r="H8" s="364">
        <f>SUMIF(61:61,G8,62:62)-SUMIF(61:61,C8,62:62)+100</f>
        <v>100</v>
      </c>
      <c r="I8" s="367" t="s">
        <v>3401</v>
      </c>
      <c r="J8" s="364">
        <f>SUMIF(61:61,I8,62:62)-SUMIF(61:61,C8,62:62)+100</f>
        <v>100</v>
      </c>
      <c r="K8" s="559"/>
      <c r="L8" s="2716"/>
      <c r="M8" s="2717"/>
      <c r="N8" s="2717"/>
      <c r="O8" s="2717"/>
      <c r="P8" s="3687" t="s">
        <v>1683</v>
      </c>
      <c r="Q8" s="3688"/>
      <c r="R8" s="700" t="s">
        <v>14</v>
      </c>
      <c r="S8" s="701">
        <f t="shared" si="0"/>
        <v>100</v>
      </c>
      <c r="T8" s="700" t="s">
        <v>14</v>
      </c>
      <c r="U8" s="701">
        <f t="shared" si="1"/>
        <v>100</v>
      </c>
      <c r="V8" s="700" t="s">
        <v>14</v>
      </c>
      <c r="W8" s="701">
        <f t="shared" si="2"/>
        <v>100</v>
      </c>
      <c r="X8" s="702"/>
      <c r="Y8" s="3687" t="s">
        <v>1683</v>
      </c>
      <c r="Z8" s="3688"/>
      <c r="AA8" s="703">
        <f t="shared" ref="AA8:AA46" si="3">D8/F8</f>
        <v>1</v>
      </c>
      <c r="AB8" s="703">
        <f t="shared" ref="AB8:AB46" si="4">D8/H8</f>
        <v>1</v>
      </c>
      <c r="AC8" s="703">
        <f t="shared" ref="AC8:AC46" si="5">D8/J8</f>
        <v>1</v>
      </c>
    </row>
    <row r="9" spans="1:29" s="107" customFormat="1">
      <c r="A9" s="368" t="s">
        <v>1684</v>
      </c>
      <c r="B9" s="63" t="s">
        <v>1685</v>
      </c>
      <c r="C9" s="369"/>
      <c r="D9" s="125">
        <v>100</v>
      </c>
      <c r="E9" s="370"/>
      <c r="F9" s="371">
        <f>SUMIF(63:63,E9,64:64)-SUMIF(63:63,C9,64:64)+100</f>
        <v>100</v>
      </c>
      <c r="G9" s="370"/>
      <c r="H9" s="125">
        <f>SUMIF(63:63,G9,64:64)-SUMIF(63:63,C9,64:64)+100</f>
        <v>100</v>
      </c>
      <c r="I9" s="370"/>
      <c r="J9" s="125">
        <f>SUMIF(63:63,I9,64:64)-SUMIF(63:63,C9,64:64)+100</f>
        <v>100</v>
      </c>
      <c r="K9" s="559"/>
      <c r="L9" s="2716"/>
      <c r="M9" s="2717"/>
      <c r="N9" s="2717"/>
      <c r="O9" s="2717"/>
      <c r="P9" s="3701" t="s">
        <v>1686</v>
      </c>
      <c r="Q9" s="1342" t="str">
        <f t="shared" ref="Q9:Q15" si="6">B9</f>
        <v>用途</v>
      </c>
      <c r="R9" s="700" t="s">
        <v>14</v>
      </c>
      <c r="S9" s="701">
        <f t="shared" si="0"/>
        <v>100</v>
      </c>
      <c r="T9" s="700" t="s">
        <v>14</v>
      </c>
      <c r="U9" s="701">
        <f t="shared" si="1"/>
        <v>100</v>
      </c>
      <c r="V9" s="700" t="s">
        <v>14</v>
      </c>
      <c r="W9" s="701">
        <f t="shared" si="2"/>
        <v>100</v>
      </c>
      <c r="X9" s="702"/>
      <c r="Y9" s="3631" t="s">
        <v>1687</v>
      </c>
      <c r="Z9" s="52" t="str">
        <f t="shared" ref="Z9:Z15" si="7">Q9</f>
        <v>用途</v>
      </c>
      <c r="AA9" s="703">
        <f t="shared" si="3"/>
        <v>1</v>
      </c>
      <c r="AB9" s="703">
        <f t="shared" si="4"/>
        <v>1</v>
      </c>
      <c r="AC9" s="703">
        <f t="shared" si="5"/>
        <v>1</v>
      </c>
    </row>
    <row r="10" spans="1:29" s="377" customFormat="1" ht="27">
      <c r="A10" s="373"/>
      <c r="B10" s="374" t="s">
        <v>1688</v>
      </c>
      <c r="C10" s="3435"/>
      <c r="D10" s="126">
        <v>100</v>
      </c>
      <c r="E10" s="3436"/>
      <c r="F10" s="375">
        <f>SUMIF(65:65,E10,66:66)-SUMIF(65:65,C10,66:66)+100</f>
        <v>100</v>
      </c>
      <c r="G10" s="3435"/>
      <c r="H10" s="126">
        <f>SUMIF(65:65,G10,66:66)-SUMIF(65:65,C10,66:66)+100</f>
        <v>100</v>
      </c>
      <c r="I10" s="3435"/>
      <c r="J10" s="126">
        <f>SUMIF(65:65,I10,66:66)-SUMIF(65:65,C10,66:66)+100</f>
        <v>100</v>
      </c>
      <c r="K10" s="559"/>
      <c r="L10" s="2718"/>
      <c r="M10" s="2719"/>
      <c r="N10" s="2719"/>
      <c r="O10" s="2719"/>
      <c r="P10" s="3701"/>
      <c r="Q10" s="1342" t="str">
        <f t="shared" si="6"/>
        <v>土地使用年限（年）</v>
      </c>
      <c r="R10" s="700" t="s">
        <v>14</v>
      </c>
      <c r="S10" s="701">
        <f t="shared" si="0"/>
        <v>100</v>
      </c>
      <c r="T10" s="700" t="s">
        <v>14</v>
      </c>
      <c r="U10" s="701">
        <f t="shared" si="1"/>
        <v>100</v>
      </c>
      <c r="V10" s="700" t="s">
        <v>14</v>
      </c>
      <c r="W10" s="701">
        <f t="shared" si="2"/>
        <v>100</v>
      </c>
      <c r="X10" s="702"/>
      <c r="Y10" s="3631"/>
      <c r="Z10" s="52" t="str">
        <f t="shared" si="7"/>
        <v>土地使用年限（年）</v>
      </c>
      <c r="AA10" s="703">
        <f t="shared" si="3"/>
        <v>1</v>
      </c>
      <c r="AB10" s="703">
        <f t="shared" si="4"/>
        <v>1</v>
      </c>
      <c r="AC10" s="703">
        <f t="shared" si="5"/>
        <v>1</v>
      </c>
    </row>
    <row r="11" spans="1:29" ht="15">
      <c r="A11" s="378"/>
      <c r="B11" s="374" t="s">
        <v>1689</v>
      </c>
      <c r="C11" s="379"/>
      <c r="D11" s="126">
        <v>100</v>
      </c>
      <c r="E11" s="380"/>
      <c r="F11" s="375">
        <f>LOOKUP(E11,68:68,69:69)-LOOKUP(C11,68:68,69:69)+100</f>
        <v>100</v>
      </c>
      <c r="G11" s="379"/>
      <c r="H11" s="126">
        <f>LOOKUP(G11,68:68,69:69)-LOOKUP(C11,68:68,69:69)+100</f>
        <v>100</v>
      </c>
      <c r="I11" s="379"/>
      <c r="J11" s="126">
        <f>LOOKUP(I11,68:68,69:69)-LOOKUP(C11,68:68,69:69)+100</f>
        <v>100</v>
      </c>
      <c r="K11" s="560"/>
      <c r="L11" s="2720"/>
      <c r="M11" s="2715"/>
      <c r="N11" s="2715"/>
      <c r="O11" s="2715"/>
      <c r="P11" s="3701"/>
      <c r="Q11" s="1342" t="str">
        <f t="shared" si="6"/>
        <v>容积率</v>
      </c>
      <c r="R11" s="700" t="s">
        <v>14</v>
      </c>
      <c r="S11" s="701">
        <f t="shared" si="0"/>
        <v>100</v>
      </c>
      <c r="T11" s="700" t="s">
        <v>14</v>
      </c>
      <c r="U11" s="701">
        <f t="shared" si="1"/>
        <v>100</v>
      </c>
      <c r="V11" s="700" t="s">
        <v>14</v>
      </c>
      <c r="W11" s="701">
        <f t="shared" si="2"/>
        <v>100</v>
      </c>
      <c r="X11" s="702"/>
      <c r="Y11" s="3631"/>
      <c r="Z11" s="52" t="str">
        <f t="shared" si="7"/>
        <v>容积率</v>
      </c>
      <c r="AA11" s="703">
        <f t="shared" si="3"/>
        <v>1</v>
      </c>
      <c r="AB11" s="703">
        <f t="shared" si="4"/>
        <v>1</v>
      </c>
      <c r="AC11" s="703">
        <f t="shared" si="5"/>
        <v>1</v>
      </c>
    </row>
    <row r="12" spans="1:29" s="107" customFormat="1" ht="15">
      <c r="A12" s="381"/>
      <c r="B12" s="1892">
        <v>111</v>
      </c>
      <c r="C12" s="382"/>
      <c r="D12" s="383">
        <v>100</v>
      </c>
      <c r="E12" s="384"/>
      <c r="F12" s="375">
        <f>SUMIF(70:70,E12,71:71)-SUMIF(70:70,C12,71:71)+100</f>
        <v>100</v>
      </c>
      <c r="G12" s="384"/>
      <c r="H12" s="126">
        <f>SUMIF(70:70,G12,71:71)-SUMIF(70:70,C12,71:71)+100</f>
        <v>100</v>
      </c>
      <c r="I12" s="384"/>
      <c r="J12" s="126">
        <f>SUMIF(70:70,I12,71:71)-SUMIF(70:70,C12,71:71)+100</f>
        <v>100</v>
      </c>
      <c r="K12" s="561"/>
      <c r="L12" s="2716"/>
      <c r="M12" s="2717"/>
      <c r="N12" s="2717"/>
      <c r="O12" s="2717"/>
      <c r="P12" s="3701"/>
      <c r="Q12" s="1342">
        <f t="shared" si="6"/>
        <v>111</v>
      </c>
      <c r="R12" s="700" t="s">
        <v>14</v>
      </c>
      <c r="S12" s="701">
        <f t="shared" si="0"/>
        <v>100</v>
      </c>
      <c r="T12" s="700" t="s">
        <v>14</v>
      </c>
      <c r="U12" s="701">
        <f t="shared" si="1"/>
        <v>100</v>
      </c>
      <c r="V12" s="700" t="s">
        <v>14</v>
      </c>
      <c r="W12" s="701">
        <f t="shared" si="2"/>
        <v>100</v>
      </c>
      <c r="X12" s="702"/>
      <c r="Y12" s="3631"/>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561"/>
      <c r="L13" s="2721"/>
      <c r="M13" s="2715"/>
      <c r="N13" s="2715"/>
      <c r="O13" s="2715"/>
      <c r="P13" s="3701"/>
      <c r="Q13" s="1342">
        <f t="shared" si="6"/>
        <v>111</v>
      </c>
      <c r="R13" s="700" t="s">
        <v>14</v>
      </c>
      <c r="S13" s="701">
        <f t="shared" si="0"/>
        <v>100</v>
      </c>
      <c r="T13" s="700" t="s">
        <v>14</v>
      </c>
      <c r="U13" s="701">
        <f t="shared" si="1"/>
        <v>100</v>
      </c>
      <c r="V13" s="700" t="s">
        <v>14</v>
      </c>
      <c r="W13" s="701">
        <f t="shared" si="2"/>
        <v>100</v>
      </c>
      <c r="X13" s="702"/>
      <c r="Y13" s="3631"/>
      <c r="Z13" s="52">
        <f t="shared" si="7"/>
        <v>111</v>
      </c>
      <c r="AA13" s="703">
        <f t="shared" si="3"/>
        <v>1</v>
      </c>
      <c r="AB13" s="703">
        <f t="shared" si="4"/>
        <v>1</v>
      </c>
      <c r="AC13" s="703">
        <f t="shared" si="5"/>
        <v>1</v>
      </c>
    </row>
    <row r="14" spans="1:29" ht="15.75" thickBot="1">
      <c r="A14" s="386"/>
      <c r="B14" s="1894">
        <v>111</v>
      </c>
      <c r="C14" s="387"/>
      <c r="D14" s="388">
        <v>100</v>
      </c>
      <c r="E14" s="384"/>
      <c r="F14" s="389">
        <f>SUMIF(74:74,E14,75:75)-SUMIF(74:74,C14,75:75)+100</f>
        <v>100</v>
      </c>
      <c r="G14" s="384"/>
      <c r="H14" s="388">
        <f>SUMIF(74:74,G14,75:75)-SUMIF(74:74,C14,75:75)+100</f>
        <v>100</v>
      </c>
      <c r="I14" s="384"/>
      <c r="J14" s="388">
        <f>SUMIF(74:74,I14,75:75)-SUMIF(74:74,C14,75:75)+100</f>
        <v>100</v>
      </c>
      <c r="K14" s="561"/>
      <c r="L14" s="2721"/>
      <c r="M14" s="2715"/>
      <c r="N14" s="2715"/>
      <c r="O14" s="2715"/>
      <c r="P14" s="3701"/>
      <c r="Q14" s="1342">
        <f t="shared" si="6"/>
        <v>111</v>
      </c>
      <c r="R14" s="700" t="s">
        <v>14</v>
      </c>
      <c r="S14" s="701">
        <f t="shared" si="0"/>
        <v>100</v>
      </c>
      <c r="T14" s="700" t="s">
        <v>14</v>
      </c>
      <c r="U14" s="701">
        <f t="shared" si="1"/>
        <v>100</v>
      </c>
      <c r="V14" s="700" t="s">
        <v>14</v>
      </c>
      <c r="W14" s="701">
        <f t="shared" si="2"/>
        <v>100</v>
      </c>
      <c r="X14" s="702"/>
      <c r="Y14" s="3631"/>
      <c r="Z14" s="52">
        <f t="shared" si="7"/>
        <v>111</v>
      </c>
      <c r="AA14" s="703">
        <f t="shared" si="3"/>
        <v>1</v>
      </c>
      <c r="AB14" s="703">
        <f t="shared" si="4"/>
        <v>1</v>
      </c>
      <c r="AC14" s="703">
        <f t="shared" si="5"/>
        <v>1</v>
      </c>
    </row>
    <row r="15" spans="1:29" ht="71.25">
      <c r="A15" s="390" t="s">
        <v>1690</v>
      </c>
      <c r="B15" s="61" t="s">
        <v>1777</v>
      </c>
      <c r="C15" s="1895"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v>3</v>
      </c>
      <c r="L15" s="2721"/>
      <c r="M15" s="2715"/>
      <c r="N15" s="2715"/>
      <c r="O15" s="2715"/>
      <c r="P15" s="3728" t="s">
        <v>1691</v>
      </c>
      <c r="Q15" s="1351" t="str">
        <f t="shared" si="6"/>
        <v>商业繁华度</v>
      </c>
      <c r="R15" s="704" t="s">
        <v>14</v>
      </c>
      <c r="S15" s="705">
        <f t="shared" si="0"/>
        <v>100</v>
      </c>
      <c r="T15" s="704" t="s">
        <v>14</v>
      </c>
      <c r="U15" s="705">
        <f t="shared" si="1"/>
        <v>100</v>
      </c>
      <c r="V15" s="704" t="s">
        <v>14</v>
      </c>
      <c r="W15" s="705">
        <f t="shared" si="2"/>
        <v>100</v>
      </c>
      <c r="X15" s="1354"/>
      <c r="Y15" s="3721" t="s">
        <v>1691</v>
      </c>
      <c r="Z15" s="1355" t="str">
        <f t="shared" si="7"/>
        <v>商业繁华度</v>
      </c>
      <c r="AA15" s="1352">
        <f t="shared" si="3"/>
        <v>1</v>
      </c>
      <c r="AB15" s="1352">
        <f t="shared" si="4"/>
        <v>1</v>
      </c>
      <c r="AC15" s="1352">
        <f t="shared" si="5"/>
        <v>1</v>
      </c>
    </row>
    <row r="16" spans="1:29" ht="15">
      <c r="A16" s="378"/>
      <c r="B16" s="396"/>
      <c r="C16" s="397" t="s">
        <v>3393</v>
      </c>
      <c r="D16" s="398"/>
      <c r="E16" s="397" t="s">
        <v>3393</v>
      </c>
      <c r="F16" s="399"/>
      <c r="G16" s="397" t="s">
        <v>3393</v>
      </c>
      <c r="H16" s="400"/>
      <c r="I16" s="397" t="s">
        <v>3393</v>
      </c>
      <c r="J16" s="398"/>
      <c r="K16" s="563"/>
      <c r="L16" s="2721"/>
      <c r="M16" s="2715"/>
      <c r="N16" s="2715"/>
      <c r="O16" s="2715"/>
      <c r="P16" s="3729"/>
      <c r="Q16" s="1351"/>
      <c r="R16" s="704"/>
      <c r="S16" s="705"/>
      <c r="T16" s="704"/>
      <c r="U16" s="705"/>
      <c r="V16" s="704"/>
      <c r="W16" s="705"/>
      <c r="X16" s="1354"/>
      <c r="Y16" s="3722"/>
      <c r="Z16" s="1355"/>
      <c r="AA16" s="1352">
        <v>1</v>
      </c>
      <c r="AB16" s="1352">
        <v>1</v>
      </c>
      <c r="AC16" s="1352">
        <v>1</v>
      </c>
    </row>
    <row r="17" spans="1:29" ht="85.5">
      <c r="A17" s="378"/>
      <c r="B17" s="401" t="s">
        <v>1259</v>
      </c>
      <c r="C17" s="1899"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v>2</v>
      </c>
      <c r="L17" s="2721"/>
      <c r="M17" s="2715"/>
      <c r="N17" s="2715"/>
      <c r="O17" s="2715"/>
      <c r="P17" s="3729"/>
      <c r="Q17" s="1351" t="str">
        <f>B17</f>
        <v>交通便捷度</v>
      </c>
      <c r="R17" s="704" t="s">
        <v>14</v>
      </c>
      <c r="S17" s="705">
        <f>F17</f>
        <v>100</v>
      </c>
      <c r="T17" s="704" t="s">
        <v>14</v>
      </c>
      <c r="U17" s="705">
        <f>H17</f>
        <v>100</v>
      </c>
      <c r="V17" s="704" t="s">
        <v>14</v>
      </c>
      <c r="W17" s="705">
        <f>J17</f>
        <v>100</v>
      </c>
      <c r="X17" s="1354"/>
      <c r="Y17" s="3722"/>
      <c r="Z17" s="1355" t="str">
        <f>Q17</f>
        <v>交通便捷度</v>
      </c>
      <c r="AA17" s="1352">
        <f t="shared" si="3"/>
        <v>1</v>
      </c>
      <c r="AB17" s="1352">
        <f t="shared" si="4"/>
        <v>1</v>
      </c>
      <c r="AC17" s="1352">
        <f t="shared" si="5"/>
        <v>1</v>
      </c>
    </row>
    <row r="18" spans="1:29" ht="15">
      <c r="A18" s="378"/>
      <c r="B18" s="406"/>
      <c r="C18" s="397" t="s">
        <v>3393</v>
      </c>
      <c r="D18" s="400"/>
      <c r="E18" s="1902" t="s">
        <v>3393</v>
      </c>
      <c r="F18" s="403"/>
      <c r="G18" s="1902" t="s">
        <v>3393</v>
      </c>
      <c r="H18" s="398"/>
      <c r="I18" s="1902" t="s">
        <v>3393</v>
      </c>
      <c r="J18" s="398"/>
      <c r="K18" s="563"/>
      <c r="L18" s="2721"/>
      <c r="M18" s="2715"/>
      <c r="N18" s="2715"/>
      <c r="O18" s="2715"/>
      <c r="P18" s="3729"/>
      <c r="Q18" s="1351"/>
      <c r="R18" s="704"/>
      <c r="S18" s="705"/>
      <c r="T18" s="704"/>
      <c r="U18" s="705"/>
      <c r="V18" s="704"/>
      <c r="W18" s="705"/>
      <c r="X18" s="1354"/>
      <c r="Y18" s="3722"/>
      <c r="Z18" s="1355"/>
      <c r="AA18" s="1352">
        <v>1</v>
      </c>
      <c r="AB18" s="1352">
        <v>1</v>
      </c>
      <c r="AC18" s="1352">
        <v>1</v>
      </c>
    </row>
    <row r="19" spans="1:29" ht="42.75">
      <c r="A19" s="378"/>
      <c r="B19" s="401" t="s">
        <v>1778</v>
      </c>
      <c r="C19" s="1899"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v>2</v>
      </c>
      <c r="L19" s="2721"/>
      <c r="M19" s="2715"/>
      <c r="N19" s="2715"/>
      <c r="O19" s="2715"/>
      <c r="P19" s="3729"/>
      <c r="Q19" s="1351" t="str">
        <f>B19</f>
        <v>公共配套设施</v>
      </c>
      <c r="R19" s="704" t="s">
        <v>14</v>
      </c>
      <c r="S19" s="705">
        <f>F19</f>
        <v>100</v>
      </c>
      <c r="T19" s="704" t="s">
        <v>14</v>
      </c>
      <c r="U19" s="705">
        <f>H19</f>
        <v>100</v>
      </c>
      <c r="V19" s="704" t="s">
        <v>14</v>
      </c>
      <c r="W19" s="705">
        <f>J19</f>
        <v>100</v>
      </c>
      <c r="X19" s="1354"/>
      <c r="Y19" s="3722"/>
      <c r="Z19" s="1355" t="str">
        <f>Q19</f>
        <v>公共配套设施</v>
      </c>
      <c r="AA19" s="1352">
        <f t="shared" si="3"/>
        <v>1</v>
      </c>
      <c r="AB19" s="1352">
        <f t="shared" si="4"/>
        <v>1</v>
      </c>
      <c r="AC19" s="1352">
        <f t="shared" si="5"/>
        <v>1</v>
      </c>
    </row>
    <row r="20" spans="1:29" ht="15">
      <c r="A20" s="378"/>
      <c r="B20" s="406"/>
      <c r="C20" s="397" t="s">
        <v>3393</v>
      </c>
      <c r="D20" s="398"/>
      <c r="E20" s="1897" t="s">
        <v>3393</v>
      </c>
      <c r="F20" s="399"/>
      <c r="G20" s="1897" t="s">
        <v>3393</v>
      </c>
      <c r="H20" s="398"/>
      <c r="I20" s="1897" t="s">
        <v>3393</v>
      </c>
      <c r="J20" s="398"/>
      <c r="K20" s="563"/>
      <c r="L20" s="2721"/>
      <c r="M20" s="2715"/>
      <c r="N20" s="2715"/>
      <c r="O20" s="2715"/>
      <c r="P20" s="3729"/>
      <c r="Q20" s="1351"/>
      <c r="R20" s="704"/>
      <c r="S20" s="705"/>
      <c r="T20" s="704"/>
      <c r="U20" s="705"/>
      <c r="V20" s="704"/>
      <c r="W20" s="705"/>
      <c r="X20" s="1354"/>
      <c r="Y20" s="3722"/>
      <c r="Z20" s="1355"/>
      <c r="AA20" s="1352">
        <v>1</v>
      </c>
      <c r="AB20" s="1352">
        <v>1</v>
      </c>
      <c r="AC20" s="1352">
        <v>1</v>
      </c>
    </row>
    <row r="21" spans="1:29" ht="28.5">
      <c r="A21" s="378"/>
      <c r="B21" s="1130" t="s">
        <v>1779</v>
      </c>
      <c r="C21" s="1899"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1"/>
      <c r="M21" s="2715"/>
      <c r="N21" s="2715"/>
      <c r="O21" s="2715"/>
      <c r="P21" s="3729"/>
      <c r="Q21" s="1351" t="str">
        <f>B21</f>
        <v>基础设施水平</v>
      </c>
      <c r="R21" s="704" t="s">
        <v>14</v>
      </c>
      <c r="S21" s="705">
        <f>F21</f>
        <v>100</v>
      </c>
      <c r="T21" s="704" t="s">
        <v>14</v>
      </c>
      <c r="U21" s="705">
        <f>H21</f>
        <v>100</v>
      </c>
      <c r="V21" s="704" t="s">
        <v>14</v>
      </c>
      <c r="W21" s="705">
        <f>J21</f>
        <v>100</v>
      </c>
      <c r="X21" s="1354"/>
      <c r="Y21" s="3722"/>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2721"/>
      <c r="M22" s="2715"/>
      <c r="N22" s="2715"/>
      <c r="O22" s="2715"/>
      <c r="P22" s="3729"/>
      <c r="Q22" s="1351"/>
      <c r="R22" s="704"/>
      <c r="S22" s="705"/>
      <c r="T22" s="704"/>
      <c r="U22" s="705"/>
      <c r="V22" s="704"/>
      <c r="W22" s="705"/>
      <c r="X22" s="1354"/>
      <c r="Y22" s="3722"/>
      <c r="Z22" s="1355"/>
      <c r="AA22" s="1352">
        <v>1</v>
      </c>
      <c r="AB22" s="1352">
        <v>1</v>
      </c>
      <c r="AC22" s="1352">
        <v>1</v>
      </c>
    </row>
    <row r="23" spans="1:29" ht="57">
      <c r="A23" s="378"/>
      <c r="B23" s="401" t="s">
        <v>1261</v>
      </c>
      <c r="C23" s="1954"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1"/>
      <c r="M23" s="2715"/>
      <c r="N23" s="2715"/>
      <c r="O23" s="2715"/>
      <c r="P23" s="3729"/>
      <c r="Q23" s="1351" t="str">
        <f>B23</f>
        <v>自然及人文环境</v>
      </c>
      <c r="R23" s="704" t="s">
        <v>14</v>
      </c>
      <c r="S23" s="705">
        <f>F23</f>
        <v>100</v>
      </c>
      <c r="T23" s="704" t="s">
        <v>14</v>
      </c>
      <c r="U23" s="705">
        <f>H23</f>
        <v>100</v>
      </c>
      <c r="V23" s="704" t="s">
        <v>14</v>
      </c>
      <c r="W23" s="705">
        <f>J23</f>
        <v>100</v>
      </c>
      <c r="X23" s="1354"/>
      <c r="Y23" s="3722"/>
      <c r="Z23" s="1355" t="str">
        <f>Q23</f>
        <v>自然及人文环境</v>
      </c>
      <c r="AA23" s="1352">
        <f t="shared" si="3"/>
        <v>1</v>
      </c>
      <c r="AB23" s="1352">
        <f t="shared" si="4"/>
        <v>1</v>
      </c>
      <c r="AC23" s="1352">
        <f t="shared" si="5"/>
        <v>1</v>
      </c>
    </row>
    <row r="24" spans="1:29" ht="15">
      <c r="A24" s="378"/>
      <c r="B24" s="406"/>
      <c r="C24" s="397"/>
      <c r="D24" s="398"/>
      <c r="E24" s="1897"/>
      <c r="F24" s="399"/>
      <c r="G24" s="1896"/>
      <c r="H24" s="398"/>
      <c r="I24" s="1897"/>
      <c r="J24" s="398"/>
      <c r="K24" s="563"/>
      <c r="L24" s="2721"/>
      <c r="M24" s="2715"/>
      <c r="N24" s="2715"/>
      <c r="O24" s="2715"/>
      <c r="P24" s="3729"/>
      <c r="Q24" s="1351"/>
      <c r="R24" s="704"/>
      <c r="S24" s="705"/>
      <c r="T24" s="704"/>
      <c r="U24" s="705"/>
      <c r="V24" s="704"/>
      <c r="W24" s="705"/>
      <c r="X24" s="1354"/>
      <c r="Y24" s="3722"/>
      <c r="Z24" s="1355"/>
      <c r="AA24" s="1352">
        <v>1</v>
      </c>
      <c r="AB24" s="1352">
        <v>1</v>
      </c>
      <c r="AC24" s="1352">
        <v>1</v>
      </c>
    </row>
    <row r="25" spans="1:29" ht="15">
      <c r="A25" s="378"/>
      <c r="B25" s="374" t="s">
        <v>1780</v>
      </c>
      <c r="C25" s="564"/>
      <c r="D25" s="385">
        <v>100</v>
      </c>
      <c r="E25" s="564"/>
      <c r="F25" s="411">
        <f>SUMIF(86:86,E25,87:87)-SUMIF(86:86,C25,87:87)+100</f>
        <v>100</v>
      </c>
      <c r="G25" s="564"/>
      <c r="H25" s="385">
        <f>SUMIF(86:86,G25,87:87)-SUMIF(86:86,C25,87:87)+100</f>
        <v>100</v>
      </c>
      <c r="I25" s="564"/>
      <c r="J25" s="385">
        <f>SUMIF(86:86,I25,87:87)-SUMIF(86:86,C25,87:87)+100</f>
        <v>100</v>
      </c>
      <c r="K25" s="560"/>
      <c r="L25" s="2721"/>
      <c r="M25" s="2715"/>
      <c r="N25" s="2715"/>
      <c r="O25" s="2715"/>
      <c r="P25" s="3729"/>
      <c r="Q25" s="1351" t="str">
        <f t="shared" ref="Q25:Q46" si="11">B25</f>
        <v>临街状况</v>
      </c>
      <c r="R25" s="704" t="s">
        <v>14</v>
      </c>
      <c r="S25" s="705">
        <f>F25</f>
        <v>100</v>
      </c>
      <c r="T25" s="704" t="s">
        <v>14</v>
      </c>
      <c r="U25" s="705">
        <f>H25</f>
        <v>100</v>
      </c>
      <c r="V25" s="704" t="s">
        <v>14</v>
      </c>
      <c r="W25" s="705">
        <f>J25</f>
        <v>100</v>
      </c>
      <c r="X25" s="1354"/>
      <c r="Y25" s="3722"/>
      <c r="Z25" s="1355" t="str">
        <f>Q25</f>
        <v>临街状况</v>
      </c>
      <c r="AA25" s="1352">
        <f t="shared" si="3"/>
        <v>1</v>
      </c>
      <c r="AB25" s="1352">
        <f t="shared" si="4"/>
        <v>1</v>
      </c>
      <c r="AC25" s="1352">
        <f t="shared" si="5"/>
        <v>1</v>
      </c>
    </row>
    <row r="26" spans="1:29" ht="15">
      <c r="A26" s="378"/>
      <c r="B26" s="1132" t="s">
        <v>1781</v>
      </c>
      <c r="C26" s="384"/>
      <c r="D26" s="385">
        <v>100</v>
      </c>
      <c r="E26" s="384"/>
      <c r="F26" s="411">
        <f>SUMIF(88:88,E26,89:89)-SUMIF(88:88,C26,89:89)+100</f>
        <v>100</v>
      </c>
      <c r="G26" s="384"/>
      <c r="H26" s="385">
        <f>SUMIF(88:88,G26,89:89)-SUMIF(88:88,C26,89:89)+100</f>
        <v>100</v>
      </c>
      <c r="I26" s="384"/>
      <c r="J26" s="385">
        <f>SUMIF(88:88,I26,89:89)-SUMIF(88:88,C26,89:89)+100</f>
        <v>100</v>
      </c>
      <c r="K26" s="561"/>
      <c r="L26" s="2721"/>
      <c r="M26" s="2715"/>
      <c r="N26" s="2715"/>
      <c r="O26" s="2715"/>
      <c r="P26" s="3729"/>
      <c r="Q26" s="1351" t="str">
        <f t="shared" si="11"/>
        <v>平面位置/可视性</v>
      </c>
      <c r="R26" s="704" t="s">
        <v>14</v>
      </c>
      <c r="S26" s="705">
        <f>F26</f>
        <v>100</v>
      </c>
      <c r="T26" s="704" t="s">
        <v>14</v>
      </c>
      <c r="U26" s="705">
        <f>H26</f>
        <v>100</v>
      </c>
      <c r="V26" s="704" t="s">
        <v>14</v>
      </c>
      <c r="W26" s="705">
        <f>J26</f>
        <v>100</v>
      </c>
      <c r="X26" s="1354"/>
      <c r="Y26" s="3722"/>
      <c r="Z26" s="1355" t="str">
        <f>Q26</f>
        <v>平面位置/可视性</v>
      </c>
      <c r="AA26" s="1352">
        <f t="shared" si="3"/>
        <v>1</v>
      </c>
      <c r="AB26" s="1352">
        <f t="shared" si="4"/>
        <v>1</v>
      </c>
      <c r="AC26" s="1352">
        <f t="shared" si="5"/>
        <v>1</v>
      </c>
    </row>
    <row r="27" spans="1:29" s="107" customFormat="1" ht="15">
      <c r="A27" s="381"/>
      <c r="B27" s="401" t="s">
        <v>1782</v>
      </c>
      <c r="C27" s="1955"/>
      <c r="D27" s="412">
        <v>100</v>
      </c>
      <c r="E27" s="1955"/>
      <c r="F27" s="414">
        <f>SUMIF(90:90,E27,91:91)-SUMIF(90:90,C27,91:91)+100</f>
        <v>100</v>
      </c>
      <c r="G27" s="1955"/>
      <c r="H27" s="412">
        <f>SUMIF(90:90,G27,91:91)-SUMIF(90:90,C27,91:91)+100</f>
        <v>100</v>
      </c>
      <c r="I27" s="1955"/>
      <c r="J27" s="412">
        <f>SUMIF(90:90,I27,91:91)-SUMIF(90:90,C27,91:91)+100</f>
        <v>100</v>
      </c>
      <c r="K27" s="560"/>
      <c r="L27" s="2716"/>
      <c r="M27" s="2717"/>
      <c r="N27" s="2717"/>
      <c r="O27" s="2717"/>
      <c r="P27" s="3729"/>
      <c r="Q27" s="1342" t="str">
        <f t="shared" si="11"/>
        <v>人流量</v>
      </c>
      <c r="R27" s="700" t="s">
        <v>14</v>
      </c>
      <c r="S27" s="701">
        <f>F27</f>
        <v>100</v>
      </c>
      <c r="T27" s="700" t="s">
        <v>14</v>
      </c>
      <c r="U27" s="701">
        <f>H27</f>
        <v>100</v>
      </c>
      <c r="V27" s="700" t="s">
        <v>14</v>
      </c>
      <c r="W27" s="701">
        <f>J27</f>
        <v>100</v>
      </c>
      <c r="X27" s="702"/>
      <c r="Y27" s="3722"/>
      <c r="Z27" s="52" t="str">
        <f>Q27</f>
        <v>人流量</v>
      </c>
      <c r="AA27" s="1352">
        <f>D27/F27</f>
        <v>1</v>
      </c>
      <c r="AB27" s="1352">
        <f>D27/H27</f>
        <v>1</v>
      </c>
      <c r="AC27" s="1352">
        <f>D27/J27</f>
        <v>1</v>
      </c>
    </row>
    <row r="28" spans="1:29" ht="15">
      <c r="A28" s="378"/>
      <c r="B28" s="374" t="s">
        <v>1783</v>
      </c>
      <c r="C28" s="564"/>
      <c r="D28" s="385">
        <v>100</v>
      </c>
      <c r="E28" s="564"/>
      <c r="F28" s="411">
        <f>SUMIF(92:92,E28,93:93)-SUMIF(92:92,C28,93:93)+100</f>
        <v>100</v>
      </c>
      <c r="G28" s="564"/>
      <c r="H28" s="385">
        <f>SUMIF(92:92,G28,93:93)-SUMIF(92:92,C28,93:93)+100</f>
        <v>100</v>
      </c>
      <c r="I28" s="564"/>
      <c r="J28" s="385">
        <f>SUMIF(92:92,I28,93:93)-SUMIF(92:92,C28,93:93)+100</f>
        <v>100</v>
      </c>
      <c r="K28" s="561"/>
      <c r="L28" s="2721"/>
      <c r="M28" s="2715"/>
      <c r="N28" s="2715"/>
      <c r="O28" s="2715"/>
      <c r="P28" s="3729"/>
      <c r="Q28" s="1351" t="str">
        <f t="shared" si="11"/>
        <v>楼层</v>
      </c>
      <c r="R28" s="704" t="s">
        <v>14</v>
      </c>
      <c r="S28" s="705">
        <f t="shared" ref="S28:S46" si="12">F28</f>
        <v>100</v>
      </c>
      <c r="T28" s="704" t="s">
        <v>14</v>
      </c>
      <c r="U28" s="705">
        <f t="shared" ref="U28:U46" si="13">H28</f>
        <v>100</v>
      </c>
      <c r="V28" s="704" t="s">
        <v>14</v>
      </c>
      <c r="W28" s="705">
        <f t="shared" ref="W28:W46" si="14">J28</f>
        <v>100</v>
      </c>
      <c r="X28" s="1354"/>
      <c r="Y28" s="3722"/>
      <c r="Z28" s="1355" t="str">
        <f t="shared" ref="Z28:Z46" si="15">Q28</f>
        <v>楼层</v>
      </c>
      <c r="AA28" s="1352">
        <f t="shared" si="3"/>
        <v>1</v>
      </c>
      <c r="AB28" s="1352">
        <f t="shared" si="4"/>
        <v>1</v>
      </c>
      <c r="AC28" s="1352">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1"/>
      <c r="M29" s="2715"/>
      <c r="N29" s="2715"/>
      <c r="O29" s="2715"/>
      <c r="P29" s="3729"/>
      <c r="Q29" s="1351">
        <f t="shared" si="11"/>
        <v>111</v>
      </c>
      <c r="R29" s="704" t="s">
        <v>14</v>
      </c>
      <c r="S29" s="705">
        <f t="shared" si="12"/>
        <v>100</v>
      </c>
      <c r="T29" s="704" t="s">
        <v>14</v>
      </c>
      <c r="U29" s="705">
        <f t="shared" si="13"/>
        <v>100</v>
      </c>
      <c r="V29" s="704" t="s">
        <v>14</v>
      </c>
      <c r="W29" s="705">
        <f t="shared" si="14"/>
        <v>100</v>
      </c>
      <c r="X29" s="1354"/>
      <c r="Y29" s="3722"/>
      <c r="Z29" s="1355">
        <f t="shared" si="15"/>
        <v>111</v>
      </c>
      <c r="AA29" s="1352">
        <f t="shared" si="3"/>
        <v>1</v>
      </c>
      <c r="AB29" s="1352">
        <f t="shared" si="4"/>
        <v>1</v>
      </c>
      <c r="AC29" s="1352">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1"/>
      <c r="M30" s="2715"/>
      <c r="N30" s="2715"/>
      <c r="O30" s="2715"/>
      <c r="P30" s="3729"/>
      <c r="Q30" s="1351">
        <f t="shared" si="11"/>
        <v>111</v>
      </c>
      <c r="R30" s="704" t="s">
        <v>14</v>
      </c>
      <c r="S30" s="705">
        <f t="shared" si="12"/>
        <v>100</v>
      </c>
      <c r="T30" s="704" t="s">
        <v>14</v>
      </c>
      <c r="U30" s="705">
        <f t="shared" si="13"/>
        <v>100</v>
      </c>
      <c r="V30" s="704" t="s">
        <v>14</v>
      </c>
      <c r="W30" s="705">
        <f t="shared" si="14"/>
        <v>100</v>
      </c>
      <c r="X30" s="1354"/>
      <c r="Y30" s="3722"/>
      <c r="Z30" s="1355">
        <f t="shared" si="15"/>
        <v>111</v>
      </c>
      <c r="AA30" s="1352">
        <f t="shared" si="3"/>
        <v>1</v>
      </c>
      <c r="AB30" s="1352">
        <f t="shared" si="4"/>
        <v>1</v>
      </c>
      <c r="AC30" s="1352">
        <f t="shared" si="5"/>
        <v>1</v>
      </c>
    </row>
    <row r="31" spans="1:29" ht="15.75"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1"/>
      <c r="M31" s="2715"/>
      <c r="N31" s="2715"/>
      <c r="O31" s="2715"/>
      <c r="P31" s="3729"/>
      <c r="Q31" s="1351">
        <f t="shared" si="11"/>
        <v>111</v>
      </c>
      <c r="R31" s="704" t="s">
        <v>14</v>
      </c>
      <c r="S31" s="705">
        <f t="shared" si="12"/>
        <v>100</v>
      </c>
      <c r="T31" s="704" t="s">
        <v>14</v>
      </c>
      <c r="U31" s="705">
        <f t="shared" si="13"/>
        <v>100</v>
      </c>
      <c r="V31" s="704" t="s">
        <v>14</v>
      </c>
      <c r="W31" s="705">
        <f t="shared" si="14"/>
        <v>100</v>
      </c>
      <c r="X31" s="1354"/>
      <c r="Y31" s="3722"/>
      <c r="Z31" s="1355">
        <f t="shared" si="15"/>
        <v>111</v>
      </c>
      <c r="AA31" s="1352">
        <f t="shared" si="3"/>
        <v>1</v>
      </c>
      <c r="AB31" s="1352">
        <f t="shared" si="4"/>
        <v>1</v>
      </c>
      <c r="AC31" s="1352">
        <f t="shared" si="5"/>
        <v>1</v>
      </c>
    </row>
    <row r="32" spans="1:29" ht="15">
      <c r="A32" s="390" t="s">
        <v>1694</v>
      </c>
      <c r="B32" s="63" t="s">
        <v>1784</v>
      </c>
      <c r="C32" s="1909"/>
      <c r="D32" s="417">
        <v>100</v>
      </c>
      <c r="E32" s="1909"/>
      <c r="F32" s="411">
        <f>SUMIF(100:100,E32,101:101)-SUMIF(100:100,C32,101:101)+100</f>
        <v>100</v>
      </c>
      <c r="G32" s="1909"/>
      <c r="H32" s="385">
        <f>SUMIF(100:100,G32,101:101)-SUMIF(100:100,C32,101:101)+100</f>
        <v>100</v>
      </c>
      <c r="I32" s="1909"/>
      <c r="J32" s="417">
        <f>SUMIF(100:100,I32,101:101)-SUMIF(100:100,C32,101:101)+100</f>
        <v>100</v>
      </c>
      <c r="K32" s="560"/>
      <c r="L32" s="2721"/>
      <c r="M32" s="2715"/>
      <c r="N32" s="2715"/>
      <c r="O32" s="2715"/>
      <c r="P32" s="3723" t="s">
        <v>1696</v>
      </c>
      <c r="Q32" s="1351" t="str">
        <f t="shared" si="11"/>
        <v>商业类型</v>
      </c>
      <c r="R32" s="704" t="s">
        <v>14</v>
      </c>
      <c r="S32" s="705">
        <f t="shared" si="12"/>
        <v>100</v>
      </c>
      <c r="T32" s="704" t="s">
        <v>14</v>
      </c>
      <c r="U32" s="705">
        <f t="shared" si="13"/>
        <v>100</v>
      </c>
      <c r="V32" s="704" t="s">
        <v>14</v>
      </c>
      <c r="W32" s="705">
        <f t="shared" si="14"/>
        <v>100</v>
      </c>
      <c r="X32" s="1354"/>
      <c r="Y32" s="3726" t="s">
        <v>1696</v>
      </c>
      <c r="Z32" s="1355" t="str">
        <f t="shared" si="15"/>
        <v>商业类型</v>
      </c>
      <c r="AA32" s="1352">
        <f t="shared" si="3"/>
        <v>1</v>
      </c>
      <c r="AB32" s="1352">
        <f t="shared" si="4"/>
        <v>1</v>
      </c>
      <c r="AC32" s="1352">
        <f t="shared" si="5"/>
        <v>1</v>
      </c>
    </row>
    <row r="33" spans="1:29" s="421" customFormat="1" ht="15">
      <c r="A33" s="418"/>
      <c r="B33" s="374" t="s">
        <v>1697</v>
      </c>
      <c r="C33" s="419"/>
      <c r="D33" s="126">
        <v>100</v>
      </c>
      <c r="E33" s="380"/>
      <c r="F33" s="375">
        <f>LOOKUP(E33,103:103,104:104)-LOOKUP(C33,103:103,104:104)+100</f>
        <v>100</v>
      </c>
      <c r="G33" s="379"/>
      <c r="H33" s="126">
        <f>LOOKUP(G33,103:103,104:104)-LOOKUP(C33,103:103,104:104)+100</f>
        <v>100</v>
      </c>
      <c r="I33" s="379"/>
      <c r="J33" s="126">
        <f>LOOKUP(I33,103:103,104:104)-LOOKUP(C33,103:103,104:104)+100</f>
        <v>100</v>
      </c>
      <c r="K33" s="561"/>
      <c r="L33" s="2720"/>
      <c r="M33" s="2722"/>
      <c r="N33" s="2722"/>
      <c r="O33" s="2722"/>
      <c r="P33" s="3724"/>
      <c r="Q33" s="706" t="str">
        <f t="shared" si="11"/>
        <v>项目建筑规模</v>
      </c>
      <c r="R33" s="707" t="s">
        <v>14</v>
      </c>
      <c r="S33" s="708">
        <f t="shared" si="12"/>
        <v>100</v>
      </c>
      <c r="T33" s="707" t="s">
        <v>14</v>
      </c>
      <c r="U33" s="708">
        <f t="shared" si="13"/>
        <v>100</v>
      </c>
      <c r="V33" s="707" t="s">
        <v>14</v>
      </c>
      <c r="W33" s="708">
        <f t="shared" si="14"/>
        <v>100</v>
      </c>
      <c r="X33" s="709"/>
      <c r="Y33" s="3726"/>
      <c r="Z33" s="710" t="str">
        <f t="shared" si="15"/>
        <v>项目建筑规模</v>
      </c>
      <c r="AA33" s="1352">
        <f t="shared" si="3"/>
        <v>1</v>
      </c>
      <c r="AB33" s="1352">
        <f t="shared" si="4"/>
        <v>1</v>
      </c>
      <c r="AC33" s="1352">
        <f t="shared" si="5"/>
        <v>1</v>
      </c>
    </row>
    <row r="34" spans="1:29" ht="15">
      <c r="A34" s="422"/>
      <c r="B34" s="374" t="s">
        <v>1698</v>
      </c>
      <c r="C34" s="1911"/>
      <c r="D34" s="385">
        <v>100</v>
      </c>
      <c r="E34" s="1911"/>
      <c r="F34" s="411">
        <f>SUMIF(105:105,E34,106:106)-SUMIF(105:105,C34,106:106)+100</f>
        <v>100</v>
      </c>
      <c r="G34" s="1911"/>
      <c r="H34" s="385">
        <f>SUMIF(105:105,G34,106:106)-SUMIF(105:105,C34,106:106)+100</f>
        <v>100</v>
      </c>
      <c r="I34" s="1911"/>
      <c r="J34" s="385">
        <f>SUMIF(105:105,I34,106:106)-SUMIF(105:105,C34,106:106)+100</f>
        <v>100</v>
      </c>
      <c r="K34" s="560"/>
      <c r="L34" s="2721"/>
      <c r="M34" s="2715"/>
      <c r="N34" s="2715"/>
      <c r="O34" s="2715"/>
      <c r="P34" s="3724"/>
      <c r="Q34" s="1351" t="str">
        <f t="shared" si="11"/>
        <v>建筑结构</v>
      </c>
      <c r="R34" s="704" t="s">
        <v>14</v>
      </c>
      <c r="S34" s="705">
        <f t="shared" si="12"/>
        <v>100</v>
      </c>
      <c r="T34" s="704" t="s">
        <v>14</v>
      </c>
      <c r="U34" s="705">
        <f t="shared" si="13"/>
        <v>100</v>
      </c>
      <c r="V34" s="704" t="s">
        <v>14</v>
      </c>
      <c r="W34" s="705">
        <f t="shared" si="14"/>
        <v>100</v>
      </c>
      <c r="X34" s="1354"/>
      <c r="Y34" s="3726"/>
      <c r="Z34" s="1355" t="str">
        <f t="shared" si="15"/>
        <v>建筑结构</v>
      </c>
      <c r="AA34" s="1352">
        <f t="shared" si="3"/>
        <v>1</v>
      </c>
      <c r="AB34" s="1352">
        <f t="shared" si="4"/>
        <v>1</v>
      </c>
      <c r="AC34" s="1352">
        <f t="shared" si="5"/>
        <v>1</v>
      </c>
    </row>
    <row r="35" spans="1:29" ht="15">
      <c r="A35" s="422"/>
      <c r="B35" s="374" t="s">
        <v>1785</v>
      </c>
      <c r="C35" s="1905"/>
      <c r="D35" s="385">
        <v>100</v>
      </c>
      <c r="E35" s="1905"/>
      <c r="F35" s="411">
        <f>SUMIF(107:107,E35,108:108)-SUMIF(107:107,C35,108:108)+100</f>
        <v>100</v>
      </c>
      <c r="G35" s="1905"/>
      <c r="H35" s="385">
        <f>SUMIF(107:107,G35,108:108)-SUMIF(107:107,C35,108:108)+100</f>
        <v>100</v>
      </c>
      <c r="I35" s="1905"/>
      <c r="J35" s="385">
        <f>SUMIF(107:107,I35,108:108)-SUMIF(107:107,C35,108:108)+100</f>
        <v>100</v>
      </c>
      <c r="K35" s="560"/>
      <c r="L35" s="2721"/>
      <c r="M35" s="2715"/>
      <c r="N35" s="2715"/>
      <c r="O35" s="2715"/>
      <c r="P35" s="3724"/>
      <c r="Q35" s="1351" t="str">
        <f t="shared" si="11"/>
        <v>公共部分装修</v>
      </c>
      <c r="R35" s="704" t="s">
        <v>14</v>
      </c>
      <c r="S35" s="705">
        <f t="shared" si="12"/>
        <v>100</v>
      </c>
      <c r="T35" s="704" t="s">
        <v>14</v>
      </c>
      <c r="U35" s="705">
        <f t="shared" si="13"/>
        <v>100</v>
      </c>
      <c r="V35" s="704" t="s">
        <v>14</v>
      </c>
      <c r="W35" s="705">
        <f t="shared" si="14"/>
        <v>100</v>
      </c>
      <c r="X35" s="1354"/>
      <c r="Y35" s="3726"/>
      <c r="Z35" s="1355" t="str">
        <f t="shared" si="15"/>
        <v>公共部分装修</v>
      </c>
      <c r="AA35" s="1352">
        <f t="shared" si="3"/>
        <v>1</v>
      </c>
      <c r="AB35" s="1352">
        <f t="shared" si="4"/>
        <v>1</v>
      </c>
      <c r="AC35" s="1352">
        <f t="shared" si="5"/>
        <v>1</v>
      </c>
    </row>
    <row r="36" spans="1:29" ht="15">
      <c r="A36" s="422"/>
      <c r="B36" s="374" t="s">
        <v>1786</v>
      </c>
      <c r="C36" s="424">
        <v>0.9</v>
      </c>
      <c r="D36" s="385">
        <v>100</v>
      </c>
      <c r="E36" s="424">
        <v>0.9</v>
      </c>
      <c r="F36" s="411">
        <f>LOOKUP(E36,110:110,111:111)-LOOKUP(C36,110:110,111:111)+100</f>
        <v>100</v>
      </c>
      <c r="G36" s="424">
        <v>0.9</v>
      </c>
      <c r="H36" s="411">
        <f>LOOKUP(G36,110:110,111:111)-LOOKUP(C36,110:110,111:111)+100</f>
        <v>100</v>
      </c>
      <c r="I36" s="424">
        <v>0.9</v>
      </c>
      <c r="J36" s="385">
        <f>LOOKUP(I36,110:110,111:111)-LOOKUP(C36,110:110,111:111)+100</f>
        <v>100</v>
      </c>
      <c r="K36" s="560"/>
      <c r="L36" s="2721"/>
      <c r="M36" s="2715"/>
      <c r="N36" s="2715"/>
      <c r="O36" s="2715"/>
      <c r="P36" s="3724"/>
      <c r="Q36" s="1351" t="str">
        <f t="shared" si="11"/>
        <v>成新度</v>
      </c>
      <c r="R36" s="704" t="s">
        <v>14</v>
      </c>
      <c r="S36" s="705">
        <f t="shared" si="12"/>
        <v>100</v>
      </c>
      <c r="T36" s="704" t="s">
        <v>14</v>
      </c>
      <c r="U36" s="705">
        <f t="shared" si="13"/>
        <v>100</v>
      </c>
      <c r="V36" s="704" t="s">
        <v>14</v>
      </c>
      <c r="W36" s="705">
        <f t="shared" si="14"/>
        <v>100</v>
      </c>
      <c r="X36" s="1354"/>
      <c r="Y36" s="3726"/>
      <c r="Z36" s="1355" t="str">
        <f t="shared" si="15"/>
        <v>成新度</v>
      </c>
      <c r="AA36" s="1352">
        <f t="shared" si="3"/>
        <v>1</v>
      </c>
      <c r="AB36" s="1352">
        <f t="shared" si="4"/>
        <v>1</v>
      </c>
      <c r="AC36" s="1352">
        <f t="shared" si="5"/>
        <v>1</v>
      </c>
    </row>
    <row r="37" spans="1:29" s="107" customFormat="1" ht="15">
      <c r="A37" s="423"/>
      <c r="B37" s="374" t="s">
        <v>1787</v>
      </c>
      <c r="C37" s="1905"/>
      <c r="D37" s="126">
        <v>100</v>
      </c>
      <c r="E37" s="1905"/>
      <c r="F37" s="411">
        <f>SUMIF(112:112,E37,113:113)-SUMIF(112:112,C37,113:113)+100</f>
        <v>100</v>
      </c>
      <c r="G37" s="1905"/>
      <c r="H37" s="385">
        <f>SUMIF(112:112,G37,113:113)-SUMIF(112:112,C37,113:113)+100</f>
        <v>100</v>
      </c>
      <c r="I37" s="1905"/>
      <c r="J37" s="385">
        <f>SUMIF(112:112,I37,113:113)-SUMIF(112:112,C37,113:113)+100</f>
        <v>100</v>
      </c>
      <c r="K37" s="560"/>
      <c r="L37" s="2716"/>
      <c r="M37" s="2717"/>
      <c r="N37" s="2717"/>
      <c r="O37" s="2717"/>
      <c r="P37" s="3724"/>
      <c r="Q37" s="1342" t="str">
        <f t="shared" si="11"/>
        <v>市政基础设施</v>
      </c>
      <c r="R37" s="700" t="s">
        <v>14</v>
      </c>
      <c r="S37" s="701">
        <f t="shared" si="12"/>
        <v>100</v>
      </c>
      <c r="T37" s="700" t="s">
        <v>14</v>
      </c>
      <c r="U37" s="701">
        <f t="shared" si="13"/>
        <v>100</v>
      </c>
      <c r="V37" s="700" t="s">
        <v>14</v>
      </c>
      <c r="W37" s="701">
        <f t="shared" si="14"/>
        <v>100</v>
      </c>
      <c r="X37" s="702"/>
      <c r="Y37" s="3726"/>
      <c r="Z37" s="52" t="str">
        <f t="shared" si="15"/>
        <v>市政基础设施</v>
      </c>
      <c r="AA37" s="703">
        <f t="shared" si="3"/>
        <v>1</v>
      </c>
      <c r="AB37" s="703">
        <f t="shared" si="4"/>
        <v>1</v>
      </c>
      <c r="AC37" s="703">
        <f t="shared" si="5"/>
        <v>1</v>
      </c>
    </row>
    <row r="38" spans="1:29" ht="15">
      <c r="A38" s="422"/>
      <c r="B38" s="374" t="s">
        <v>1788</v>
      </c>
      <c r="C38" s="1905"/>
      <c r="D38" s="385">
        <v>100</v>
      </c>
      <c r="E38" s="1905"/>
      <c r="F38" s="411">
        <f>SUMIF(114:114,E38,115:115)-SUMIF(114:114,C38,115:115)+100</f>
        <v>100</v>
      </c>
      <c r="G38" s="1905"/>
      <c r="H38" s="385">
        <f>SUMIF(114:114,G38,115:115)-SUMIF(114:114,C38,115:115)+100</f>
        <v>100</v>
      </c>
      <c r="I38" s="1905"/>
      <c r="J38" s="385">
        <f>SUMIF(114:114,I38,115:115)-SUMIF(114:114,C38,115:115)+100</f>
        <v>100</v>
      </c>
      <c r="K38" s="560"/>
      <c r="L38" s="2721"/>
      <c r="M38" s="2715"/>
      <c r="N38" s="2715"/>
      <c r="O38" s="2715"/>
      <c r="P38" s="3724" t="s">
        <v>1696</v>
      </c>
      <c r="Q38" s="1351" t="str">
        <f t="shared" si="11"/>
        <v>业态</v>
      </c>
      <c r="R38" s="704" t="s">
        <v>14</v>
      </c>
      <c r="S38" s="705">
        <f t="shared" si="12"/>
        <v>100</v>
      </c>
      <c r="T38" s="704" t="s">
        <v>14</v>
      </c>
      <c r="U38" s="705">
        <f t="shared" si="13"/>
        <v>100</v>
      </c>
      <c r="V38" s="704" t="s">
        <v>14</v>
      </c>
      <c r="W38" s="705">
        <f t="shared" si="14"/>
        <v>100</v>
      </c>
      <c r="X38" s="1354"/>
      <c r="Y38" s="3726" t="s">
        <v>1696</v>
      </c>
      <c r="Z38" s="1355" t="str">
        <f t="shared" si="15"/>
        <v>业态</v>
      </c>
      <c r="AA38" s="1352">
        <f t="shared" si="3"/>
        <v>1</v>
      </c>
      <c r="AB38" s="1352">
        <f t="shared" si="4"/>
        <v>1</v>
      </c>
      <c r="AC38" s="1352">
        <f t="shared" si="5"/>
        <v>1</v>
      </c>
    </row>
    <row r="39" spans="1:29" ht="15">
      <c r="A39" s="422"/>
      <c r="B39" s="374" t="s">
        <v>1789</v>
      </c>
      <c r="C39" s="1905"/>
      <c r="D39" s="385">
        <v>100</v>
      </c>
      <c r="E39" s="1905"/>
      <c r="F39" s="411">
        <f>SUMIF(116:116,E39,117:117)-SUMIF(116:116,C39,117:117)+100</f>
        <v>100</v>
      </c>
      <c r="G39" s="1905"/>
      <c r="H39" s="385">
        <f>SUMIF(116:116,G39,117:117)-SUMIF(116:116,C39,117:117)+100</f>
        <v>100</v>
      </c>
      <c r="I39" s="1905"/>
      <c r="J39" s="385">
        <f>SUMIF(116:116,I39,117:117)-SUMIF(116:116,C39,117:117)+100</f>
        <v>100</v>
      </c>
      <c r="K39" s="560"/>
      <c r="L39" s="2721"/>
      <c r="M39" s="2715"/>
      <c r="N39" s="2715"/>
      <c r="O39" s="2715"/>
      <c r="P39" s="3724"/>
      <c r="Q39" s="1351" t="str">
        <f t="shared" si="11"/>
        <v>层高</v>
      </c>
      <c r="R39" s="704" t="s">
        <v>14</v>
      </c>
      <c r="S39" s="705">
        <f t="shared" si="12"/>
        <v>100</v>
      </c>
      <c r="T39" s="704" t="s">
        <v>14</v>
      </c>
      <c r="U39" s="705">
        <f t="shared" si="13"/>
        <v>100</v>
      </c>
      <c r="V39" s="704" t="s">
        <v>14</v>
      </c>
      <c r="W39" s="705">
        <f t="shared" si="14"/>
        <v>100</v>
      </c>
      <c r="X39" s="1354"/>
      <c r="Y39" s="3726"/>
      <c r="Z39" s="1355" t="str">
        <f t="shared" si="15"/>
        <v>层高</v>
      </c>
      <c r="AA39" s="1352">
        <f t="shared" si="3"/>
        <v>1</v>
      </c>
      <c r="AB39" s="1352">
        <f t="shared" si="4"/>
        <v>1</v>
      </c>
      <c r="AC39" s="1352">
        <f t="shared" si="5"/>
        <v>1</v>
      </c>
    </row>
    <row r="40" spans="1:29" ht="15">
      <c r="A40" s="422"/>
      <c r="B40" s="374" t="s">
        <v>1790</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1"/>
      <c r="M40" s="2715"/>
      <c r="N40" s="2715"/>
      <c r="O40" s="2715"/>
      <c r="P40" s="3724"/>
      <c r="Q40" s="1351" t="str">
        <f t="shared" si="11"/>
        <v>单套建筑面积</v>
      </c>
      <c r="R40" s="704" t="s">
        <v>14</v>
      </c>
      <c r="S40" s="705">
        <f t="shared" si="12"/>
        <v>100</v>
      </c>
      <c r="T40" s="704" t="s">
        <v>14</v>
      </c>
      <c r="U40" s="705">
        <f t="shared" si="13"/>
        <v>100</v>
      </c>
      <c r="V40" s="704" t="s">
        <v>14</v>
      </c>
      <c r="W40" s="705">
        <f t="shared" si="14"/>
        <v>100</v>
      </c>
      <c r="X40" s="1354"/>
      <c r="Y40" s="3726"/>
      <c r="Z40" s="1355" t="str">
        <f t="shared" si="15"/>
        <v>单套建筑面积</v>
      </c>
      <c r="AA40" s="1352">
        <f t="shared" si="3"/>
        <v>1</v>
      </c>
      <c r="AB40" s="1352">
        <f t="shared" si="4"/>
        <v>1</v>
      </c>
      <c r="AC40" s="1352">
        <f t="shared" si="5"/>
        <v>1</v>
      </c>
    </row>
    <row r="41" spans="1:29" s="421" customFormat="1" ht="15">
      <c r="A41" s="418"/>
      <c r="B41" s="1353" t="s">
        <v>1791</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20"/>
      <c r="M41" s="2722"/>
      <c r="N41" s="2722"/>
      <c r="O41" s="2722"/>
      <c r="P41" s="3724"/>
      <c r="Q41" s="706" t="str">
        <f t="shared" si="11"/>
        <v>进深比</v>
      </c>
      <c r="R41" s="707" t="s">
        <v>14</v>
      </c>
      <c r="S41" s="708">
        <f t="shared" si="12"/>
        <v>100</v>
      </c>
      <c r="T41" s="707" t="s">
        <v>14</v>
      </c>
      <c r="U41" s="708">
        <f t="shared" si="13"/>
        <v>100</v>
      </c>
      <c r="V41" s="707" t="s">
        <v>14</v>
      </c>
      <c r="W41" s="708">
        <f t="shared" si="14"/>
        <v>100</v>
      </c>
      <c r="X41" s="709"/>
      <c r="Y41" s="3726"/>
      <c r="Z41" s="710" t="str">
        <f t="shared" si="15"/>
        <v>进深比</v>
      </c>
      <c r="AA41" s="1352">
        <f t="shared" si="3"/>
        <v>1</v>
      </c>
      <c r="AB41" s="1352">
        <f t="shared" si="4"/>
        <v>1</v>
      </c>
      <c r="AC41" s="1352">
        <f t="shared" si="5"/>
        <v>1</v>
      </c>
    </row>
    <row r="42" spans="1:29" ht="15">
      <c r="A42" s="422"/>
      <c r="B42" s="374" t="s">
        <v>1792</v>
      </c>
      <c r="C42" s="1905"/>
      <c r="D42" s="385">
        <v>100</v>
      </c>
      <c r="E42" s="1905"/>
      <c r="F42" s="411">
        <f>SUMIF(122:122,E42,123:123)-SUMIF(122:122,C42,123:123)+100</f>
        <v>100</v>
      </c>
      <c r="G42" s="1905"/>
      <c r="H42" s="385">
        <f>SUMIF(122:122,G42,123:123)-SUMIF(122:122,C42,123:123)+100</f>
        <v>100</v>
      </c>
      <c r="I42" s="1905"/>
      <c r="J42" s="385">
        <f>SUMIF(122:122,I42,123:123)-SUMIF(122:122,C42,123:123)+100</f>
        <v>100</v>
      </c>
      <c r="K42" s="560"/>
      <c r="L42" s="2721"/>
      <c r="M42" s="2715"/>
      <c r="N42" s="2715"/>
      <c r="O42" s="2715"/>
      <c r="P42" s="3724"/>
      <c r="Q42" s="1351" t="str">
        <f t="shared" si="11"/>
        <v>内部装修</v>
      </c>
      <c r="R42" s="704" t="s">
        <v>14</v>
      </c>
      <c r="S42" s="705">
        <f t="shared" si="12"/>
        <v>100</v>
      </c>
      <c r="T42" s="704" t="s">
        <v>14</v>
      </c>
      <c r="U42" s="705">
        <f t="shared" si="13"/>
        <v>100</v>
      </c>
      <c r="V42" s="704" t="s">
        <v>14</v>
      </c>
      <c r="W42" s="705">
        <f t="shared" si="14"/>
        <v>100</v>
      </c>
      <c r="X42" s="1354"/>
      <c r="Y42" s="3726"/>
      <c r="Z42" s="1355" t="str">
        <f t="shared" si="15"/>
        <v>内部装修</v>
      </c>
      <c r="AA42" s="1352">
        <f t="shared" si="3"/>
        <v>1</v>
      </c>
      <c r="AB42" s="1352">
        <f t="shared" si="4"/>
        <v>1</v>
      </c>
      <c r="AC42" s="1352">
        <f t="shared" si="5"/>
        <v>1</v>
      </c>
    </row>
    <row r="43" spans="1:29" ht="15">
      <c r="A43" s="422"/>
      <c r="B43" s="374" t="s">
        <v>1707</v>
      </c>
      <c r="C43" s="1905"/>
      <c r="D43" s="385">
        <v>100</v>
      </c>
      <c r="E43" s="1905"/>
      <c r="F43" s="411">
        <f>SUMIF(124:124,E43,125:125)-SUMIF(124:124,C43,125:125)+100</f>
        <v>100</v>
      </c>
      <c r="G43" s="1905"/>
      <c r="H43" s="385">
        <f>SUMIF(124:124,G43,125:125)-SUMIF(124:124,C43,125:125)+100</f>
        <v>100</v>
      </c>
      <c r="I43" s="1905"/>
      <c r="J43" s="385">
        <f>SUMIF(124:124,I43,125:125)-SUMIF(124:124,C43,125:125)+100</f>
        <v>100</v>
      </c>
      <c r="K43" s="560"/>
      <c r="L43" s="2721"/>
      <c r="M43" s="2715"/>
      <c r="N43" s="2715"/>
      <c r="O43" s="2715"/>
      <c r="P43" s="3724"/>
      <c r="Q43" s="1351" t="str">
        <f t="shared" si="11"/>
        <v>内部装修维护情况</v>
      </c>
      <c r="R43" s="704" t="s">
        <v>14</v>
      </c>
      <c r="S43" s="705">
        <f t="shared" si="12"/>
        <v>100</v>
      </c>
      <c r="T43" s="704" t="s">
        <v>14</v>
      </c>
      <c r="U43" s="705">
        <f t="shared" si="13"/>
        <v>100</v>
      </c>
      <c r="V43" s="704" t="s">
        <v>14</v>
      </c>
      <c r="W43" s="705">
        <f t="shared" si="14"/>
        <v>100</v>
      </c>
      <c r="X43" s="1354"/>
      <c r="Y43" s="3726"/>
      <c r="Z43" s="1355" t="str">
        <f t="shared" si="15"/>
        <v>内部装修维护情况</v>
      </c>
      <c r="AA43" s="1352">
        <f t="shared" si="3"/>
        <v>1</v>
      </c>
      <c r="AB43" s="1352">
        <f t="shared" si="4"/>
        <v>1</v>
      </c>
      <c r="AC43" s="1352">
        <f t="shared" si="5"/>
        <v>1</v>
      </c>
    </row>
    <row r="44" spans="1:29" s="107"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6"/>
      <c r="M44" s="2717"/>
      <c r="N44" s="2717"/>
      <c r="O44" s="2717"/>
      <c r="P44" s="3724"/>
      <c r="Q44" s="1342">
        <f t="shared" si="11"/>
        <v>111</v>
      </c>
      <c r="R44" s="700" t="s">
        <v>14</v>
      </c>
      <c r="S44" s="701">
        <f t="shared" si="12"/>
        <v>100</v>
      </c>
      <c r="T44" s="700" t="s">
        <v>14</v>
      </c>
      <c r="U44" s="701">
        <f t="shared" si="13"/>
        <v>100</v>
      </c>
      <c r="V44" s="700" t="s">
        <v>14</v>
      </c>
      <c r="W44" s="701">
        <f t="shared" si="14"/>
        <v>100</v>
      </c>
      <c r="X44" s="702"/>
      <c r="Y44" s="3726"/>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1"/>
      <c r="M45" s="2715"/>
      <c r="N45" s="2715"/>
      <c r="O45" s="2715"/>
      <c r="P45" s="3724"/>
      <c r="Q45" s="1351">
        <f t="shared" si="11"/>
        <v>111</v>
      </c>
      <c r="R45" s="704" t="s">
        <v>14</v>
      </c>
      <c r="S45" s="705">
        <f t="shared" si="12"/>
        <v>100</v>
      </c>
      <c r="T45" s="704" t="s">
        <v>14</v>
      </c>
      <c r="U45" s="705">
        <f t="shared" si="13"/>
        <v>100</v>
      </c>
      <c r="V45" s="704" t="s">
        <v>14</v>
      </c>
      <c r="W45" s="705">
        <f t="shared" si="14"/>
        <v>100</v>
      </c>
      <c r="X45" s="1354"/>
      <c r="Y45" s="3726"/>
      <c r="Z45" s="1355">
        <f t="shared" si="15"/>
        <v>111</v>
      </c>
      <c r="AA45" s="1352">
        <f t="shared" si="3"/>
        <v>1</v>
      </c>
      <c r="AB45" s="1352">
        <f t="shared" si="4"/>
        <v>1</v>
      </c>
      <c r="AC45" s="1352">
        <f t="shared" si="5"/>
        <v>1</v>
      </c>
    </row>
    <row r="46" spans="1:29" ht="15.75" thickBot="1">
      <c r="A46" s="428"/>
      <c r="B46" s="1894">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1"/>
      <c r="M46" s="2715"/>
      <c r="N46" s="2715"/>
      <c r="O46" s="2715"/>
      <c r="P46" s="3725"/>
      <c r="Q46" s="1351">
        <f t="shared" si="11"/>
        <v>111</v>
      </c>
      <c r="R46" s="704" t="s">
        <v>14</v>
      </c>
      <c r="S46" s="705">
        <f t="shared" si="12"/>
        <v>100</v>
      </c>
      <c r="T46" s="704" t="s">
        <v>14</v>
      </c>
      <c r="U46" s="705">
        <f t="shared" si="13"/>
        <v>100</v>
      </c>
      <c r="V46" s="704" t="s">
        <v>14</v>
      </c>
      <c r="W46" s="705">
        <f t="shared" si="14"/>
        <v>100</v>
      </c>
      <c r="X46" s="1354"/>
      <c r="Y46" s="3727"/>
      <c r="Z46" s="1355">
        <f t="shared" si="15"/>
        <v>111</v>
      </c>
      <c r="AA46" s="1352">
        <f t="shared" si="3"/>
        <v>1</v>
      </c>
      <c r="AB46" s="1352">
        <f t="shared" si="4"/>
        <v>1</v>
      </c>
      <c r="AC46" s="1352">
        <f t="shared" si="5"/>
        <v>1</v>
      </c>
    </row>
    <row r="47" spans="1:29" ht="15">
      <c r="A47" s="429" t="s">
        <v>1708</v>
      </c>
      <c r="B47" s="430"/>
      <c r="C47" s="1153" t="s">
        <v>0</v>
      </c>
      <c r="D47" s="1154"/>
      <c r="E47" s="1155">
        <v>21000</v>
      </c>
      <c r="F47" s="1156"/>
      <c r="G47" s="1155">
        <v>23000</v>
      </c>
      <c r="H47" s="1158"/>
      <c r="I47" s="1155">
        <v>23000</v>
      </c>
      <c r="J47" s="1158"/>
      <c r="K47" s="713"/>
      <c r="L47" s="2723"/>
      <c r="M47" s="2724"/>
      <c r="N47" s="2715"/>
      <c r="O47" s="2724"/>
      <c r="P47" s="3719" t="str">
        <f>A47</f>
        <v>成交单价（元/平方米）</v>
      </c>
      <c r="Q47" s="3719"/>
      <c r="R47" s="3714">
        <f>E47</f>
        <v>21000</v>
      </c>
      <c r="S47" s="3714"/>
      <c r="T47" s="3714">
        <f>G47</f>
        <v>23000</v>
      </c>
      <c r="U47" s="3714"/>
      <c r="V47" s="3714">
        <f>I47</f>
        <v>23000</v>
      </c>
      <c r="W47" s="3714"/>
      <c r="X47" s="689"/>
      <c r="Y47" s="711"/>
      <c r="Z47" s="689"/>
      <c r="AA47" s="689"/>
      <c r="AB47" s="689"/>
      <c r="AC47" s="689"/>
    </row>
    <row r="48" spans="1:29" ht="15.75" thickBot="1">
      <c r="A48" s="436" t="s">
        <v>1793</v>
      </c>
      <c r="B48" s="437"/>
      <c r="C48" s="1159">
        <f>R49</f>
        <v>22333</v>
      </c>
      <c r="D48" s="2316" t="s">
        <v>2137</v>
      </c>
      <c r="E48" s="1160">
        <f>R48</f>
        <v>21000</v>
      </c>
      <c r="F48" s="2317"/>
      <c r="G48" s="1159">
        <f>T48</f>
        <v>23000</v>
      </c>
      <c r="H48" s="2317"/>
      <c r="I48" s="1160">
        <f>V48</f>
        <v>23000</v>
      </c>
      <c r="J48" s="2317"/>
      <c r="K48" s="2319">
        <f>F48+H48+J48</f>
        <v>0</v>
      </c>
      <c r="L48" s="2723"/>
      <c r="M48" s="2724"/>
      <c r="N48" s="2715"/>
      <c r="O48" s="2724"/>
      <c r="P48" s="3719" t="str">
        <f>A48</f>
        <v>比较价值（元/平方米）</v>
      </c>
      <c r="Q48" s="3719"/>
      <c r="R48" s="3720">
        <f>IF(F1="售价",ROUND(PRODUCT(R47,AA7:AA46),0),ROUND(PRODUCT(R47,AA7:AA46),1))</f>
        <v>21000</v>
      </c>
      <c r="S48" s="3720"/>
      <c r="T48" s="3720">
        <f>IF(F1="售价",ROUND(PRODUCT(T47,AB7:AB46),0),ROUND(PRODUCT(T47,AB7:AB46),1))</f>
        <v>23000</v>
      </c>
      <c r="U48" s="3720"/>
      <c r="V48" s="3720">
        <f>IF(F1="售价",ROUND(PRODUCT(V47,AC7:AC46),0),ROUND(PRODUCT(V47,AC7:AC46),1))</f>
        <v>23000</v>
      </c>
      <c r="W48" s="3720"/>
      <c r="X48" s="689"/>
      <c r="Y48" s="689"/>
      <c r="Z48" s="689"/>
      <c r="AA48" s="689"/>
      <c r="AB48" s="689"/>
      <c r="AC48" s="689"/>
    </row>
    <row r="49" spans="1:29" ht="15.75" thickBot="1">
      <c r="A49" s="440" t="s">
        <v>1794</v>
      </c>
      <c r="B49" s="441"/>
      <c r="C49" s="1162">
        <f>R49</f>
        <v>22333</v>
      </c>
      <c r="D49" s="1162"/>
      <c r="E49" s="1162"/>
      <c r="F49" s="1162"/>
      <c r="G49" s="1162"/>
      <c r="H49" s="1162"/>
      <c r="I49" s="1162"/>
      <c r="J49" s="1162"/>
      <c r="K49" s="714"/>
      <c r="L49" s="2723"/>
      <c r="M49" s="2724"/>
      <c r="N49" s="2715"/>
      <c r="O49" s="2724"/>
      <c r="P49" s="3716" t="str">
        <f>A49</f>
        <v>估价对象XX用房的比较价值（楼面单价，元/平方米）</v>
      </c>
      <c r="Q49" s="3717"/>
      <c r="R49" s="3718">
        <f>IF(F1="售价",ROUND(IF(D48="简单平均",AVERAGE(R48:V48),R48*F48+T48*H48+V48*J48),0),ROUND(IF(D48="简单平均",AVERAGE(R48:V48),R48*F48+T48*H48+V48*J48),1))</f>
        <v>22333</v>
      </c>
      <c r="S49" s="3718"/>
      <c r="T49" s="3718"/>
      <c r="U49" s="3718"/>
      <c r="V49" s="3718"/>
      <c r="W49" s="3718"/>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5" t="s">
        <v>1795</v>
      </c>
      <c r="D52" s="446"/>
      <c r="E52" s="447">
        <f>IF(E47&lt;E48,E48/E47-1,E47/E48-1)</f>
        <v>0</v>
      </c>
      <c r="F52" s="448" t="str">
        <f>IF(OR(E52&gt;=0.3,E52&lt;=-0.3),"超过30%","")</f>
        <v/>
      </c>
      <c r="G52" s="447">
        <f>IF(G47&lt;G48,G48/G47-1,G47/G48-1)</f>
        <v>0</v>
      </c>
      <c r="H52" s="448" t="str">
        <f>IF(OR(G52&gt;=0.3,G52&lt;=-0.3),"超过30%","")</f>
        <v/>
      </c>
      <c r="I52" s="447">
        <f>IF(I47&lt;I48,I48/I47-1,I47/I48-1)</f>
        <v>0</v>
      </c>
      <c r="J52" s="448" t="str">
        <f>IF(OR(I52&gt;=0.3,I52&lt;=-0.3),"超过30%","")</f>
        <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5" t="s">
        <v>1796</v>
      </c>
      <c r="D53" s="449"/>
      <c r="E53" s="447">
        <f>IF(E48&lt;G48,G48/E48-1,E48/G48-1)</f>
        <v>9.5238095238095344E-2</v>
      </c>
      <c r="F53" s="448" t="str">
        <f>IF(OR(E53&gt;=0.2,E53&lt;=-0.2),"超过20%","")</f>
        <v/>
      </c>
      <c r="G53" s="447">
        <f>IF(G48&lt;I48,I48/G48-1,G48/I48-1)</f>
        <v>0</v>
      </c>
      <c r="H53" s="448" t="str">
        <f>IF(OR(G53&gt;=0.2,G53&lt;=-0.2),"超过20%","")</f>
        <v/>
      </c>
      <c r="I53" s="447">
        <f>IF(I48&lt;E48,E48/I48-1,I48/E48-1)</f>
        <v>9.5238095238095344E-2</v>
      </c>
      <c r="J53" s="448" t="str">
        <f>IF(OR(I53&gt;=0.2,I53&lt;=-0.2),"超过20%","")</f>
        <v/>
      </c>
      <c r="K53" s="2729"/>
      <c r="L53" s="2725"/>
      <c r="M53" s="2724"/>
      <c r="N53" s="2724"/>
      <c r="O53" s="2724"/>
      <c r="P53" s="2735"/>
      <c r="Q53" s="2724"/>
      <c r="R53" s="2724"/>
      <c r="S53" s="2724"/>
      <c r="T53" s="2724"/>
      <c r="U53" s="2724"/>
      <c r="V53" s="2724"/>
      <c r="W53" s="2724"/>
      <c r="X53" s="2724"/>
      <c r="Y53" s="2724"/>
      <c r="Z53" s="2724"/>
      <c r="AA53" s="2724"/>
      <c r="AB53" s="2724"/>
      <c r="AC53" s="2724"/>
    </row>
    <row r="54" spans="1:29" s="450" customFormat="1" ht="13.5" customHeight="1">
      <c r="A54" s="2727"/>
      <c r="B54" s="2727"/>
      <c r="C54" s="445" t="s">
        <v>1797</v>
      </c>
      <c r="D54" s="449"/>
      <c r="E54" s="447">
        <f>IF(E47&lt;G47,G47/E47-1,E47/G47-1)</f>
        <v>9.5238095238095344E-2</v>
      </c>
      <c r="F54" s="448" t="str">
        <f>IF(OR(E54&gt;=0.3,E54&lt;=-0.3),"超过30%","")</f>
        <v/>
      </c>
      <c r="G54" s="447">
        <f>IF(G47&lt;I47,I47/G47-1,G47/I47-1)</f>
        <v>0</v>
      </c>
      <c r="H54" s="448" t="str">
        <f>IF(OR(G54&gt;=0.3,G54&lt;=-0.3),"超过30%","")</f>
        <v/>
      </c>
      <c r="I54" s="447">
        <f>IF(I47&lt;E47,E47/I47-1,I47/E47-1)</f>
        <v>9.5238095238095344E-2</v>
      </c>
      <c r="J54" s="448" t="str">
        <f>IF(OR(I54&gt;=0.3,I54&lt;=-0.3),"超过30%","")</f>
        <v/>
      </c>
      <c r="K54" s="2732"/>
      <c r="L54" s="2726"/>
      <c r="M54" s="2727"/>
      <c r="N54" s="2727"/>
      <c r="O54" s="2727"/>
      <c r="P54" s="2736"/>
      <c r="Q54" s="2727"/>
      <c r="R54" s="2727"/>
      <c r="S54" s="2727"/>
      <c r="T54" s="2727"/>
      <c r="U54" s="2727"/>
      <c r="V54" s="2727"/>
      <c r="W54" s="2727"/>
      <c r="X54" s="2727"/>
      <c r="Y54" s="2727"/>
      <c r="Z54" s="2727"/>
      <c r="AA54" s="2727"/>
      <c r="AB54" s="2727"/>
      <c r="AC54" s="2727"/>
    </row>
    <row r="55" spans="1:29" s="450"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3" t="s">
        <v>1798</v>
      </c>
      <c r="B57" s="689"/>
      <c r="C57" s="694"/>
      <c r="D57" s="694"/>
      <c r="E57" s="694"/>
      <c r="F57" s="695"/>
      <c r="G57" s="695"/>
      <c r="H57" s="694"/>
      <c r="I57" s="694"/>
      <c r="J57" s="694"/>
      <c r="K57" s="696"/>
      <c r="L57" s="941"/>
      <c r="M57" s="939"/>
      <c r="N57" s="939"/>
      <c r="O57" s="939"/>
      <c r="P57" s="2737"/>
      <c r="Q57" s="2738"/>
      <c r="R57" s="2724"/>
      <c r="S57" s="2724"/>
      <c r="T57" s="2724"/>
      <c r="U57" s="2724"/>
      <c r="V57" s="2724"/>
      <c r="W57" s="2724"/>
      <c r="X57" s="2724"/>
      <c r="Y57" s="2724"/>
      <c r="Z57" s="2724"/>
      <c r="AA57" s="2724"/>
      <c r="AB57" s="2724"/>
      <c r="AC57" s="2724"/>
    </row>
    <row r="58" spans="1:29" s="456" customFormat="1" ht="15">
      <c r="A58" s="453" t="s">
        <v>1679</v>
      </c>
      <c r="B58" s="454"/>
      <c r="C58" s="1183" t="str">
        <f>YEAR(C7)&amp;"-"&amp;MONTH(C7)</f>
        <v>2023-3</v>
      </c>
      <c r="D58" s="1184">
        <f>EDATE(C58,-1)</f>
        <v>44958</v>
      </c>
      <c r="E58" s="1184">
        <f t="shared" ref="E58:N58" si="16">EDATE(D58,-1)</f>
        <v>44927</v>
      </c>
      <c r="F58" s="1184">
        <f t="shared" si="16"/>
        <v>44896</v>
      </c>
      <c r="G58" s="1184">
        <f t="shared" si="16"/>
        <v>44866</v>
      </c>
      <c r="H58" s="1184">
        <f t="shared" si="16"/>
        <v>44835</v>
      </c>
      <c r="I58" s="1184">
        <f t="shared" si="16"/>
        <v>44805</v>
      </c>
      <c r="J58" s="1184">
        <f t="shared" si="16"/>
        <v>44774</v>
      </c>
      <c r="K58" s="1184">
        <f t="shared" si="16"/>
        <v>44743</v>
      </c>
      <c r="L58" s="1184">
        <f t="shared" si="16"/>
        <v>44713</v>
      </c>
      <c r="M58" s="1184">
        <f t="shared" si="16"/>
        <v>44682</v>
      </c>
      <c r="N58" s="1184">
        <f t="shared" si="16"/>
        <v>44652</v>
      </c>
      <c r="O58" s="1184">
        <f>EDATE(N58,-1)</f>
        <v>44621</v>
      </c>
      <c r="P58" s="2739"/>
      <c r="Q58" s="2740"/>
      <c r="R58" s="2740"/>
      <c r="S58" s="2740"/>
      <c r="T58" s="2740"/>
      <c r="U58" s="2740"/>
      <c r="V58" s="2740"/>
      <c r="W58" s="2740"/>
      <c r="X58" s="2740"/>
      <c r="Y58" s="2740"/>
      <c r="Z58" s="2740"/>
      <c r="AA58" s="2740"/>
      <c r="AB58" s="2740"/>
      <c r="AC58" s="2740"/>
    </row>
    <row r="59" spans="1:29" s="107" customFormat="1" ht="15">
      <c r="A59" s="457"/>
      <c r="B59" s="458"/>
      <c r="C59" s="1182">
        <v>100</v>
      </c>
      <c r="D59" s="460"/>
      <c r="E59" s="460"/>
      <c r="F59" s="460"/>
      <c r="G59" s="460"/>
      <c r="H59" s="460"/>
      <c r="I59" s="460"/>
      <c r="J59" s="460"/>
      <c r="K59" s="460"/>
      <c r="L59" s="460"/>
      <c r="M59" s="461"/>
      <c r="N59" s="460"/>
      <c r="O59" s="461"/>
      <c r="P59" s="2741"/>
      <c r="Q59" s="2660"/>
      <c r="R59" s="2660"/>
      <c r="S59" s="2660"/>
      <c r="T59" s="2660"/>
      <c r="U59" s="2660"/>
      <c r="V59" s="2660"/>
      <c r="W59" s="2660"/>
      <c r="X59" s="2660"/>
      <c r="Y59" s="2660"/>
      <c r="Z59" s="2660"/>
      <c r="AA59" s="2660"/>
      <c r="AB59" s="2660"/>
      <c r="AC59" s="2660"/>
    </row>
    <row r="60" spans="1:29" s="107" customFormat="1" ht="15.75" thickBot="1">
      <c r="A60" s="463" t="s">
        <v>1716</v>
      </c>
      <c r="B60" s="464"/>
      <c r="C60" s="465"/>
      <c r="D60" s="466"/>
      <c r="E60" s="466"/>
      <c r="F60" s="466"/>
      <c r="G60" s="466"/>
      <c r="H60" s="466"/>
      <c r="I60" s="466"/>
      <c r="J60" s="466"/>
      <c r="K60" s="466"/>
      <c r="L60" s="466"/>
      <c r="M60" s="467"/>
      <c r="N60" s="466"/>
      <c r="O60" s="467"/>
      <c r="P60" s="2741"/>
      <c r="Q60" s="2738"/>
      <c r="R60" s="2660"/>
      <c r="S60" s="2660"/>
      <c r="T60" s="2660"/>
      <c r="U60" s="2660"/>
      <c r="V60" s="2660"/>
      <c r="W60" s="2660"/>
      <c r="X60" s="2660"/>
      <c r="Y60" s="2660"/>
      <c r="Z60" s="2660"/>
      <c r="AA60" s="2660"/>
      <c r="AB60" s="2660"/>
      <c r="AC60" s="2660"/>
    </row>
    <row r="61" spans="1:29" s="107" customFormat="1" ht="15">
      <c r="A61" s="469" t="s">
        <v>1681</v>
      </c>
      <c r="B61" s="458"/>
      <c r="C61" s="470" t="s">
        <v>1776</v>
      </c>
      <c r="D61" s="3450" t="s">
        <v>3402</v>
      </c>
      <c r="E61" s="471"/>
      <c r="F61" s="471"/>
      <c r="G61" s="471"/>
      <c r="H61" s="471"/>
      <c r="I61" s="471"/>
      <c r="J61" s="471"/>
      <c r="K61" s="471"/>
      <c r="L61" s="472"/>
      <c r="M61" s="473"/>
      <c r="N61" s="2751"/>
      <c r="O61" s="2751"/>
      <c r="P61" s="2742"/>
      <c r="Q61" s="2738"/>
      <c r="R61" s="2660"/>
      <c r="S61" s="2660"/>
      <c r="T61" s="2660"/>
      <c r="U61" s="2660"/>
      <c r="V61" s="2660"/>
      <c r="W61" s="2660"/>
      <c r="X61" s="2660"/>
      <c r="Y61" s="2660"/>
      <c r="Z61" s="2660"/>
      <c r="AA61" s="2660"/>
      <c r="AB61" s="2660"/>
      <c r="AC61" s="2660"/>
    </row>
    <row r="62" spans="1:29" s="107" customFormat="1" ht="15.75" thickBot="1">
      <c r="A62" s="469"/>
      <c r="B62" s="458"/>
      <c r="C62" s="459">
        <v>100</v>
      </c>
      <c r="D62" s="460">
        <v>100</v>
      </c>
      <c r="E62" s="460"/>
      <c r="F62" s="460"/>
      <c r="G62" s="460"/>
      <c r="H62" s="460"/>
      <c r="I62" s="460"/>
      <c r="J62" s="460"/>
      <c r="K62" s="460"/>
      <c r="L62" s="460"/>
      <c r="M62" s="462"/>
      <c r="N62" s="2751"/>
      <c r="O62" s="2751"/>
      <c r="P62" s="2741"/>
      <c r="Q62" s="2738"/>
      <c r="R62" s="2660"/>
      <c r="S62" s="2660"/>
      <c r="T62" s="2660"/>
      <c r="U62" s="2660"/>
      <c r="V62" s="2660"/>
      <c r="W62" s="2660"/>
      <c r="X62" s="2660"/>
      <c r="Y62" s="2660"/>
      <c r="Z62" s="2660"/>
      <c r="AA62" s="2660"/>
      <c r="AB62" s="2660"/>
      <c r="AC62" s="2660"/>
    </row>
    <row r="63" spans="1:29">
      <c r="A63" s="475" t="s">
        <v>1719</v>
      </c>
      <c r="B63" s="476" t="s">
        <v>1685</v>
      </c>
      <c r="C63" s="477">
        <f>C9</f>
        <v>0</v>
      </c>
      <c r="D63" s="478"/>
      <c r="E63" s="478"/>
      <c r="F63" s="478"/>
      <c r="G63" s="478"/>
      <c r="H63" s="478"/>
      <c r="I63" s="478"/>
      <c r="J63" s="478"/>
      <c r="K63" s="479"/>
      <c r="L63" s="480"/>
      <c r="M63" s="481"/>
      <c r="N63" s="2752"/>
      <c r="O63" s="2752"/>
      <c r="P63" s="2743"/>
      <c r="Q63" s="2738"/>
      <c r="R63" s="2724"/>
      <c r="S63" s="2724"/>
      <c r="T63" s="2724"/>
      <c r="U63" s="2724"/>
      <c r="V63" s="2724"/>
      <c r="W63" s="2724"/>
      <c r="X63" s="2724"/>
      <c r="Y63" s="2724"/>
      <c r="Z63" s="2724"/>
      <c r="AA63" s="2724"/>
      <c r="AB63" s="2724"/>
      <c r="AC63" s="2724"/>
    </row>
    <row r="64" spans="1:29" ht="15.75" thickBot="1">
      <c r="A64" s="482"/>
      <c r="B64" s="483"/>
      <c r="C64" s="484">
        <v>100</v>
      </c>
      <c r="D64" s="484"/>
      <c r="E64" s="484"/>
      <c r="F64" s="484"/>
      <c r="G64" s="484"/>
      <c r="H64" s="484"/>
      <c r="I64" s="484"/>
      <c r="J64" s="484"/>
      <c r="K64" s="484"/>
      <c r="L64" s="484"/>
      <c r="M64" s="485"/>
      <c r="N64" s="2753"/>
      <c r="O64" s="2753"/>
      <c r="P64" s="2743"/>
      <c r="Q64" s="2738"/>
      <c r="R64" s="2724"/>
      <c r="S64" s="2724"/>
      <c r="T64" s="2724"/>
      <c r="U64" s="2724"/>
      <c r="V64" s="2724"/>
      <c r="W64" s="2724"/>
      <c r="X64" s="2724"/>
      <c r="Y64" s="2724"/>
      <c r="Z64" s="2724"/>
      <c r="AA64" s="2724"/>
      <c r="AB64" s="2724"/>
      <c r="AC64" s="2724"/>
    </row>
    <row r="65" spans="1:29" ht="27.75" thickTop="1">
      <c r="A65" s="482"/>
      <c r="B65" s="486" t="s">
        <v>1688</v>
      </c>
      <c r="C65" s="531"/>
      <c r="D65" s="531"/>
      <c r="E65" s="531"/>
      <c r="F65" s="531"/>
      <c r="G65" s="531"/>
      <c r="H65" s="531"/>
      <c r="I65" s="531"/>
      <c r="J65" s="531"/>
      <c r="K65" s="532"/>
      <c r="L65" s="533"/>
      <c r="M65" s="534"/>
      <c r="N65" s="2752"/>
      <c r="O65" s="2752"/>
      <c r="P65" s="2743"/>
      <c r="Q65" s="2738"/>
      <c r="R65" s="2724"/>
      <c r="S65" s="2724"/>
      <c r="T65" s="2724"/>
      <c r="U65" s="2724"/>
      <c r="V65" s="2724"/>
      <c r="W65" s="2724"/>
      <c r="X65" s="2724"/>
      <c r="Y65" s="2724"/>
      <c r="Z65" s="2724"/>
      <c r="AA65" s="2724"/>
      <c r="AB65" s="2724"/>
      <c r="AC65" s="2724"/>
    </row>
    <row r="66" spans="1:29" ht="15.75" thickBot="1">
      <c r="A66" s="482"/>
      <c r="B66" s="491"/>
      <c r="C66" s="484"/>
      <c r="D66" s="484"/>
      <c r="E66" s="484"/>
      <c r="F66" s="484"/>
      <c r="G66" s="484"/>
      <c r="H66" s="484"/>
      <c r="I66" s="484"/>
      <c r="J66" s="484"/>
      <c r="K66" s="484"/>
      <c r="L66" s="484"/>
      <c r="M66" s="485"/>
      <c r="N66" s="2753"/>
      <c r="O66" s="2753"/>
      <c r="P66" s="2743"/>
      <c r="Q66" s="2738"/>
      <c r="R66" s="2724"/>
      <c r="S66" s="2724"/>
      <c r="T66" s="2724"/>
      <c r="U66" s="2724"/>
      <c r="V66" s="2724"/>
      <c r="W66" s="2724"/>
      <c r="X66" s="2724"/>
      <c r="Y66" s="2724"/>
      <c r="Z66" s="2724"/>
      <c r="AA66" s="2724"/>
      <c r="AB66" s="2724"/>
      <c r="AC66" s="2724"/>
    </row>
    <row r="67" spans="1:29" ht="15.75" thickTop="1">
      <c r="A67" s="482"/>
      <c r="B67" s="494" t="s">
        <v>1689</v>
      </c>
      <c r="C67" s="495" t="str">
        <f>C68&amp;"（含）"&amp;"-"&amp;D68</f>
        <v>0（含）-1</v>
      </c>
      <c r="D67" s="495" t="str">
        <f t="shared" ref="D67:L67" si="17">D68&amp;"（含）"&amp;"-"&amp;E68</f>
        <v>1（含）-2</v>
      </c>
      <c r="E67" s="495" t="str">
        <f t="shared" si="17"/>
        <v>2（含）-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2"/>
      <c r="B68" s="496"/>
      <c r="C68" s="497">
        <v>0</v>
      </c>
      <c r="D68" s="497">
        <v>1</v>
      </c>
      <c r="E68" s="497">
        <v>2</v>
      </c>
      <c r="F68" s="497"/>
      <c r="G68" s="497"/>
      <c r="H68" s="497"/>
      <c r="I68" s="497"/>
      <c r="J68" s="497"/>
      <c r="K68" s="498"/>
      <c r="L68" s="499"/>
      <c r="M68" s="500"/>
      <c r="N68" s="2752"/>
      <c r="O68" s="2752"/>
      <c r="P68" s="2743"/>
      <c r="Q68" s="2738"/>
      <c r="R68" s="2724"/>
      <c r="S68" s="2724"/>
      <c r="T68" s="2724"/>
      <c r="U68" s="2724"/>
      <c r="V68" s="2724"/>
      <c r="W68" s="2724"/>
      <c r="X68" s="2724"/>
      <c r="Y68" s="2724"/>
      <c r="Z68" s="2724"/>
      <c r="AA68" s="2724"/>
      <c r="AB68" s="2724"/>
      <c r="AC68" s="2724"/>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3"/>
      <c r="O69" s="2753"/>
      <c r="P69" s="2743"/>
      <c r="Q69" s="2738"/>
      <c r="R69" s="2724"/>
      <c r="S69" s="2724"/>
      <c r="T69" s="2724"/>
      <c r="U69" s="2724"/>
      <c r="V69" s="2724"/>
      <c r="W69" s="2724"/>
      <c r="X69" s="2724"/>
      <c r="Y69" s="2724"/>
      <c r="Z69" s="2724"/>
      <c r="AA69" s="2724"/>
      <c r="AB69" s="2724"/>
      <c r="AC69" s="2724"/>
    </row>
    <row r="70" spans="1:29" s="421" customFormat="1" ht="15.75" thickTop="1">
      <c r="A70" s="501"/>
      <c r="B70" s="486">
        <f>B12</f>
        <v>111</v>
      </c>
      <c r="C70" s="502"/>
      <c r="D70" s="502"/>
      <c r="E70" s="502"/>
      <c r="F70" s="502"/>
      <c r="G70" s="502"/>
      <c r="H70" s="503"/>
      <c r="I70" s="503"/>
      <c r="J70" s="503"/>
      <c r="K70" s="503"/>
      <c r="L70" s="504"/>
      <c r="M70" s="505"/>
      <c r="N70" s="2754"/>
      <c r="O70" s="2754"/>
      <c r="P70" s="2744"/>
      <c r="Q70" s="2745"/>
      <c r="R70" s="2746"/>
      <c r="S70" s="2746"/>
      <c r="T70" s="2746"/>
      <c r="U70" s="2746"/>
      <c r="V70" s="2746"/>
      <c r="W70" s="2746"/>
      <c r="X70" s="2746"/>
      <c r="Y70" s="2746"/>
      <c r="Z70" s="2746"/>
      <c r="AA70" s="2746"/>
      <c r="AB70" s="2746"/>
      <c r="AC70" s="2746"/>
    </row>
    <row r="71" spans="1:29" s="421" customFormat="1" ht="15.75" thickBot="1">
      <c r="A71" s="501"/>
      <c r="B71" s="491"/>
      <c r="C71" s="508"/>
      <c r="D71" s="484"/>
      <c r="E71" s="484"/>
      <c r="F71" s="484"/>
      <c r="G71" s="484"/>
      <c r="H71" s="484"/>
      <c r="I71" s="484"/>
      <c r="J71" s="484"/>
      <c r="K71" s="484"/>
      <c r="L71" s="484"/>
      <c r="M71" s="485"/>
      <c r="N71" s="2753"/>
      <c r="O71" s="2753"/>
      <c r="P71" s="2744"/>
      <c r="Q71" s="2745"/>
      <c r="R71" s="2746"/>
      <c r="S71" s="2746"/>
      <c r="T71" s="2746"/>
      <c r="U71" s="2746"/>
      <c r="V71" s="2746"/>
      <c r="W71" s="2746"/>
      <c r="X71" s="2746"/>
      <c r="Y71" s="2746"/>
      <c r="Z71" s="2746"/>
      <c r="AA71" s="2746"/>
      <c r="AB71" s="2746"/>
      <c r="AC71" s="2746"/>
    </row>
    <row r="72" spans="1:29" s="421" customFormat="1" ht="15.75" thickTop="1">
      <c r="A72" s="501"/>
      <c r="B72" s="486">
        <f>B13</f>
        <v>111</v>
      </c>
      <c r="C72" s="502"/>
      <c r="D72" s="502"/>
      <c r="E72" s="502"/>
      <c r="F72" s="502"/>
      <c r="G72" s="502"/>
      <c r="H72" s="503"/>
      <c r="I72" s="503"/>
      <c r="J72" s="503"/>
      <c r="K72" s="503"/>
      <c r="L72" s="504"/>
      <c r="M72" s="505"/>
      <c r="N72" s="2754"/>
      <c r="O72" s="2754"/>
      <c r="P72" s="2747"/>
      <c r="Q72" s="2748"/>
      <c r="R72" s="2746"/>
      <c r="S72" s="2746"/>
      <c r="T72" s="2746"/>
      <c r="U72" s="2746"/>
      <c r="V72" s="2746"/>
      <c r="W72" s="2746"/>
      <c r="X72" s="2746"/>
      <c r="Y72" s="2746"/>
      <c r="Z72" s="2746"/>
      <c r="AA72" s="2746"/>
      <c r="AB72" s="2746"/>
      <c r="AC72" s="2746"/>
    </row>
    <row r="73" spans="1:29" s="421" customFormat="1" ht="15.75" thickBot="1">
      <c r="A73" s="501"/>
      <c r="B73" s="491"/>
      <c r="C73" s="508"/>
      <c r="D73" s="484"/>
      <c r="E73" s="484"/>
      <c r="F73" s="484"/>
      <c r="G73" s="508"/>
      <c r="H73" s="510"/>
      <c r="I73" s="510"/>
      <c r="J73" s="510"/>
      <c r="K73" s="510"/>
      <c r="L73" s="510"/>
      <c r="M73" s="511"/>
      <c r="N73" s="2754"/>
      <c r="O73" s="2754"/>
      <c r="P73" s="2744"/>
      <c r="Q73" s="2745"/>
      <c r="R73" s="2746"/>
      <c r="S73" s="2746"/>
      <c r="T73" s="2746"/>
      <c r="U73" s="2746"/>
      <c r="V73" s="2746"/>
      <c r="W73" s="2746"/>
      <c r="X73" s="2746"/>
      <c r="Y73" s="2746"/>
      <c r="Z73" s="2746"/>
      <c r="AA73" s="2746"/>
      <c r="AB73" s="2746"/>
      <c r="AC73" s="2746"/>
    </row>
    <row r="74" spans="1:29" s="421" customFormat="1" ht="15.75" thickTop="1">
      <c r="A74" s="501"/>
      <c r="B74" s="494">
        <f>B14</f>
        <v>111</v>
      </c>
      <c r="C74" s="502"/>
      <c r="D74" s="502"/>
      <c r="E74" s="502"/>
      <c r="F74" s="502"/>
      <c r="G74" s="471"/>
      <c r="H74" s="512"/>
      <c r="I74" s="512"/>
      <c r="J74" s="512"/>
      <c r="K74" s="512"/>
      <c r="L74" s="513"/>
      <c r="M74" s="514"/>
      <c r="N74" s="2754"/>
      <c r="O74" s="2754"/>
      <c r="P74" s="2749"/>
      <c r="Q74" s="2745"/>
      <c r="R74" s="2746"/>
      <c r="S74" s="2746"/>
      <c r="T74" s="2746"/>
      <c r="U74" s="2746"/>
      <c r="V74" s="2746"/>
      <c r="W74" s="2746"/>
      <c r="X74" s="2746"/>
      <c r="Y74" s="2746"/>
      <c r="Z74" s="2746"/>
      <c r="AA74" s="2746"/>
      <c r="AB74" s="2746"/>
      <c r="AC74" s="2746"/>
    </row>
    <row r="75" spans="1:29" s="421" customFormat="1" ht="15.75" thickBot="1">
      <c r="A75" s="516"/>
      <c r="B75" s="517"/>
      <c r="C75" s="518"/>
      <c r="D75" s="518"/>
      <c r="E75" s="518"/>
      <c r="F75" s="518"/>
      <c r="G75" s="518"/>
      <c r="H75" s="519"/>
      <c r="I75" s="519"/>
      <c r="J75" s="519"/>
      <c r="K75" s="519"/>
      <c r="L75" s="519"/>
      <c r="M75" s="520"/>
      <c r="N75" s="2754"/>
      <c r="O75" s="2754"/>
      <c r="P75" s="2744"/>
      <c r="Q75" s="2745"/>
      <c r="R75" s="2746"/>
      <c r="S75" s="2746"/>
      <c r="T75" s="2746"/>
      <c r="U75" s="2746"/>
      <c r="V75" s="2746"/>
      <c r="W75" s="2746"/>
      <c r="X75" s="2746"/>
      <c r="Y75" s="2746"/>
      <c r="Z75" s="2746"/>
      <c r="AA75" s="2746"/>
      <c r="AB75" s="2746"/>
      <c r="AC75" s="2746"/>
    </row>
    <row r="76" spans="1:29">
      <c r="A76" s="475" t="s">
        <v>1690</v>
      </c>
      <c r="B76" s="476" t="s">
        <v>1720</v>
      </c>
      <c r="C76" s="521" t="s">
        <v>1721</v>
      </c>
      <c r="D76" s="521" t="s">
        <v>1722</v>
      </c>
      <c r="E76" s="521" t="s">
        <v>1723</v>
      </c>
      <c r="F76" s="521" t="s">
        <v>1724</v>
      </c>
      <c r="G76" s="521" t="s">
        <v>1725</v>
      </c>
      <c r="H76" s="477"/>
      <c r="I76" s="477"/>
      <c r="J76" s="477"/>
      <c r="K76" s="522"/>
      <c r="L76" s="523"/>
      <c r="M76" s="524"/>
      <c r="N76" s="2752"/>
      <c r="O76" s="2752"/>
      <c r="P76" s="2750"/>
      <c r="Q76" s="2738"/>
      <c r="R76" s="2724"/>
      <c r="S76" s="2724"/>
      <c r="T76" s="2724"/>
      <c r="U76" s="2724"/>
      <c r="V76" s="2724"/>
      <c r="W76" s="2724"/>
      <c r="X76" s="2724"/>
      <c r="Y76" s="2724"/>
      <c r="Z76" s="2724"/>
      <c r="AA76" s="2724"/>
      <c r="AB76" s="2724"/>
      <c r="AC76" s="2724"/>
    </row>
    <row r="77" spans="1:29" ht="15.75" thickBot="1">
      <c r="A77" s="482"/>
      <c r="B77" s="491"/>
      <c r="C77" s="492">
        <v>100</v>
      </c>
      <c r="D77" s="492">
        <f>C77-$K15</f>
        <v>97</v>
      </c>
      <c r="E77" s="492">
        <f>D77-$K15</f>
        <v>94</v>
      </c>
      <c r="F77" s="492">
        <f>E77-$K15</f>
        <v>91</v>
      </c>
      <c r="G77" s="492">
        <f>F77-$K15</f>
        <v>88</v>
      </c>
      <c r="H77" s="492"/>
      <c r="I77" s="492"/>
      <c r="J77" s="492"/>
      <c r="K77" s="492"/>
      <c r="L77" s="492"/>
      <c r="M77" s="493"/>
      <c r="N77" s="2753"/>
      <c r="O77" s="2753"/>
      <c r="P77" s="2743"/>
      <c r="Q77" s="2738"/>
      <c r="R77" s="2724"/>
      <c r="S77" s="2724"/>
      <c r="T77" s="2724"/>
      <c r="U77" s="2724"/>
      <c r="V77" s="2724"/>
      <c r="W77" s="2724"/>
      <c r="X77" s="2724"/>
      <c r="Y77" s="2724"/>
      <c r="Z77" s="2724"/>
      <c r="AA77" s="2724"/>
      <c r="AB77" s="2724"/>
      <c r="AC77" s="2724"/>
    </row>
    <row r="78" spans="1:29" ht="15.75" thickTop="1">
      <c r="A78" s="482"/>
      <c r="B78" s="486" t="s">
        <v>1726</v>
      </c>
      <c r="C78" s="526" t="s">
        <v>1721</v>
      </c>
      <c r="D78" s="526" t="s">
        <v>1722</v>
      </c>
      <c r="E78" s="526" t="s">
        <v>1723</v>
      </c>
      <c r="F78" s="526" t="s">
        <v>1724</v>
      </c>
      <c r="G78" s="526" t="s">
        <v>1725</v>
      </c>
      <c r="H78" s="487"/>
      <c r="I78" s="487"/>
      <c r="J78" s="487"/>
      <c r="K78" s="488"/>
      <c r="L78" s="489"/>
      <c r="M78" s="490"/>
      <c r="N78" s="2752"/>
      <c r="O78" s="2752"/>
      <c r="P78" s="2743"/>
      <c r="Q78" s="2738"/>
      <c r="R78" s="2724"/>
      <c r="S78" s="2724"/>
      <c r="T78" s="2724"/>
      <c r="U78" s="2724"/>
      <c r="V78" s="2724"/>
      <c r="W78" s="2724"/>
      <c r="X78" s="2724"/>
      <c r="Y78" s="2724"/>
      <c r="Z78" s="2724"/>
      <c r="AA78" s="2724"/>
      <c r="AB78" s="2724"/>
      <c r="AC78" s="2724"/>
    </row>
    <row r="79" spans="1:29" ht="15.75" thickBot="1">
      <c r="A79" s="482"/>
      <c r="B79" s="491"/>
      <c r="C79" s="492">
        <v>100</v>
      </c>
      <c r="D79" s="492">
        <f>C79-$K17</f>
        <v>98</v>
      </c>
      <c r="E79" s="492">
        <f>D79-$K17</f>
        <v>96</v>
      </c>
      <c r="F79" s="492">
        <f>E79-$K17</f>
        <v>94</v>
      </c>
      <c r="G79" s="492">
        <f>F79-$K17</f>
        <v>92</v>
      </c>
      <c r="H79" s="492"/>
      <c r="I79" s="492"/>
      <c r="J79" s="492"/>
      <c r="K79" s="492"/>
      <c r="L79" s="492"/>
      <c r="M79" s="493"/>
      <c r="N79" s="2753"/>
      <c r="O79" s="2753"/>
      <c r="P79" s="2743"/>
      <c r="Q79" s="2738"/>
      <c r="R79" s="2724"/>
      <c r="S79" s="2724"/>
      <c r="T79" s="2724"/>
      <c r="U79" s="2724"/>
      <c r="V79" s="2724"/>
      <c r="W79" s="2724"/>
      <c r="X79" s="2724"/>
      <c r="Y79" s="2724"/>
      <c r="Z79" s="2724"/>
      <c r="AA79" s="2724"/>
      <c r="AB79" s="2724"/>
      <c r="AC79" s="2724"/>
    </row>
    <row r="80" spans="1:29" ht="15.75" thickTop="1">
      <c r="A80" s="482"/>
      <c r="B80" s="486" t="s">
        <v>1727</v>
      </c>
      <c r="C80" s="526" t="s">
        <v>1721</v>
      </c>
      <c r="D80" s="526" t="s">
        <v>1722</v>
      </c>
      <c r="E80" s="526" t="s">
        <v>1723</v>
      </c>
      <c r="F80" s="526" t="s">
        <v>1724</v>
      </c>
      <c r="G80" s="526" t="s">
        <v>1725</v>
      </c>
      <c r="H80" s="487"/>
      <c r="I80" s="487"/>
      <c r="J80" s="487"/>
      <c r="K80" s="488"/>
      <c r="L80" s="489"/>
      <c r="M80" s="490"/>
      <c r="N80" s="2752"/>
      <c r="O80" s="2752"/>
      <c r="P80" s="2743"/>
      <c r="Q80" s="2738"/>
      <c r="R80" s="2724"/>
      <c r="S80" s="2724"/>
      <c r="T80" s="2724"/>
      <c r="U80" s="2724"/>
      <c r="V80" s="2724"/>
      <c r="W80" s="2724"/>
      <c r="X80" s="2724"/>
      <c r="Y80" s="2724"/>
      <c r="Z80" s="2724"/>
      <c r="AA80" s="2724"/>
      <c r="AB80" s="2724"/>
      <c r="AC80" s="2724"/>
    </row>
    <row r="81" spans="1:29" ht="15.75" thickBot="1">
      <c r="A81" s="482"/>
      <c r="B81" s="491"/>
      <c r="C81" s="492">
        <v>100</v>
      </c>
      <c r="D81" s="492">
        <f>C81-$K19</f>
        <v>98</v>
      </c>
      <c r="E81" s="492">
        <f>D81-$K19</f>
        <v>96</v>
      </c>
      <c r="F81" s="492">
        <f>E81-$K19</f>
        <v>94</v>
      </c>
      <c r="G81" s="492">
        <f>F81-$K19</f>
        <v>92</v>
      </c>
      <c r="H81" s="492"/>
      <c r="I81" s="492"/>
      <c r="J81" s="492"/>
      <c r="K81" s="492"/>
      <c r="L81" s="492"/>
      <c r="M81" s="493"/>
      <c r="N81" s="2753"/>
      <c r="O81" s="2753"/>
      <c r="P81" s="2743"/>
      <c r="Q81" s="2738"/>
      <c r="R81" s="2724"/>
      <c r="S81" s="2724"/>
      <c r="T81" s="2724"/>
      <c r="U81" s="2724"/>
      <c r="V81" s="2724"/>
      <c r="W81" s="2724"/>
      <c r="X81" s="2724"/>
      <c r="Y81" s="2724"/>
      <c r="Z81" s="2724"/>
      <c r="AA81" s="2724"/>
      <c r="AB81" s="2724"/>
      <c r="AC81" s="2724"/>
    </row>
    <row r="82" spans="1:29" ht="15.75" thickTop="1">
      <c r="A82" s="482"/>
      <c r="B82" s="494" t="s">
        <v>1779</v>
      </c>
      <c r="C82" s="607" t="s">
        <v>1799</v>
      </c>
      <c r="D82" s="607" t="s">
        <v>1800</v>
      </c>
      <c r="E82" s="607" t="s">
        <v>1801</v>
      </c>
      <c r="F82" s="607" t="s">
        <v>1802</v>
      </c>
      <c r="G82" s="607" t="s">
        <v>1803</v>
      </c>
      <c r="H82" s="487"/>
      <c r="I82" s="487"/>
      <c r="J82" s="487"/>
      <c r="K82" s="487"/>
      <c r="L82" s="487"/>
      <c r="M82" s="1128"/>
      <c r="N82" s="2753"/>
      <c r="O82" s="2753"/>
      <c r="P82" s="2743"/>
      <c r="Q82" s="2738"/>
      <c r="R82" s="2724"/>
      <c r="S82" s="2724"/>
      <c r="T82" s="2724"/>
      <c r="U82" s="2724"/>
      <c r="V82" s="2724"/>
      <c r="W82" s="2724"/>
      <c r="X82" s="2724"/>
      <c r="Y82" s="2724"/>
      <c r="Z82" s="2724"/>
      <c r="AA82" s="2724"/>
      <c r="AB82" s="2724"/>
      <c r="AC82" s="2724"/>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3"/>
      <c r="O83" s="2753"/>
      <c r="P83" s="2743"/>
      <c r="Q83" s="2738"/>
      <c r="R83" s="2724"/>
      <c r="S83" s="2724"/>
      <c r="T83" s="2724"/>
      <c r="U83" s="2724"/>
      <c r="V83" s="2724"/>
      <c r="W83" s="2724"/>
      <c r="X83" s="2724"/>
      <c r="Y83" s="2724"/>
      <c r="Z83" s="2724"/>
      <c r="AA83" s="2724"/>
      <c r="AB83" s="2724"/>
      <c r="AC83" s="2724"/>
    </row>
    <row r="84" spans="1:29" ht="15.75" thickTop="1">
      <c r="A84" s="482"/>
      <c r="B84" s="486" t="s">
        <v>1733</v>
      </c>
      <c r="C84" s="526" t="s">
        <v>1721</v>
      </c>
      <c r="D84" s="526" t="s">
        <v>1722</v>
      </c>
      <c r="E84" s="526" t="s">
        <v>1723</v>
      </c>
      <c r="F84" s="526" t="s">
        <v>1724</v>
      </c>
      <c r="G84" s="526" t="s">
        <v>1725</v>
      </c>
      <c r="H84" s="487"/>
      <c r="I84" s="487"/>
      <c r="J84" s="487"/>
      <c r="K84" s="488"/>
      <c r="L84" s="489"/>
      <c r="M84" s="490"/>
      <c r="N84" s="2752"/>
      <c r="O84" s="2752"/>
      <c r="P84" s="2743"/>
      <c r="Q84" s="2738"/>
      <c r="R84" s="2724"/>
      <c r="S84" s="2724"/>
      <c r="T84" s="2724"/>
      <c r="U84" s="2724"/>
      <c r="V84" s="2724"/>
      <c r="W84" s="2724"/>
      <c r="X84" s="2724"/>
      <c r="Y84" s="2724"/>
      <c r="Z84" s="2724"/>
      <c r="AA84" s="2724"/>
      <c r="AB84" s="2724"/>
      <c r="AC84" s="2724"/>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53"/>
      <c r="O85" s="2753"/>
      <c r="P85" s="2743"/>
      <c r="Q85" s="2738"/>
      <c r="R85" s="2724"/>
      <c r="S85" s="2724"/>
      <c r="T85" s="2724"/>
      <c r="U85" s="2724"/>
      <c r="V85" s="2724"/>
      <c r="W85" s="2724"/>
      <c r="X85" s="2724"/>
      <c r="Y85" s="2724"/>
      <c r="Z85" s="2724"/>
      <c r="AA85" s="2724"/>
      <c r="AB85" s="2724"/>
      <c r="AC85" s="2724"/>
    </row>
    <row r="86" spans="1:29" s="107" customFormat="1" ht="15.75" thickTop="1">
      <c r="A86" s="527"/>
      <c r="B86" s="486" t="s">
        <v>1804</v>
      </c>
      <c r="C86" s="502"/>
      <c r="D86" s="502"/>
      <c r="E86" s="502"/>
      <c r="F86" s="502"/>
      <c r="G86" s="502"/>
      <c r="H86" s="502"/>
      <c r="I86" s="502"/>
      <c r="J86" s="502"/>
      <c r="K86" s="502"/>
      <c r="L86" s="528"/>
      <c r="M86" s="529"/>
      <c r="N86" s="2751"/>
      <c r="O86" s="2751"/>
      <c r="P86" s="2743"/>
      <c r="Q86" s="2738"/>
      <c r="R86" s="2660"/>
      <c r="S86" s="2660"/>
      <c r="T86" s="2660"/>
      <c r="U86" s="2660"/>
      <c r="V86" s="2660"/>
      <c r="W86" s="2660"/>
      <c r="X86" s="2660"/>
      <c r="Y86" s="2660"/>
      <c r="Z86" s="2660"/>
      <c r="AA86" s="2660"/>
      <c r="AB86" s="2660"/>
      <c r="AC86" s="2660"/>
    </row>
    <row r="87" spans="1:29" s="107"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3"/>
      <c r="O87" s="2753"/>
      <c r="P87" s="2743"/>
      <c r="Q87" s="2738"/>
      <c r="R87" s="2660"/>
      <c r="S87" s="2660"/>
      <c r="T87" s="2660"/>
      <c r="U87" s="2660"/>
      <c r="V87" s="2660"/>
      <c r="W87" s="2660"/>
      <c r="X87" s="2660"/>
      <c r="Y87" s="2660"/>
      <c r="Z87" s="2660"/>
      <c r="AA87" s="2660"/>
      <c r="AB87" s="2660"/>
      <c r="AC87" s="2660"/>
    </row>
    <row r="88" spans="1:29" s="107" customFormat="1" ht="15.75" thickTop="1">
      <c r="A88" s="527"/>
      <c r="B88" s="486" t="str">
        <f>B26</f>
        <v>平面位置/可视性</v>
      </c>
      <c r="C88" s="502"/>
      <c r="D88" s="502"/>
      <c r="E88" s="502"/>
      <c r="F88" s="1926"/>
      <c r="G88" s="502"/>
      <c r="H88" s="502"/>
      <c r="I88" s="502"/>
      <c r="J88" s="502"/>
      <c r="K88" s="502"/>
      <c r="L88" s="502"/>
      <c r="M88" s="529"/>
      <c r="N88" s="2751"/>
      <c r="O88" s="2751"/>
      <c r="P88" s="2743"/>
      <c r="Q88" s="2738"/>
      <c r="R88" s="2660"/>
      <c r="S88" s="2660"/>
      <c r="T88" s="2660"/>
      <c r="U88" s="2660"/>
      <c r="V88" s="2660"/>
      <c r="W88" s="2660"/>
      <c r="X88" s="2660"/>
      <c r="Y88" s="2660"/>
      <c r="Z88" s="2660"/>
      <c r="AA88" s="2660"/>
      <c r="AB88" s="2660"/>
      <c r="AC88" s="2660"/>
    </row>
    <row r="89" spans="1:29" s="107" customFormat="1" ht="15.75" thickBot="1">
      <c r="A89" s="527"/>
      <c r="B89" s="491"/>
      <c r="C89" s="508"/>
      <c r="D89" s="484"/>
      <c r="E89" s="484"/>
      <c r="F89" s="484"/>
      <c r="G89" s="484"/>
      <c r="H89" s="484"/>
      <c r="I89" s="484"/>
      <c r="J89" s="484"/>
      <c r="K89" s="484"/>
      <c r="L89" s="484"/>
      <c r="M89" s="484"/>
      <c r="N89" s="2753"/>
      <c r="O89" s="2753"/>
      <c r="P89" s="2743"/>
      <c r="Q89" s="2738"/>
      <c r="R89" s="2660"/>
      <c r="S89" s="2660"/>
      <c r="T89" s="2660"/>
      <c r="U89" s="2660"/>
      <c r="V89" s="2660"/>
      <c r="W89" s="2660"/>
      <c r="X89" s="2660"/>
      <c r="Y89" s="2660"/>
      <c r="Z89" s="2660"/>
      <c r="AA89" s="2660"/>
      <c r="AB89" s="2660"/>
      <c r="AC89" s="2660"/>
    </row>
    <row r="90" spans="1:29" s="421" customFormat="1" ht="15.75" thickTop="1">
      <c r="A90" s="501"/>
      <c r="B90" s="486" t="str">
        <f>B27</f>
        <v>人流量</v>
      </c>
      <c r="C90" s="502"/>
      <c r="D90" s="502"/>
      <c r="E90" s="502"/>
      <c r="F90" s="502"/>
      <c r="G90" s="502"/>
      <c r="H90" s="503"/>
      <c r="I90" s="503"/>
      <c r="J90" s="503"/>
      <c r="K90" s="503"/>
      <c r="L90" s="504"/>
      <c r="M90" s="505"/>
      <c r="N90" s="2754"/>
      <c r="O90" s="2754"/>
      <c r="P90" s="2744"/>
      <c r="Q90" s="2745"/>
      <c r="R90" s="2746"/>
      <c r="S90" s="2746"/>
      <c r="T90" s="2746"/>
      <c r="U90" s="2746"/>
      <c r="V90" s="2746"/>
      <c r="W90" s="2746"/>
      <c r="X90" s="2746"/>
      <c r="Y90" s="2746"/>
      <c r="Z90" s="2746"/>
      <c r="AA90" s="2746"/>
      <c r="AB90" s="2746"/>
      <c r="AC90" s="2746"/>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2"/>
      <c r="B92" s="486" t="str">
        <f>B28</f>
        <v>楼层</v>
      </c>
      <c r="C92" s="502"/>
      <c r="D92" s="502"/>
      <c r="E92" s="502"/>
      <c r="F92" s="502"/>
      <c r="G92" s="502"/>
      <c r="H92" s="502"/>
      <c r="I92" s="502"/>
      <c r="J92" s="502"/>
      <c r="K92" s="502"/>
      <c r="L92" s="528"/>
      <c r="M92" s="529"/>
      <c r="N92" s="2752"/>
      <c r="O92" s="2752"/>
      <c r="P92" s="2743"/>
      <c r="Q92" s="2738"/>
      <c r="R92" s="2724"/>
      <c r="S92" s="2724"/>
      <c r="T92" s="2724"/>
      <c r="U92" s="2724"/>
      <c r="V92" s="2724"/>
      <c r="W92" s="2724"/>
      <c r="X92" s="2724"/>
      <c r="Y92" s="2724"/>
      <c r="Z92" s="2724"/>
      <c r="AA92" s="2724"/>
      <c r="AB92" s="2724"/>
      <c r="AC92" s="2724"/>
    </row>
    <row r="93" spans="1:29" ht="15.75" thickBot="1">
      <c r="A93" s="482"/>
      <c r="B93" s="491"/>
      <c r="C93" s="484"/>
      <c r="D93" s="484"/>
      <c r="E93" s="484"/>
      <c r="F93" s="484"/>
      <c r="G93" s="484"/>
      <c r="H93" s="484"/>
      <c r="I93" s="484"/>
      <c r="J93" s="484"/>
      <c r="K93" s="484"/>
      <c r="L93" s="484"/>
      <c r="M93" s="485"/>
      <c r="N93" s="2753"/>
      <c r="O93" s="2753"/>
      <c r="P93" s="2743"/>
      <c r="Q93" s="2738"/>
      <c r="R93" s="2724"/>
      <c r="S93" s="2724"/>
      <c r="T93" s="2724"/>
      <c r="U93" s="2724"/>
      <c r="V93" s="2724"/>
      <c r="W93" s="2724"/>
      <c r="X93" s="2724"/>
      <c r="Y93" s="2724"/>
      <c r="Z93" s="2724"/>
      <c r="AA93" s="2724"/>
      <c r="AB93" s="2724"/>
      <c r="AC93" s="2724"/>
    </row>
    <row r="94" spans="1:29" ht="15.75" thickTop="1">
      <c r="A94" s="482"/>
      <c r="B94" s="486">
        <f>B29</f>
        <v>111</v>
      </c>
      <c r="C94" s="502"/>
      <c r="D94" s="502"/>
      <c r="E94" s="502"/>
      <c r="F94" s="502"/>
      <c r="G94" s="531"/>
      <c r="H94" s="531"/>
      <c r="I94" s="531"/>
      <c r="J94" s="531"/>
      <c r="K94" s="532"/>
      <c r="L94" s="533"/>
      <c r="M94" s="534"/>
      <c r="N94" s="2752"/>
      <c r="O94" s="2752"/>
      <c r="P94" s="2743"/>
      <c r="Q94" s="2738"/>
      <c r="R94" s="2724"/>
      <c r="S94" s="2724"/>
      <c r="T94" s="2724"/>
      <c r="U94" s="2724"/>
      <c r="V94" s="2724"/>
      <c r="W94" s="2724"/>
      <c r="X94" s="2724"/>
      <c r="Y94" s="2724"/>
      <c r="Z94" s="2724"/>
      <c r="AA94" s="2724"/>
      <c r="AB94" s="2724"/>
      <c r="AC94" s="2724"/>
    </row>
    <row r="95" spans="1:29" ht="15.75" thickBot="1">
      <c r="A95" s="482"/>
      <c r="B95" s="491"/>
      <c r="C95" s="508"/>
      <c r="D95" s="484"/>
      <c r="E95" s="484"/>
      <c r="F95" s="484"/>
      <c r="G95" s="484"/>
      <c r="H95" s="484"/>
      <c r="I95" s="484"/>
      <c r="J95" s="484"/>
      <c r="K95" s="484"/>
      <c r="L95" s="484"/>
      <c r="M95" s="485"/>
      <c r="N95" s="2753"/>
      <c r="O95" s="2753"/>
      <c r="P95" s="2743"/>
      <c r="Q95" s="2738"/>
      <c r="R95" s="2724"/>
      <c r="S95" s="2724"/>
      <c r="T95" s="2724"/>
      <c r="U95" s="2724"/>
      <c r="V95" s="2724"/>
      <c r="W95" s="2724"/>
      <c r="X95" s="2724"/>
      <c r="Y95" s="2724"/>
      <c r="Z95" s="2724"/>
      <c r="AA95" s="2724"/>
      <c r="AB95" s="2724"/>
      <c r="AC95" s="2724"/>
    </row>
    <row r="96" spans="1:29" ht="15.75" thickTop="1">
      <c r="A96" s="482"/>
      <c r="B96" s="486">
        <f>B30</f>
        <v>111</v>
      </c>
      <c r="C96" s="502"/>
      <c r="D96" s="502"/>
      <c r="E96" s="502"/>
      <c r="F96" s="502"/>
      <c r="G96" s="531"/>
      <c r="H96" s="531"/>
      <c r="I96" s="531"/>
      <c r="J96" s="531"/>
      <c r="K96" s="532"/>
      <c r="L96" s="533"/>
      <c r="M96" s="534"/>
      <c r="N96" s="2752"/>
      <c r="O96" s="2752"/>
      <c r="P96" s="2743"/>
      <c r="Q96" s="2738"/>
      <c r="R96" s="2724"/>
      <c r="S96" s="2724"/>
      <c r="T96" s="2724"/>
      <c r="U96" s="2724"/>
      <c r="V96" s="2724"/>
      <c r="W96" s="2724"/>
      <c r="X96" s="2724"/>
      <c r="Y96" s="2724"/>
      <c r="Z96" s="2724"/>
      <c r="AA96" s="2724"/>
      <c r="AB96" s="2724"/>
      <c r="AC96" s="2724"/>
    </row>
    <row r="97" spans="1:29" ht="15.75" thickBot="1">
      <c r="A97" s="482"/>
      <c r="B97" s="491"/>
      <c r="C97" s="508"/>
      <c r="D97" s="484"/>
      <c r="E97" s="484"/>
      <c r="F97" s="484"/>
      <c r="G97" s="484"/>
      <c r="H97" s="484"/>
      <c r="I97" s="484"/>
      <c r="J97" s="484"/>
      <c r="K97" s="484"/>
      <c r="L97" s="484"/>
      <c r="M97" s="485"/>
      <c r="N97" s="2753"/>
      <c r="O97" s="2753"/>
      <c r="P97" s="2743"/>
      <c r="Q97" s="2738"/>
      <c r="R97" s="2724"/>
      <c r="S97" s="2724"/>
      <c r="T97" s="2724"/>
      <c r="U97" s="2724"/>
      <c r="V97" s="2724"/>
      <c r="W97" s="2724"/>
      <c r="X97" s="2724"/>
      <c r="Y97" s="2724"/>
      <c r="Z97" s="2724"/>
      <c r="AA97" s="2724"/>
      <c r="AB97" s="2724"/>
      <c r="AC97" s="2724"/>
    </row>
    <row r="98" spans="1:29" ht="15.75" thickTop="1">
      <c r="A98" s="482"/>
      <c r="B98" s="494">
        <f>B31</f>
        <v>111</v>
      </c>
      <c r="C98" s="502"/>
      <c r="D98" s="502"/>
      <c r="E98" s="502"/>
      <c r="F98" s="502"/>
      <c r="G98" s="535"/>
      <c r="H98" s="535"/>
      <c r="I98" s="535"/>
      <c r="J98" s="535"/>
      <c r="K98" s="536"/>
      <c r="L98" s="537"/>
      <c r="M98" s="538"/>
      <c r="N98" s="2752"/>
      <c r="O98" s="2752"/>
      <c r="P98" s="2743"/>
      <c r="Q98" s="2738"/>
      <c r="R98" s="2724"/>
      <c r="S98" s="2724"/>
      <c r="T98" s="2724"/>
      <c r="U98" s="2724"/>
      <c r="V98" s="2724"/>
      <c r="W98" s="2724"/>
      <c r="X98" s="2724"/>
      <c r="Y98" s="2724"/>
      <c r="Z98" s="2724"/>
      <c r="AA98" s="2724"/>
      <c r="AB98" s="2724"/>
      <c r="AC98" s="2724"/>
    </row>
    <row r="99" spans="1:29" ht="15.75" thickBot="1">
      <c r="A99" s="1927"/>
      <c r="B99" s="517"/>
      <c r="C99" s="518"/>
      <c r="D99" s="518"/>
      <c r="E99" s="518"/>
      <c r="F99" s="518"/>
      <c r="G99" s="539"/>
      <c r="H99" s="539"/>
      <c r="I99" s="539"/>
      <c r="J99" s="539"/>
      <c r="K99" s="539"/>
      <c r="L99" s="539"/>
      <c r="M99" s="540"/>
      <c r="N99" s="2753"/>
      <c r="O99" s="2753"/>
      <c r="P99" s="2743"/>
      <c r="Q99" s="2738"/>
      <c r="R99" s="2724"/>
      <c r="S99" s="2724"/>
      <c r="T99" s="2724"/>
      <c r="U99" s="2724"/>
      <c r="V99" s="2724"/>
      <c r="W99" s="2724"/>
      <c r="X99" s="2724"/>
      <c r="Y99" s="2724"/>
      <c r="Z99" s="2724"/>
      <c r="AA99" s="2724"/>
      <c r="AB99" s="2724"/>
      <c r="AC99" s="2724"/>
    </row>
    <row r="100" spans="1:29">
      <c r="A100" s="475" t="s">
        <v>1694</v>
      </c>
      <c r="B100" s="476" t="s">
        <v>1805</v>
      </c>
      <c r="C100" s="478"/>
      <c r="D100" s="478"/>
      <c r="E100" s="478"/>
      <c r="F100" s="478"/>
      <c r="G100" s="478"/>
      <c r="H100" s="478"/>
      <c r="I100" s="478"/>
      <c r="J100" s="478"/>
      <c r="K100" s="479"/>
      <c r="L100" s="480"/>
      <c r="M100" s="481"/>
      <c r="N100" s="2752"/>
      <c r="O100" s="2752"/>
      <c r="P100" s="2743"/>
      <c r="Q100" s="2738"/>
      <c r="R100" s="2724"/>
      <c r="S100" s="2724"/>
      <c r="T100" s="2724"/>
      <c r="U100" s="2724"/>
      <c r="V100" s="2724"/>
      <c r="W100" s="2724"/>
      <c r="X100" s="2724"/>
      <c r="Y100" s="2724"/>
      <c r="Z100" s="2724"/>
      <c r="AA100" s="2724"/>
      <c r="AB100" s="2724"/>
      <c r="AC100" s="2724"/>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2"/>
      <c r="B102" s="486" t="s">
        <v>1737</v>
      </c>
      <c r="C102" s="526" t="str">
        <f>C103&amp;"(含)"&amp;"-"&amp;D103</f>
        <v>0(含)-500</v>
      </c>
      <c r="D102" s="526" t="str">
        <f t="shared" ref="D102:L102" si="23">D103&amp;"(含)"&amp;"-"&amp;E103</f>
        <v>500(含)-1000</v>
      </c>
      <c r="E102" s="526" t="str">
        <f t="shared" si="23"/>
        <v>1000(含)-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1" customFormat="1">
      <c r="A103" s="541"/>
      <c r="B103" s="542"/>
      <c r="C103" s="543">
        <v>0</v>
      </c>
      <c r="D103" s="543">
        <v>500</v>
      </c>
      <c r="E103" s="543">
        <v>1000</v>
      </c>
      <c r="F103" s="543"/>
      <c r="G103" s="543"/>
      <c r="H103" s="543"/>
      <c r="I103" s="543"/>
      <c r="J103" s="544"/>
      <c r="K103" s="544"/>
      <c r="L103" s="545"/>
      <c r="M103" s="546"/>
      <c r="N103" s="2754"/>
      <c r="O103" s="2754"/>
      <c r="P103" s="2744"/>
      <c r="Q103" s="2745"/>
      <c r="R103" s="2746"/>
      <c r="S103" s="2746"/>
      <c r="T103" s="2746"/>
      <c r="U103" s="2746"/>
      <c r="V103" s="2746"/>
      <c r="W103" s="2746"/>
      <c r="X103" s="2746"/>
      <c r="Y103" s="2746"/>
      <c r="Z103" s="2746"/>
      <c r="AA103" s="2746"/>
      <c r="AB103" s="2746"/>
      <c r="AC103" s="2746"/>
    </row>
    <row r="104" spans="1:29" s="421" customFormat="1" ht="15.75" thickBot="1">
      <c r="A104" s="501"/>
      <c r="B104" s="491"/>
      <c r="C104" s="508"/>
      <c r="D104" s="484"/>
      <c r="E104" s="484"/>
      <c r="F104" s="484"/>
      <c r="G104" s="484"/>
      <c r="H104" s="484"/>
      <c r="I104" s="484"/>
      <c r="J104" s="484"/>
      <c r="K104" s="484"/>
      <c r="L104" s="484"/>
      <c r="M104" s="485"/>
      <c r="N104" s="2753"/>
      <c r="O104" s="2753"/>
      <c r="P104" s="2744"/>
      <c r="Q104" s="2745"/>
      <c r="R104" s="2746"/>
      <c r="S104" s="2746"/>
      <c r="T104" s="2746"/>
      <c r="U104" s="2746"/>
      <c r="V104" s="2746"/>
      <c r="W104" s="2746"/>
      <c r="X104" s="2746"/>
      <c r="Y104" s="2746"/>
      <c r="Z104" s="2746"/>
      <c r="AA104" s="2746"/>
      <c r="AB104" s="2746"/>
      <c r="AC104" s="2746"/>
    </row>
    <row r="105" spans="1:29" ht="15" thickTop="1">
      <c r="A105" s="547"/>
      <c r="B105" s="486" t="s">
        <v>1738</v>
      </c>
      <c r="C105" s="502"/>
      <c r="D105" s="502"/>
      <c r="E105" s="531"/>
      <c r="F105" s="531"/>
      <c r="G105" s="531"/>
      <c r="H105" s="531"/>
      <c r="I105" s="531"/>
      <c r="J105" s="531"/>
      <c r="K105" s="532"/>
      <c r="L105" s="533"/>
      <c r="M105" s="534"/>
      <c r="N105" s="2752"/>
      <c r="O105" s="2752"/>
      <c r="P105" s="2743"/>
      <c r="Q105" s="2738"/>
      <c r="R105" s="2724"/>
      <c r="S105" s="2724"/>
      <c r="T105" s="2724"/>
      <c r="U105" s="2724"/>
      <c r="V105" s="2724"/>
      <c r="W105" s="2724"/>
      <c r="X105" s="2724"/>
      <c r="Y105" s="2724"/>
      <c r="Z105" s="2724"/>
      <c r="AA105" s="2724"/>
      <c r="AB105" s="2724"/>
      <c r="AC105" s="2724"/>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7"/>
      <c r="B107" s="486" t="s">
        <v>1740</v>
      </c>
      <c r="C107" s="502"/>
      <c r="D107" s="502"/>
      <c r="E107" s="502"/>
      <c r="F107" s="531"/>
      <c r="G107" s="531"/>
      <c r="H107" s="531"/>
      <c r="I107" s="531"/>
      <c r="J107" s="531"/>
      <c r="K107" s="532"/>
      <c r="L107" s="533"/>
      <c r="M107" s="534"/>
      <c r="N107" s="2752"/>
      <c r="O107" s="2752"/>
      <c r="P107" s="2743"/>
      <c r="Q107" s="2738"/>
      <c r="R107" s="2724"/>
      <c r="S107" s="2724"/>
      <c r="T107" s="2724"/>
      <c r="U107" s="2724"/>
      <c r="V107" s="2724"/>
      <c r="W107" s="2724"/>
      <c r="X107" s="2724"/>
      <c r="Y107" s="2724"/>
      <c r="Z107" s="2724"/>
      <c r="AA107" s="2724"/>
      <c r="AB107" s="2724"/>
      <c r="AC107" s="2724"/>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7"/>
      <c r="B109" s="486" t="s">
        <v>1190</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2"/>
      <c r="O109" s="2752"/>
      <c r="P109" s="2743"/>
      <c r="Q109" s="2738"/>
      <c r="R109" s="2724"/>
      <c r="S109" s="2724"/>
      <c r="T109" s="2724"/>
      <c r="U109" s="2724"/>
      <c r="V109" s="2724"/>
      <c r="W109" s="2724"/>
      <c r="X109" s="2724"/>
      <c r="Y109" s="2724"/>
      <c r="Z109" s="2724"/>
      <c r="AA109" s="2724"/>
      <c r="AB109" s="2724"/>
      <c r="AC109" s="2724"/>
    </row>
    <row r="110" spans="1:29">
      <c r="A110" s="547"/>
      <c r="B110" s="494"/>
      <c r="C110" s="551">
        <v>0.5</v>
      </c>
      <c r="D110" s="551">
        <v>0.6</v>
      </c>
      <c r="E110" s="551">
        <v>0.7</v>
      </c>
      <c r="F110" s="551">
        <v>0.8</v>
      </c>
      <c r="G110" s="551">
        <v>0.9</v>
      </c>
      <c r="H110" s="551">
        <v>1.0001</v>
      </c>
      <c r="I110" s="570"/>
      <c r="J110" s="570"/>
      <c r="K110" s="571"/>
      <c r="L110" s="572"/>
      <c r="M110" s="573"/>
      <c r="N110" s="2752"/>
      <c r="O110" s="2752"/>
      <c r="P110" s="2743"/>
      <c r="Q110" s="2738"/>
      <c r="R110" s="2724"/>
      <c r="S110" s="2724"/>
      <c r="T110" s="2724"/>
      <c r="U110" s="2724"/>
      <c r="V110" s="2724"/>
      <c r="W110" s="2724"/>
      <c r="X110" s="2724"/>
      <c r="Y110" s="2724"/>
      <c r="Z110" s="2724"/>
      <c r="AA110" s="2724"/>
      <c r="AB110" s="2724"/>
      <c r="AC110" s="2724"/>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3"/>
      <c r="O111" s="2753"/>
      <c r="P111" s="2743"/>
      <c r="Q111" s="2738"/>
      <c r="R111" s="2724"/>
      <c r="S111" s="2724"/>
      <c r="T111" s="2724"/>
      <c r="U111" s="2724"/>
      <c r="V111" s="2724"/>
      <c r="W111" s="2724"/>
      <c r="X111" s="2724"/>
      <c r="Y111" s="2724"/>
      <c r="Z111" s="2724"/>
      <c r="AA111" s="2724"/>
      <c r="AB111" s="2724"/>
      <c r="AC111" s="2724"/>
    </row>
    <row r="112" spans="1:29" s="421" customFormat="1" ht="15" thickTop="1">
      <c r="A112" s="541"/>
      <c r="B112" s="486" t="s">
        <v>1742</v>
      </c>
      <c r="C112" s="502"/>
      <c r="D112" s="502"/>
      <c r="E112" s="502"/>
      <c r="F112" s="502"/>
      <c r="G112" s="502"/>
      <c r="H112" s="531"/>
      <c r="I112" s="531"/>
      <c r="J112" s="531"/>
      <c r="K112" s="532"/>
      <c r="L112" s="533"/>
      <c r="M112" s="534"/>
      <c r="N112" s="2754"/>
      <c r="O112" s="2754"/>
      <c r="P112" s="2744"/>
      <c r="Q112" s="2745"/>
      <c r="R112" s="2746"/>
      <c r="S112" s="2746"/>
      <c r="T112" s="2746"/>
      <c r="U112" s="2746"/>
      <c r="V112" s="2746"/>
      <c r="W112" s="2746"/>
      <c r="X112" s="2746"/>
      <c r="Y112" s="2746"/>
      <c r="Z112" s="2746"/>
      <c r="AA112" s="2746"/>
      <c r="AB112" s="2746"/>
      <c r="AC112" s="2746"/>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7"/>
      <c r="B114" s="486" t="s">
        <v>1806</v>
      </c>
      <c r="C114" s="502"/>
      <c r="D114" s="502"/>
      <c r="E114" s="531"/>
      <c r="F114" s="531"/>
      <c r="G114" s="531"/>
      <c r="H114" s="531"/>
      <c r="I114" s="531"/>
      <c r="J114" s="531"/>
      <c r="K114" s="532"/>
      <c r="L114" s="533"/>
      <c r="M114" s="534"/>
      <c r="N114" s="2752"/>
      <c r="O114" s="2752"/>
      <c r="P114" s="2743"/>
      <c r="Q114" s="2738"/>
      <c r="R114" s="2724"/>
      <c r="S114" s="2724"/>
      <c r="T114" s="2724"/>
      <c r="U114" s="2724"/>
      <c r="V114" s="2724"/>
      <c r="W114" s="2724"/>
      <c r="X114" s="2724"/>
      <c r="Y114" s="2724"/>
      <c r="Z114" s="2724"/>
      <c r="AA114" s="2724"/>
      <c r="AB114" s="2724"/>
      <c r="AC114" s="2724"/>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7"/>
      <c r="B116" s="486" t="s">
        <v>1807</v>
      </c>
      <c r="C116" s="502"/>
      <c r="D116" s="502"/>
      <c r="E116" s="502"/>
      <c r="F116" s="502"/>
      <c r="G116" s="502"/>
      <c r="H116" s="531"/>
      <c r="I116" s="531"/>
      <c r="J116" s="531"/>
      <c r="K116" s="532"/>
      <c r="L116" s="533"/>
      <c r="M116" s="534"/>
      <c r="N116" s="2752"/>
      <c r="O116" s="2752"/>
      <c r="P116" s="2743"/>
      <c r="Q116" s="2738"/>
      <c r="R116" s="2724"/>
      <c r="S116" s="2724"/>
      <c r="T116" s="2724"/>
      <c r="U116" s="2724"/>
      <c r="V116" s="2724"/>
      <c r="W116" s="2724"/>
      <c r="X116" s="2724"/>
      <c r="Y116" s="2724"/>
      <c r="Z116" s="2724"/>
      <c r="AA116" s="2724"/>
      <c r="AB116" s="2724"/>
      <c r="AC116" s="2724"/>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53"/>
      <c r="O117" s="2753"/>
      <c r="P117" s="2743"/>
      <c r="Q117" s="2738"/>
      <c r="R117" s="2724"/>
      <c r="S117" s="2724"/>
      <c r="T117" s="2724"/>
      <c r="U117" s="2724"/>
      <c r="V117" s="2724"/>
      <c r="W117" s="2724"/>
      <c r="X117" s="2724"/>
      <c r="Y117" s="2724"/>
      <c r="Z117" s="2724"/>
      <c r="AA117" s="2724"/>
      <c r="AB117" s="2724"/>
      <c r="AC117" s="2724"/>
    </row>
    <row r="118" spans="1:29" ht="15" thickTop="1">
      <c r="A118" s="547"/>
      <c r="B118" s="486" t="s">
        <v>1808</v>
      </c>
      <c r="C118" s="574"/>
      <c r="D118" s="574"/>
      <c r="E118" s="574"/>
      <c r="F118" s="574"/>
      <c r="G118" s="574"/>
      <c r="H118" s="503"/>
      <c r="I118" s="503"/>
      <c r="J118" s="503"/>
      <c r="K118" s="503"/>
      <c r="L118" s="504"/>
      <c r="M118" s="505"/>
      <c r="N118" s="2752"/>
      <c r="O118" s="2752"/>
      <c r="P118" s="2743"/>
      <c r="Q118" s="2738"/>
      <c r="R118" s="2724"/>
      <c r="S118" s="2724"/>
      <c r="T118" s="2724"/>
      <c r="U118" s="2724"/>
      <c r="V118" s="2724"/>
      <c r="W118" s="2724"/>
      <c r="X118" s="2724"/>
      <c r="Y118" s="2724"/>
      <c r="Z118" s="2724"/>
      <c r="AA118" s="2724"/>
      <c r="AB118" s="2724"/>
      <c r="AC118" s="2724"/>
    </row>
    <row r="119" spans="1:29" ht="15.75" thickBot="1">
      <c r="A119" s="482"/>
      <c r="B119" s="491"/>
      <c r="C119" s="508"/>
      <c r="D119" s="484"/>
      <c r="E119" s="484"/>
      <c r="F119" s="484"/>
      <c r="G119" s="484"/>
      <c r="H119" s="484"/>
      <c r="I119" s="484"/>
      <c r="J119" s="484"/>
      <c r="K119" s="484"/>
      <c r="L119" s="484"/>
      <c r="M119" s="485"/>
      <c r="N119" s="2753"/>
      <c r="O119" s="2753"/>
      <c r="P119" s="2743"/>
      <c r="Q119" s="2738"/>
      <c r="R119" s="2724"/>
      <c r="S119" s="2724"/>
      <c r="T119" s="2724"/>
      <c r="U119" s="2724"/>
      <c r="V119" s="2724"/>
      <c r="W119" s="2724"/>
      <c r="X119" s="2724"/>
      <c r="Y119" s="2724"/>
      <c r="Z119" s="2724"/>
      <c r="AA119" s="2724"/>
      <c r="AB119" s="2724"/>
      <c r="AC119" s="2724"/>
    </row>
    <row r="120" spans="1:29" s="421" customFormat="1" ht="15" thickTop="1">
      <c r="A120" s="541"/>
      <c r="B120" s="486" t="s">
        <v>1809</v>
      </c>
      <c r="C120" s="531"/>
      <c r="D120" s="531"/>
      <c r="E120" s="531"/>
      <c r="F120" s="531"/>
      <c r="G120" s="503"/>
      <c r="H120" s="503"/>
      <c r="I120" s="503"/>
      <c r="J120" s="503"/>
      <c r="K120" s="503"/>
      <c r="L120" s="504"/>
      <c r="M120" s="505"/>
      <c r="N120" s="2754"/>
      <c r="O120" s="2754"/>
      <c r="P120" s="2744"/>
      <c r="Q120" s="2745"/>
      <c r="R120" s="2746"/>
      <c r="S120" s="2746"/>
      <c r="T120" s="2746"/>
      <c r="U120" s="2746"/>
      <c r="V120" s="2746"/>
      <c r="W120" s="2746"/>
      <c r="X120" s="2746"/>
      <c r="Y120" s="2746"/>
      <c r="Z120" s="2746"/>
      <c r="AA120" s="2746"/>
      <c r="AB120" s="2746"/>
      <c r="AC120" s="2746"/>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7"/>
      <c r="B122" s="486" t="s">
        <v>1744</v>
      </c>
      <c r="C122" s="502"/>
      <c r="D122" s="502"/>
      <c r="E122" s="502"/>
      <c r="F122" s="531"/>
      <c r="G122" s="531"/>
      <c r="H122" s="531"/>
      <c r="I122" s="531"/>
      <c r="J122" s="531"/>
      <c r="K122" s="532"/>
      <c r="L122" s="533"/>
      <c r="M122" s="534"/>
      <c r="N122" s="2752"/>
      <c r="O122" s="2752"/>
      <c r="P122" s="2743"/>
      <c r="Q122" s="2738"/>
      <c r="R122" s="2724"/>
      <c r="S122" s="2724"/>
      <c r="T122" s="2724"/>
      <c r="U122" s="2724"/>
      <c r="V122" s="2724"/>
      <c r="W122" s="2724"/>
      <c r="X122" s="2724"/>
      <c r="Y122" s="2724"/>
      <c r="Z122" s="2724"/>
      <c r="AA122" s="2724"/>
      <c r="AB122" s="2724"/>
      <c r="AC122" s="2724"/>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7"/>
      <c r="B124" s="486" t="s">
        <v>1745</v>
      </c>
      <c r="C124" s="526" t="s">
        <v>1721</v>
      </c>
      <c r="D124" s="526" t="s">
        <v>1722</v>
      </c>
      <c r="E124" s="526" t="s">
        <v>1723</v>
      </c>
      <c r="F124" s="526" t="s">
        <v>1724</v>
      </c>
      <c r="G124" s="526" t="s">
        <v>1725</v>
      </c>
      <c r="H124" s="487"/>
      <c r="I124" s="487"/>
      <c r="J124" s="487"/>
      <c r="K124" s="488"/>
      <c r="L124" s="489"/>
      <c r="M124" s="490"/>
      <c r="N124" s="2752"/>
      <c r="O124" s="2752"/>
      <c r="P124" s="2744"/>
      <c r="Q124" s="2738"/>
      <c r="R124" s="2724"/>
      <c r="S124" s="2724"/>
      <c r="T124" s="2724"/>
      <c r="U124" s="2724"/>
      <c r="V124" s="2724"/>
      <c r="W124" s="2724"/>
      <c r="X124" s="2724"/>
      <c r="Y124" s="2724"/>
      <c r="Z124" s="2724"/>
      <c r="AA124" s="2724"/>
      <c r="AB124" s="2724"/>
      <c r="AC124" s="2724"/>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53"/>
      <c r="O125" s="2753"/>
      <c r="P125" s="2743"/>
      <c r="Q125" s="2738"/>
      <c r="R125" s="2724"/>
      <c r="S125" s="2724"/>
      <c r="T125" s="2724"/>
      <c r="U125" s="2724"/>
      <c r="V125" s="2724"/>
      <c r="W125" s="2724"/>
      <c r="X125" s="2724"/>
      <c r="Y125" s="2724"/>
      <c r="Z125" s="2724"/>
      <c r="AA125" s="2724"/>
      <c r="AB125" s="2724"/>
      <c r="AC125" s="2724"/>
    </row>
    <row r="126" spans="1:29" s="421" customFormat="1" ht="15" thickTop="1">
      <c r="A126" s="541"/>
      <c r="B126" s="486">
        <f>B44</f>
        <v>111</v>
      </c>
      <c r="C126" s="502"/>
      <c r="D126" s="502"/>
      <c r="E126" s="502"/>
      <c r="F126" s="502"/>
      <c r="G126" s="502"/>
      <c r="H126" s="503"/>
      <c r="I126" s="503"/>
      <c r="J126" s="503"/>
      <c r="K126" s="503"/>
      <c r="L126" s="504"/>
      <c r="M126" s="505"/>
      <c r="N126" s="2754"/>
      <c r="O126" s="2754"/>
      <c r="P126" s="2744"/>
      <c r="Q126" s="2745"/>
      <c r="R126" s="2746"/>
      <c r="S126" s="2746"/>
      <c r="T126" s="2746"/>
      <c r="U126" s="2746"/>
      <c r="V126" s="2746"/>
      <c r="W126" s="2746"/>
      <c r="X126" s="2746"/>
      <c r="Y126" s="2746"/>
      <c r="Z126" s="2746"/>
      <c r="AA126" s="2746"/>
      <c r="AB126" s="2746"/>
      <c r="AC126" s="2746"/>
    </row>
    <row r="127" spans="1:29" s="421" customFormat="1" ht="15.75" thickBot="1">
      <c r="A127" s="501"/>
      <c r="B127" s="491"/>
      <c r="C127" s="508"/>
      <c r="D127" s="484"/>
      <c r="E127" s="484"/>
      <c r="F127" s="484"/>
      <c r="G127" s="508"/>
      <c r="H127" s="510"/>
      <c r="I127" s="510"/>
      <c r="J127" s="510"/>
      <c r="K127" s="510"/>
      <c r="L127" s="510"/>
      <c r="M127" s="511"/>
      <c r="N127" s="2754"/>
      <c r="O127" s="2754"/>
      <c r="P127" s="2744"/>
      <c r="Q127" s="2745"/>
      <c r="R127" s="2746"/>
      <c r="S127" s="2746"/>
      <c r="T127" s="2746"/>
      <c r="U127" s="2746"/>
      <c r="V127" s="2746"/>
      <c r="W127" s="2746"/>
      <c r="X127" s="2746"/>
      <c r="Y127" s="2746"/>
      <c r="Z127" s="2746"/>
      <c r="AA127" s="2746"/>
      <c r="AB127" s="2746"/>
      <c r="AC127" s="2746"/>
    </row>
    <row r="128" spans="1:29" ht="15" thickTop="1">
      <c r="A128" s="547"/>
      <c r="B128" s="486">
        <f>B45</f>
        <v>111</v>
      </c>
      <c r="C128" s="502"/>
      <c r="D128" s="502"/>
      <c r="E128" s="502"/>
      <c r="F128" s="502"/>
      <c r="G128" s="531"/>
      <c r="H128" s="531"/>
      <c r="I128" s="531"/>
      <c r="J128" s="531"/>
      <c r="K128" s="532"/>
      <c r="L128" s="533"/>
      <c r="M128" s="534"/>
      <c r="N128" s="2752"/>
      <c r="O128" s="2752"/>
      <c r="P128" s="2743"/>
      <c r="Q128" s="2738"/>
      <c r="R128" s="2724"/>
      <c r="S128" s="2724"/>
      <c r="T128" s="2724"/>
      <c r="U128" s="2724"/>
      <c r="V128" s="2724"/>
      <c r="W128" s="2724"/>
      <c r="X128" s="2724"/>
      <c r="Y128" s="2724"/>
      <c r="Z128" s="2724"/>
      <c r="AA128" s="2724"/>
      <c r="AB128" s="2724"/>
      <c r="AC128" s="2724"/>
    </row>
    <row r="129" spans="1:29" ht="15.75" thickBot="1">
      <c r="A129" s="482"/>
      <c r="B129" s="491"/>
      <c r="C129" s="508"/>
      <c r="D129" s="484"/>
      <c r="E129" s="484"/>
      <c r="F129" s="484"/>
      <c r="G129" s="484"/>
      <c r="H129" s="484"/>
      <c r="I129" s="484"/>
      <c r="J129" s="484"/>
      <c r="K129" s="484"/>
      <c r="L129" s="484"/>
      <c r="M129" s="485"/>
      <c r="N129" s="2753"/>
      <c r="O129" s="2753"/>
      <c r="P129" s="2743"/>
      <c r="Q129" s="2738"/>
      <c r="R129" s="2724"/>
      <c r="S129" s="2724"/>
      <c r="T129" s="2724"/>
      <c r="U129" s="2724"/>
      <c r="V129" s="2724"/>
      <c r="W129" s="2724"/>
      <c r="X129" s="2724"/>
      <c r="Y129" s="2724"/>
      <c r="Z129" s="2724"/>
      <c r="AA129" s="2724"/>
      <c r="AB129" s="2724"/>
      <c r="AC129" s="2724"/>
    </row>
    <row r="130" spans="1:29" ht="15" thickTop="1">
      <c r="A130" s="547"/>
      <c r="B130" s="494">
        <f>B46</f>
        <v>111</v>
      </c>
      <c r="C130" s="502"/>
      <c r="D130" s="502"/>
      <c r="E130" s="502"/>
      <c r="F130" s="502"/>
      <c r="G130" s="535"/>
      <c r="H130" s="535"/>
      <c r="I130" s="535"/>
      <c r="J130" s="535"/>
      <c r="K130" s="471"/>
      <c r="L130" s="472"/>
      <c r="M130" s="538"/>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7"/>
      <c r="C131" s="518"/>
      <c r="D131" s="518"/>
      <c r="E131" s="518"/>
      <c r="F131" s="518"/>
      <c r="G131" s="539"/>
      <c r="H131" s="539"/>
      <c r="I131" s="539"/>
      <c r="J131" s="539"/>
      <c r="K131" s="539"/>
      <c r="L131" s="539"/>
      <c r="M131" s="540"/>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13" zoomScale="60" zoomScaleNormal="70" workbookViewId="0">
      <selection activeCell="N23" sqref="N23"/>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956" t="s">
        <v>1810</v>
      </c>
      <c r="C1" s="1223" t="s">
        <v>1662</v>
      </c>
      <c r="D1" s="1224" t="s">
        <v>21</v>
      </c>
      <c r="E1" s="3434" t="s">
        <v>3391</v>
      </c>
      <c r="F1" s="1878" t="s">
        <v>3392</v>
      </c>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e">
        <f>IF(E1="项目模式",IF(C2="——",ROUND(C50*D3/10000,0),ROUND(C50*D3/10000,0)-D2),IF(E1="单套模式",IF(C2="——",ROUND(C50*D3/10000,4),ROUND(C50*D3/10000,4)-D2)))</f>
        <v>#DIV/0!</v>
      </c>
      <c r="C2" s="1880" t="s">
        <v>43</v>
      </c>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IF(C2="——",C50,ROUND(B2*10000/D3,0))</f>
        <v>#DIV/0!</v>
      </c>
      <c r="C3" s="353" t="s">
        <v>1768</v>
      </c>
      <c r="D3" s="352">
        <f>IF(D1="",'数据-汇总表'!E3,SUMIF('数据-汇总表'!$C19:$C33,D1,'数据-汇总表'!$E19:$E33))</f>
        <v>10365.65</v>
      </c>
      <c r="E3" s="1953"/>
      <c r="F3" s="908"/>
      <c r="G3" s="907"/>
      <c r="H3" s="907"/>
      <c r="I3" s="907"/>
      <c r="J3" s="907"/>
      <c r="K3" s="909"/>
      <c r="L3" s="2733"/>
      <c r="M3" s="2734"/>
      <c r="N3" s="2734"/>
      <c r="O3" s="2734"/>
      <c r="P3" s="698"/>
      <c r="Q3" s="698"/>
      <c r="R3" s="698"/>
      <c r="S3" s="698"/>
      <c r="T3" s="698"/>
      <c r="U3" s="698"/>
      <c r="V3" s="698"/>
      <c r="W3" s="698"/>
      <c r="X3" s="698"/>
      <c r="Y3" s="698"/>
      <c r="Z3" s="698"/>
      <c r="AA3" s="698"/>
      <c r="AB3" s="698"/>
      <c r="AC3" s="699"/>
    </row>
    <row r="4" spans="1:29" ht="15">
      <c r="A4" s="354" t="s">
        <v>1769</v>
      </c>
      <c r="B4" s="355"/>
      <c r="C4" s="3702" t="s">
        <v>1770</v>
      </c>
      <c r="D4" s="3703"/>
      <c r="E4" s="3704" t="s">
        <v>1771</v>
      </c>
      <c r="F4" s="3705"/>
      <c r="G4" s="3702" t="s">
        <v>1772</v>
      </c>
      <c r="H4" s="3703"/>
      <c r="I4" s="3702" t="s">
        <v>1773</v>
      </c>
      <c r="J4" s="3703"/>
      <c r="K4" s="558" t="s">
        <v>1774</v>
      </c>
      <c r="L4" s="2714"/>
      <c r="M4" s="2715"/>
      <c r="N4" s="2715"/>
      <c r="O4" s="2715"/>
      <c r="P4" s="3736" t="s">
        <v>1775</v>
      </c>
      <c r="Q4" s="3737"/>
      <c r="R4" s="3731" t="s">
        <v>1771</v>
      </c>
      <c r="S4" s="3732"/>
      <c r="T4" s="3731" t="s">
        <v>1772</v>
      </c>
      <c r="U4" s="3732"/>
      <c r="V4" s="3740" t="s">
        <v>1773</v>
      </c>
      <c r="W4" s="3740"/>
      <c r="X4" s="1957"/>
      <c r="Y4" s="3731" t="s">
        <v>1775</v>
      </c>
      <c r="Z4" s="3732"/>
      <c r="AA4" s="3730" t="s">
        <v>1771</v>
      </c>
      <c r="AB4" s="3730" t="s">
        <v>1772</v>
      </c>
      <c r="AC4" s="3733" t="s">
        <v>1773</v>
      </c>
    </row>
    <row r="5" spans="1:29" ht="15">
      <c r="A5" s="357"/>
      <c r="B5" s="358"/>
      <c r="C5" s="3695" t="s">
        <v>1673</v>
      </c>
      <c r="D5" s="3696"/>
      <c r="E5" s="3693" t="s">
        <v>1674</v>
      </c>
      <c r="F5" s="3694"/>
      <c r="G5" s="3695" t="s">
        <v>1675</v>
      </c>
      <c r="H5" s="3696"/>
      <c r="I5" s="3695" t="s">
        <v>1676</v>
      </c>
      <c r="J5" s="3696"/>
      <c r="K5" s="558"/>
      <c r="L5" s="2714"/>
      <c r="M5" s="2715"/>
      <c r="N5" s="2715"/>
      <c r="O5" s="2715"/>
      <c r="P5" s="3738"/>
      <c r="Q5" s="3709"/>
      <c r="R5" s="3691"/>
      <c r="S5" s="3692"/>
      <c r="T5" s="3691"/>
      <c r="U5" s="3692"/>
      <c r="V5" s="3714"/>
      <c r="W5" s="3714"/>
      <c r="X5" s="1354"/>
      <c r="Y5" s="3691"/>
      <c r="Z5" s="3692"/>
      <c r="AA5" s="3685"/>
      <c r="AB5" s="3685"/>
      <c r="AC5" s="3734"/>
    </row>
    <row r="6" spans="1:29" ht="15.75" thickBot="1">
      <c r="A6" s="359"/>
      <c r="B6" s="360"/>
      <c r="C6" s="3697" t="s">
        <v>1677</v>
      </c>
      <c r="D6" s="3698"/>
      <c r="E6" s="3699" t="s">
        <v>1677</v>
      </c>
      <c r="F6" s="3700"/>
      <c r="G6" s="3697" t="s">
        <v>1677</v>
      </c>
      <c r="H6" s="3698"/>
      <c r="I6" s="3697" t="s">
        <v>1677</v>
      </c>
      <c r="J6" s="3698"/>
      <c r="K6" s="558" t="s">
        <v>1678</v>
      </c>
      <c r="L6" s="2714"/>
      <c r="M6" s="2715"/>
      <c r="N6" s="2715"/>
      <c r="O6" s="2715"/>
      <c r="P6" s="3739"/>
      <c r="Q6" s="3711"/>
      <c r="R6" s="3691"/>
      <c r="S6" s="3692"/>
      <c r="T6" s="3712"/>
      <c r="U6" s="3713"/>
      <c r="V6" s="3714"/>
      <c r="W6" s="3714"/>
      <c r="X6" s="1354"/>
      <c r="Y6" s="3712"/>
      <c r="Z6" s="3713"/>
      <c r="AA6" s="3686"/>
      <c r="AB6" s="3686"/>
      <c r="AC6" s="3735"/>
    </row>
    <row r="7" spans="1:29" s="107" customFormat="1" ht="15.75" thickBot="1">
      <c r="A7" s="361" t="s">
        <v>1679</v>
      </c>
      <c r="B7" s="362"/>
      <c r="C7" s="363">
        <f>'数据-取费表'!B2</f>
        <v>44993</v>
      </c>
      <c r="D7" s="364">
        <v>100</v>
      </c>
      <c r="E7" s="365">
        <v>44896</v>
      </c>
      <c r="F7" s="366">
        <f>SUMIF(59:59,YEAR(E7)&amp;"-"&amp;MONTH(E7),60:60)</f>
        <v>0</v>
      </c>
      <c r="G7" s="365">
        <v>44896</v>
      </c>
      <c r="H7" s="364">
        <f>SUMIF(59:59,YEAR(G7)&amp;"-"&amp;MONTH(G7),60:60)</f>
        <v>0</v>
      </c>
      <c r="I7" s="365">
        <v>44896</v>
      </c>
      <c r="J7" s="364">
        <f>SUMIF(59:59,YEAR(I7)&amp;"-"&amp;MONTH(I7),60:60)</f>
        <v>0</v>
      </c>
      <c r="K7" s="559"/>
      <c r="L7" s="2716"/>
      <c r="M7" s="2717"/>
      <c r="N7" s="2717"/>
      <c r="O7" s="2717"/>
      <c r="P7" s="3741" t="s">
        <v>1680</v>
      </c>
      <c r="Q7" s="3715"/>
      <c r="R7" s="700" t="s">
        <v>14</v>
      </c>
      <c r="S7" s="701">
        <f t="shared" ref="S7:S15" si="0">F7</f>
        <v>0</v>
      </c>
      <c r="T7" s="700" t="s">
        <v>14</v>
      </c>
      <c r="U7" s="701">
        <f t="shared" ref="U7:U15" si="1">H7</f>
        <v>0</v>
      </c>
      <c r="V7" s="700" t="s">
        <v>14</v>
      </c>
      <c r="W7" s="701">
        <f t="shared" ref="W7:W15" si="2">J7</f>
        <v>0</v>
      </c>
      <c r="X7" s="702"/>
      <c r="Y7" s="3687" t="s">
        <v>1680</v>
      </c>
      <c r="Z7" s="3688"/>
      <c r="AA7" s="703" t="e">
        <f>D7/F7</f>
        <v>#DIV/0!</v>
      </c>
      <c r="AB7" s="703" t="e">
        <f>D7/H7</f>
        <v>#DIV/0!</v>
      </c>
      <c r="AC7" s="1958" t="e">
        <f>D7/J7</f>
        <v>#DIV/0!</v>
      </c>
    </row>
    <row r="8" spans="1:29" s="107" customFormat="1" ht="15.75" thickBot="1">
      <c r="A8" s="361" t="s">
        <v>1681</v>
      </c>
      <c r="B8" s="362"/>
      <c r="C8" s="367"/>
      <c r="D8" s="364">
        <v>100</v>
      </c>
      <c r="E8" s="367"/>
      <c r="F8" s="366">
        <f>SUMIF(62:62,E8,63:63)-SUMIF(62:62,C8,63:63)+100</f>
        <v>100</v>
      </c>
      <c r="G8" s="367"/>
      <c r="H8" s="364">
        <f>SUMIF(62:62,G8,63:63)-SUMIF(62:62,C8,63:63)+100</f>
        <v>100</v>
      </c>
      <c r="I8" s="367"/>
      <c r="J8" s="364">
        <f>SUMIF(62:62,I8,63:63)-SUMIF(62:62,C8,63:63)+100</f>
        <v>100</v>
      </c>
      <c r="K8" s="559"/>
      <c r="L8" s="2716"/>
      <c r="M8" s="2717"/>
      <c r="N8" s="2717"/>
      <c r="O8" s="2717"/>
      <c r="P8" s="3741" t="s">
        <v>1683</v>
      </c>
      <c r="Q8" s="3688"/>
      <c r="R8" s="700" t="s">
        <v>14</v>
      </c>
      <c r="S8" s="701">
        <f t="shared" si="0"/>
        <v>100</v>
      </c>
      <c r="T8" s="700" t="s">
        <v>14</v>
      </c>
      <c r="U8" s="701">
        <f t="shared" si="1"/>
        <v>100</v>
      </c>
      <c r="V8" s="700" t="s">
        <v>14</v>
      </c>
      <c r="W8" s="701">
        <f t="shared" si="2"/>
        <v>100</v>
      </c>
      <c r="X8" s="702"/>
      <c r="Y8" s="3687" t="s">
        <v>1683</v>
      </c>
      <c r="Z8" s="3688"/>
      <c r="AA8" s="703">
        <f t="shared" ref="AA8:AA47" si="3">D8/F8</f>
        <v>1</v>
      </c>
      <c r="AB8" s="703">
        <f t="shared" ref="AB8:AB47" si="4">D8/H8</f>
        <v>1</v>
      </c>
      <c r="AC8" s="1958">
        <f t="shared" ref="AC8:AC47" si="5">D8/J8</f>
        <v>1</v>
      </c>
    </row>
    <row r="9" spans="1:29" s="107" customFormat="1" ht="15">
      <c r="A9" s="368" t="s">
        <v>1684</v>
      </c>
      <c r="B9" s="63" t="s">
        <v>1685</v>
      </c>
      <c r="C9" s="3447" t="s">
        <v>3389</v>
      </c>
      <c r="D9" s="125">
        <v>100</v>
      </c>
      <c r="E9" s="372" t="s">
        <v>673</v>
      </c>
      <c r="F9" s="125">
        <f>SUMIF(64:64,E9,65:65)-SUMIF(64:64,C9,65:65)+100</f>
        <v>105</v>
      </c>
      <c r="G9" s="372" t="s">
        <v>673</v>
      </c>
      <c r="H9" s="125">
        <f>SUMIF(64:64,G9,65:65)-SUMIF(64:64,C9,65:65)+100</f>
        <v>105</v>
      </c>
      <c r="I9" s="372" t="s">
        <v>673</v>
      </c>
      <c r="J9" s="125">
        <f>SUMIF(64:64,I9,65:65)-SUMIF(64:64,C9,65:65)+100</f>
        <v>105</v>
      </c>
      <c r="K9" s="559"/>
      <c r="L9" s="2716"/>
      <c r="M9" s="2717"/>
      <c r="N9" s="2717"/>
      <c r="O9" s="2717"/>
      <c r="P9" s="3701" t="s">
        <v>1686</v>
      </c>
      <c r="Q9" s="1342" t="str">
        <f t="shared" ref="Q9:Q15" si="6">B9</f>
        <v>用途</v>
      </c>
      <c r="R9" s="700" t="s">
        <v>14</v>
      </c>
      <c r="S9" s="701">
        <f t="shared" si="0"/>
        <v>105</v>
      </c>
      <c r="T9" s="700" t="s">
        <v>14</v>
      </c>
      <c r="U9" s="701">
        <f t="shared" si="1"/>
        <v>105</v>
      </c>
      <c r="V9" s="700" t="s">
        <v>14</v>
      </c>
      <c r="W9" s="701">
        <f t="shared" si="2"/>
        <v>105</v>
      </c>
      <c r="X9" s="702"/>
      <c r="Y9" s="3631" t="s">
        <v>1687</v>
      </c>
      <c r="Z9" s="52" t="str">
        <f t="shared" ref="Z9:Z15" si="7">Q9</f>
        <v>用途</v>
      </c>
      <c r="AA9" s="703">
        <f t="shared" si="3"/>
        <v>0.95238095238095233</v>
      </c>
      <c r="AB9" s="703">
        <f t="shared" si="4"/>
        <v>0.95238095238095233</v>
      </c>
      <c r="AC9" s="1958">
        <f t="shared" si="5"/>
        <v>0.95238095238095233</v>
      </c>
    </row>
    <row r="10" spans="1:29" s="377" customFormat="1" ht="27">
      <c r="A10" s="373"/>
      <c r="B10" s="374" t="s">
        <v>1688</v>
      </c>
      <c r="C10" s="3435"/>
      <c r="D10" s="126">
        <v>100</v>
      </c>
      <c r="E10" s="3435"/>
      <c r="F10" s="126">
        <f>SUMIF(66:66,E10,67:67)-SUMIF(66:66,C10,67:67)+100</f>
        <v>100</v>
      </c>
      <c r="G10" s="3436"/>
      <c r="H10" s="126">
        <f>SUMIF(66:66,G10,67:67)-SUMIF(66:66,C10,67:67)+100</f>
        <v>100</v>
      </c>
      <c r="I10" s="3435"/>
      <c r="J10" s="126">
        <f>SUMIF(66:66,I10,67:67)-SUMIF(66:66,C10,67:67)+100</f>
        <v>100</v>
      </c>
      <c r="K10" s="559"/>
      <c r="L10" s="2718"/>
      <c r="M10" s="2719"/>
      <c r="N10" s="2719"/>
      <c r="O10" s="2719"/>
      <c r="P10" s="3701"/>
      <c r="Q10" s="1342" t="str">
        <f t="shared" si="6"/>
        <v>土地使用年限（年）</v>
      </c>
      <c r="R10" s="700" t="s">
        <v>14</v>
      </c>
      <c r="S10" s="701">
        <f t="shared" si="0"/>
        <v>100</v>
      </c>
      <c r="T10" s="700" t="s">
        <v>14</v>
      </c>
      <c r="U10" s="701">
        <f t="shared" si="1"/>
        <v>100</v>
      </c>
      <c r="V10" s="700" t="s">
        <v>14</v>
      </c>
      <c r="W10" s="701">
        <f t="shared" si="2"/>
        <v>100</v>
      </c>
      <c r="X10" s="702"/>
      <c r="Y10" s="3631"/>
      <c r="Z10" s="52" t="str">
        <f t="shared" si="7"/>
        <v>土地使用年限（年）</v>
      </c>
      <c r="AA10" s="703">
        <f t="shared" si="3"/>
        <v>1</v>
      </c>
      <c r="AB10" s="703">
        <f t="shared" si="4"/>
        <v>1</v>
      </c>
      <c r="AC10" s="1958">
        <f t="shared" si="5"/>
        <v>1</v>
      </c>
    </row>
    <row r="11" spans="1:29" ht="15">
      <c r="A11" s="378"/>
      <c r="B11" s="374" t="s">
        <v>1689</v>
      </c>
      <c r="C11" s="379"/>
      <c r="D11" s="126">
        <v>100</v>
      </c>
      <c r="E11" s="379"/>
      <c r="F11" s="126">
        <f>LOOKUP(E11,69:69,70:70)-LOOKUP(C11,69:69,70:70)+100</f>
        <v>100</v>
      </c>
      <c r="G11" s="380"/>
      <c r="H11" s="126">
        <f>LOOKUP(G11,69:69,70:70)-LOOKUP(C11,69:69,70:70)+100</f>
        <v>100</v>
      </c>
      <c r="I11" s="379"/>
      <c r="J11" s="126">
        <f>LOOKUP(I11,69:69,70:70)-LOOKUP(C11,69:69,70:70)+100</f>
        <v>100</v>
      </c>
      <c r="K11" s="560"/>
      <c r="L11" s="2720"/>
      <c r="M11" s="2715"/>
      <c r="N11" s="2715"/>
      <c r="O11" s="2715"/>
      <c r="P11" s="3701"/>
      <c r="Q11" s="1342" t="str">
        <f t="shared" si="6"/>
        <v>容积率</v>
      </c>
      <c r="R11" s="700" t="s">
        <v>14</v>
      </c>
      <c r="S11" s="701">
        <f t="shared" si="0"/>
        <v>100</v>
      </c>
      <c r="T11" s="700" t="s">
        <v>14</v>
      </c>
      <c r="U11" s="701">
        <f t="shared" si="1"/>
        <v>100</v>
      </c>
      <c r="V11" s="700" t="s">
        <v>14</v>
      </c>
      <c r="W11" s="701">
        <f t="shared" si="2"/>
        <v>100</v>
      </c>
      <c r="X11" s="702"/>
      <c r="Y11" s="3631"/>
      <c r="Z11" s="52" t="str">
        <f t="shared" si="7"/>
        <v>容积率</v>
      </c>
      <c r="AA11" s="703">
        <f t="shared" si="3"/>
        <v>1</v>
      </c>
      <c r="AB11" s="703">
        <f t="shared" si="4"/>
        <v>1</v>
      </c>
      <c r="AC11" s="1958">
        <f t="shared" si="5"/>
        <v>1</v>
      </c>
    </row>
    <row r="12" spans="1:29" s="107" customFormat="1" ht="15">
      <c r="A12" s="381"/>
      <c r="B12" s="1892">
        <v>111</v>
      </c>
      <c r="C12" s="382"/>
      <c r="D12" s="383">
        <v>100</v>
      </c>
      <c r="E12" s="382"/>
      <c r="F12" s="126">
        <f>SUMIF(71:71,E12,72:72)-SUMIF(71:71,C12,72:72)+100</f>
        <v>100</v>
      </c>
      <c r="G12" s="1959"/>
      <c r="H12" s="126">
        <f>SUMIF(71:71,G12,72:72)-SUMIF(71:71,C12,72:72)+100</f>
        <v>100</v>
      </c>
      <c r="I12" s="382"/>
      <c r="J12" s="126">
        <f>SUMIF(71:71,I12,72:72)-SUMIF(71:71,C12,72:72)+100</f>
        <v>100</v>
      </c>
      <c r="K12" s="561"/>
      <c r="L12" s="2716"/>
      <c r="M12" s="2717"/>
      <c r="N12" s="2717"/>
      <c r="O12" s="2717"/>
      <c r="P12" s="3701"/>
      <c r="Q12" s="1342">
        <f t="shared" si="6"/>
        <v>111</v>
      </c>
      <c r="R12" s="700" t="s">
        <v>14</v>
      </c>
      <c r="S12" s="701">
        <f t="shared" si="0"/>
        <v>100</v>
      </c>
      <c r="T12" s="700" t="s">
        <v>14</v>
      </c>
      <c r="U12" s="701">
        <f t="shared" si="1"/>
        <v>100</v>
      </c>
      <c r="V12" s="700" t="s">
        <v>14</v>
      </c>
      <c r="W12" s="701">
        <f t="shared" si="2"/>
        <v>100</v>
      </c>
      <c r="X12" s="702"/>
      <c r="Y12" s="3631"/>
      <c r="Z12" s="52">
        <f t="shared" si="7"/>
        <v>111</v>
      </c>
      <c r="AA12" s="703">
        <f>D12/F12</f>
        <v>1</v>
      </c>
      <c r="AB12" s="703">
        <f>D12/H12</f>
        <v>1</v>
      </c>
      <c r="AC12" s="1958">
        <f>D12/J12</f>
        <v>1</v>
      </c>
    </row>
    <row r="13" spans="1:29" ht="15">
      <c r="A13" s="378"/>
      <c r="B13" s="1892">
        <v>111</v>
      </c>
      <c r="C13" s="384"/>
      <c r="D13" s="385">
        <v>100</v>
      </c>
      <c r="E13" s="382"/>
      <c r="F13" s="126">
        <f>SUMIF(73:73,E13,74:74)-SUMIF(73:73,C13,74:74)+100</f>
        <v>100</v>
      </c>
      <c r="G13" s="1959"/>
      <c r="H13" s="385">
        <f>SUMIF(73:73,G13,74:74)-SUMIF(73:73,C13,74:74)+100</f>
        <v>100</v>
      </c>
      <c r="I13" s="382"/>
      <c r="J13" s="385">
        <f>SUMIF(73:73,I13,74:74)-SUMIF(73:73,C13,74:74)+100</f>
        <v>100</v>
      </c>
      <c r="K13" s="561"/>
      <c r="L13" s="2721"/>
      <c r="M13" s="2715"/>
      <c r="N13" s="2715"/>
      <c r="O13" s="2715"/>
      <c r="P13" s="3701"/>
      <c r="Q13" s="1342">
        <f t="shared" si="6"/>
        <v>111</v>
      </c>
      <c r="R13" s="700" t="s">
        <v>14</v>
      </c>
      <c r="S13" s="701">
        <f t="shared" si="0"/>
        <v>100</v>
      </c>
      <c r="T13" s="700" t="s">
        <v>14</v>
      </c>
      <c r="U13" s="701">
        <f t="shared" si="1"/>
        <v>100</v>
      </c>
      <c r="V13" s="700" t="s">
        <v>14</v>
      </c>
      <c r="W13" s="701">
        <f t="shared" si="2"/>
        <v>100</v>
      </c>
      <c r="X13" s="702"/>
      <c r="Y13" s="3631"/>
      <c r="Z13" s="52">
        <f t="shared" si="7"/>
        <v>111</v>
      </c>
      <c r="AA13" s="703">
        <f t="shared" si="3"/>
        <v>1</v>
      </c>
      <c r="AB13" s="703">
        <f t="shared" si="4"/>
        <v>1</v>
      </c>
      <c r="AC13" s="1958">
        <f t="shared" si="5"/>
        <v>1</v>
      </c>
    </row>
    <row r="14" spans="1:29" ht="15.75" thickBot="1">
      <c r="A14" s="386"/>
      <c r="B14" s="1894">
        <v>111</v>
      </c>
      <c r="C14" s="387"/>
      <c r="D14" s="388">
        <v>100</v>
      </c>
      <c r="E14" s="575"/>
      <c r="F14" s="388">
        <f>SUMIF(75:75,E14,76:76)-SUMIF(75:75,C14,76:76)+100</f>
        <v>100</v>
      </c>
      <c r="G14" s="1959"/>
      <c r="H14" s="388">
        <f>SUMIF(75:75,G14,76:76)-SUMIF(75:75,C14,76:76)+100</f>
        <v>100</v>
      </c>
      <c r="I14" s="382"/>
      <c r="J14" s="388">
        <f>SUMIF(75:75,I14,76:76)-SUMIF(75:75,C14,76:76)+100</f>
        <v>100</v>
      </c>
      <c r="K14" s="561"/>
      <c r="L14" s="2721"/>
      <c r="M14" s="2715"/>
      <c r="N14" s="2715"/>
      <c r="O14" s="2715"/>
      <c r="P14" s="3701"/>
      <c r="Q14" s="1342">
        <f t="shared" si="6"/>
        <v>111</v>
      </c>
      <c r="R14" s="700" t="s">
        <v>14</v>
      </c>
      <c r="S14" s="701">
        <f t="shared" si="0"/>
        <v>100</v>
      </c>
      <c r="T14" s="700" t="s">
        <v>14</v>
      </c>
      <c r="U14" s="701">
        <f t="shared" si="1"/>
        <v>100</v>
      </c>
      <c r="V14" s="700" t="s">
        <v>14</v>
      </c>
      <c r="W14" s="701">
        <f t="shared" si="2"/>
        <v>100</v>
      </c>
      <c r="X14" s="702"/>
      <c r="Y14" s="3631"/>
      <c r="Z14" s="52">
        <f t="shared" si="7"/>
        <v>111</v>
      </c>
      <c r="AA14" s="703">
        <f t="shared" si="3"/>
        <v>1</v>
      </c>
      <c r="AB14" s="703">
        <f t="shared" si="4"/>
        <v>1</v>
      </c>
      <c r="AC14" s="1958">
        <f t="shared" si="5"/>
        <v>1</v>
      </c>
    </row>
    <row r="15" spans="1:29" ht="71.25">
      <c r="A15" s="390" t="s">
        <v>1690</v>
      </c>
      <c r="B15" s="576" t="s">
        <v>1811</v>
      </c>
      <c r="C15" s="1960"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1"/>
      <c r="M15" s="2715"/>
      <c r="N15" s="2715"/>
      <c r="O15" s="2715"/>
      <c r="P15" s="3728" t="s">
        <v>1691</v>
      </c>
      <c r="Q15" s="1351" t="str">
        <f t="shared" si="6"/>
        <v>办公集聚程度</v>
      </c>
      <c r="R15" s="704" t="s">
        <v>14</v>
      </c>
      <c r="S15" s="705">
        <f t="shared" si="0"/>
        <v>100</v>
      </c>
      <c r="T15" s="704" t="s">
        <v>14</v>
      </c>
      <c r="U15" s="705">
        <f t="shared" si="1"/>
        <v>100</v>
      </c>
      <c r="V15" s="704" t="s">
        <v>14</v>
      </c>
      <c r="W15" s="705">
        <f t="shared" si="2"/>
        <v>100</v>
      </c>
      <c r="X15" s="1354"/>
      <c r="Y15" s="3721" t="s">
        <v>1691</v>
      </c>
      <c r="Z15" s="1355" t="str">
        <f t="shared" si="7"/>
        <v>办公集聚程度</v>
      </c>
      <c r="AA15" s="1352">
        <f t="shared" si="3"/>
        <v>1</v>
      </c>
      <c r="AB15" s="1352">
        <f t="shared" si="4"/>
        <v>1</v>
      </c>
      <c r="AC15" s="1961">
        <f t="shared" si="5"/>
        <v>1</v>
      </c>
    </row>
    <row r="16" spans="1:29" ht="15">
      <c r="A16" s="378"/>
      <c r="B16" s="577"/>
      <c r="C16" s="1903"/>
      <c r="D16" s="398"/>
      <c r="E16" s="397"/>
      <c r="F16" s="398"/>
      <c r="G16" s="1903"/>
      <c r="H16" s="400"/>
      <c r="I16" s="397"/>
      <c r="J16" s="398"/>
      <c r="K16" s="563"/>
      <c r="L16" s="2721"/>
      <c r="M16" s="2715"/>
      <c r="N16" s="2715"/>
      <c r="O16" s="2715"/>
      <c r="P16" s="3729"/>
      <c r="Q16" s="1351"/>
      <c r="R16" s="704"/>
      <c r="S16" s="705"/>
      <c r="T16" s="704"/>
      <c r="U16" s="705"/>
      <c r="V16" s="704"/>
      <c r="W16" s="705"/>
      <c r="X16" s="1354"/>
      <c r="Y16" s="3722"/>
      <c r="Z16" s="1355"/>
      <c r="AA16" s="1352">
        <v>1</v>
      </c>
      <c r="AB16" s="1352">
        <v>1</v>
      </c>
      <c r="AC16" s="1961">
        <v>1</v>
      </c>
    </row>
    <row r="17" spans="1:29" ht="71.25">
      <c r="A17" s="378"/>
      <c r="B17" s="578" t="s">
        <v>1259</v>
      </c>
      <c r="C17" s="1962"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1"/>
      <c r="M17" s="2715"/>
      <c r="N17" s="2715"/>
      <c r="O17" s="2715"/>
      <c r="P17" s="3729"/>
      <c r="Q17" s="1351" t="str">
        <f>B17</f>
        <v>交通便捷度</v>
      </c>
      <c r="R17" s="704" t="s">
        <v>14</v>
      </c>
      <c r="S17" s="705">
        <f>F17</f>
        <v>100</v>
      </c>
      <c r="T17" s="704" t="s">
        <v>14</v>
      </c>
      <c r="U17" s="705">
        <f>H17</f>
        <v>100</v>
      </c>
      <c r="V17" s="704" t="s">
        <v>14</v>
      </c>
      <c r="W17" s="705">
        <f>J17</f>
        <v>100</v>
      </c>
      <c r="X17" s="1354"/>
      <c r="Y17" s="3722"/>
      <c r="Z17" s="1355" t="str">
        <f>Q17</f>
        <v>交通便捷度</v>
      </c>
      <c r="AA17" s="1352">
        <f t="shared" si="3"/>
        <v>1</v>
      </c>
      <c r="AB17" s="1352">
        <f t="shared" si="4"/>
        <v>1</v>
      </c>
      <c r="AC17" s="1961">
        <f t="shared" si="5"/>
        <v>1</v>
      </c>
    </row>
    <row r="18" spans="1:29" ht="15">
      <c r="A18" s="378"/>
      <c r="B18" s="579"/>
      <c r="C18" s="1963"/>
      <c r="D18" s="400"/>
      <c r="E18" s="1901"/>
      <c r="F18" s="400"/>
      <c r="G18" s="1902"/>
      <c r="H18" s="398"/>
      <c r="I18" s="1902"/>
      <c r="J18" s="398"/>
      <c r="K18" s="563"/>
      <c r="L18" s="2721"/>
      <c r="M18" s="2715"/>
      <c r="N18" s="2715"/>
      <c r="O18" s="2715"/>
      <c r="P18" s="3729"/>
      <c r="Q18" s="1351"/>
      <c r="R18" s="704"/>
      <c r="S18" s="705"/>
      <c r="T18" s="704"/>
      <c r="U18" s="705"/>
      <c r="V18" s="704"/>
      <c r="W18" s="705"/>
      <c r="X18" s="1354"/>
      <c r="Y18" s="3722"/>
      <c r="Z18" s="1355"/>
      <c r="AA18" s="1352">
        <v>1</v>
      </c>
      <c r="AB18" s="1352">
        <v>1</v>
      </c>
      <c r="AC18" s="1961">
        <v>1</v>
      </c>
    </row>
    <row r="19" spans="1:29" ht="42.75">
      <c r="A19" s="378"/>
      <c r="B19" s="578" t="s">
        <v>1812</v>
      </c>
      <c r="C19" s="1962"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1"/>
      <c r="M19" s="2715"/>
      <c r="N19" s="2715"/>
      <c r="O19" s="2715"/>
      <c r="P19" s="3729"/>
      <c r="Q19" s="1351" t="str">
        <f>B19</f>
        <v>公共配套设施</v>
      </c>
      <c r="R19" s="704" t="s">
        <v>14</v>
      </c>
      <c r="S19" s="705">
        <f>F19</f>
        <v>100</v>
      </c>
      <c r="T19" s="704" t="s">
        <v>14</v>
      </c>
      <c r="U19" s="705">
        <f>H19</f>
        <v>100</v>
      </c>
      <c r="V19" s="704" t="s">
        <v>14</v>
      </c>
      <c r="W19" s="705">
        <f>J19</f>
        <v>100</v>
      </c>
      <c r="X19" s="1354"/>
      <c r="Y19" s="3722"/>
      <c r="Z19" s="1355" t="str">
        <f>Q19</f>
        <v>公共配套设施</v>
      </c>
      <c r="AA19" s="1352">
        <f t="shared" si="3"/>
        <v>1</v>
      </c>
      <c r="AB19" s="1352">
        <f t="shared" si="4"/>
        <v>1</v>
      </c>
      <c r="AC19" s="1961">
        <f t="shared" si="5"/>
        <v>1</v>
      </c>
    </row>
    <row r="20" spans="1:29" ht="15">
      <c r="A20" s="378"/>
      <c r="B20" s="579"/>
      <c r="C20" s="1903"/>
      <c r="D20" s="398"/>
      <c r="E20" s="1896"/>
      <c r="F20" s="398"/>
      <c r="G20" s="1897"/>
      <c r="H20" s="398"/>
      <c r="I20" s="1897"/>
      <c r="J20" s="398"/>
      <c r="K20" s="563"/>
      <c r="L20" s="2721"/>
      <c r="M20" s="2715"/>
      <c r="N20" s="2715"/>
      <c r="O20" s="2715"/>
      <c r="P20" s="3729"/>
      <c r="Q20" s="1351"/>
      <c r="R20" s="704"/>
      <c r="S20" s="705"/>
      <c r="T20" s="704"/>
      <c r="U20" s="705"/>
      <c r="V20" s="704"/>
      <c r="W20" s="705"/>
      <c r="X20" s="1354"/>
      <c r="Y20" s="3722"/>
      <c r="Z20" s="1355"/>
      <c r="AA20" s="1352">
        <v>1</v>
      </c>
      <c r="AB20" s="1352">
        <v>1</v>
      </c>
      <c r="AC20" s="1961">
        <v>1</v>
      </c>
    </row>
    <row r="21" spans="1:29" ht="28.5">
      <c r="A21" s="378"/>
      <c r="B21" s="580" t="s">
        <v>1813</v>
      </c>
      <c r="C21" s="1962"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1"/>
      <c r="M21" s="2715"/>
      <c r="N21" s="2715"/>
      <c r="O21" s="2715"/>
      <c r="P21" s="3729"/>
      <c r="Q21" s="1351" t="str">
        <f>B21</f>
        <v>基础设施水平</v>
      </c>
      <c r="R21" s="704" t="s">
        <v>14</v>
      </c>
      <c r="S21" s="705">
        <f>F21</f>
        <v>100</v>
      </c>
      <c r="T21" s="704" t="s">
        <v>14</v>
      </c>
      <c r="U21" s="705">
        <f>H21</f>
        <v>100</v>
      </c>
      <c r="V21" s="704" t="s">
        <v>14</v>
      </c>
      <c r="W21" s="705">
        <f>J21</f>
        <v>100</v>
      </c>
      <c r="X21" s="1354"/>
      <c r="Y21" s="3722"/>
      <c r="Z21" s="1355" t="str">
        <f>Q21</f>
        <v>基础设施水平</v>
      </c>
      <c r="AA21" s="1352">
        <f t="shared" ref="AA21" si="8">D21/F21</f>
        <v>1</v>
      </c>
      <c r="AB21" s="1352">
        <f t="shared" ref="AB21" si="9">D21/H21</f>
        <v>1</v>
      </c>
      <c r="AC21" s="1961">
        <f t="shared" ref="AC21" si="10">D21/J21</f>
        <v>1</v>
      </c>
    </row>
    <row r="22" spans="1:29" ht="15">
      <c r="A22" s="378"/>
      <c r="B22" s="580"/>
      <c r="C22" s="1963"/>
      <c r="D22" s="398"/>
      <c r="E22" s="397"/>
      <c r="F22" s="398"/>
      <c r="G22" s="1903"/>
      <c r="H22" s="398"/>
      <c r="I22" s="1903"/>
      <c r="J22" s="398"/>
      <c r="K22" s="1129"/>
      <c r="L22" s="2721"/>
      <c r="M22" s="2715"/>
      <c r="N22" s="2715"/>
      <c r="O22" s="2715"/>
      <c r="P22" s="3729"/>
      <c r="Q22" s="1351"/>
      <c r="R22" s="704"/>
      <c r="S22" s="705"/>
      <c r="T22" s="704"/>
      <c r="U22" s="705"/>
      <c r="V22" s="704"/>
      <c r="W22" s="705"/>
      <c r="X22" s="1354"/>
      <c r="Y22" s="3722"/>
      <c r="Z22" s="1355"/>
      <c r="AA22" s="1352">
        <v>1</v>
      </c>
      <c r="AB22" s="1352">
        <v>1</v>
      </c>
      <c r="AC22" s="1961">
        <v>1</v>
      </c>
    </row>
    <row r="23" spans="1:29" ht="42.75">
      <c r="A23" s="378"/>
      <c r="B23" s="578" t="s">
        <v>1814</v>
      </c>
      <c r="C23" s="1962"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1"/>
      <c r="M23" s="2715"/>
      <c r="N23" s="2715"/>
      <c r="O23" s="2715"/>
      <c r="P23" s="3729"/>
      <c r="Q23" s="1351" t="str">
        <f>B23</f>
        <v>环境质量</v>
      </c>
      <c r="R23" s="704" t="s">
        <v>14</v>
      </c>
      <c r="S23" s="705">
        <f>F23</f>
        <v>100</v>
      </c>
      <c r="T23" s="704" t="s">
        <v>14</v>
      </c>
      <c r="U23" s="705">
        <f>H23</f>
        <v>100</v>
      </c>
      <c r="V23" s="704" t="s">
        <v>14</v>
      </c>
      <c r="W23" s="705">
        <f>J23</f>
        <v>100</v>
      </c>
      <c r="X23" s="1354"/>
      <c r="Y23" s="3722"/>
      <c r="Z23" s="1355" t="str">
        <f>Q23</f>
        <v>环境质量</v>
      </c>
      <c r="AA23" s="1352">
        <f t="shared" si="3"/>
        <v>1</v>
      </c>
      <c r="AB23" s="1352">
        <f t="shared" si="4"/>
        <v>1</v>
      </c>
      <c r="AC23" s="1961">
        <f t="shared" si="5"/>
        <v>1</v>
      </c>
    </row>
    <row r="24" spans="1:29" ht="15">
      <c r="A24" s="378"/>
      <c r="B24" s="580"/>
      <c r="C24" s="1903"/>
      <c r="D24" s="398"/>
      <c r="E24" s="1896"/>
      <c r="F24" s="398"/>
      <c r="G24" s="1897"/>
      <c r="H24" s="398"/>
      <c r="I24" s="1897"/>
      <c r="J24" s="398"/>
      <c r="K24" s="563"/>
      <c r="L24" s="2721"/>
      <c r="M24" s="2715"/>
      <c r="N24" s="2715"/>
      <c r="O24" s="2715"/>
      <c r="P24" s="3729"/>
      <c r="Q24" s="1351"/>
      <c r="R24" s="704"/>
      <c r="S24" s="705"/>
      <c r="T24" s="704"/>
      <c r="U24" s="705"/>
      <c r="V24" s="704"/>
      <c r="W24" s="705"/>
      <c r="X24" s="1354"/>
      <c r="Y24" s="3722"/>
      <c r="Z24" s="1355"/>
      <c r="AA24" s="1352">
        <v>1</v>
      </c>
      <c r="AB24" s="1352">
        <v>1</v>
      </c>
      <c r="AC24" s="1961">
        <v>1</v>
      </c>
    </row>
    <row r="25" spans="1:29" ht="27">
      <c r="A25" s="357"/>
      <c r="B25" s="578" t="s">
        <v>1815</v>
      </c>
      <c r="C25" s="1907"/>
      <c r="D25" s="385">
        <v>100</v>
      </c>
      <c r="E25" s="384"/>
      <c r="F25" s="385">
        <f>SUMIF(87:87,E26,88:88)-SUMIF(87:87,C26,88:88)+100</f>
        <v>100</v>
      </c>
      <c r="G25" s="1907"/>
      <c r="H25" s="385">
        <f>SUMIF(87:87,G26,88:88)-SUMIF(87:87,C26,88:88)+100</f>
        <v>100</v>
      </c>
      <c r="I25" s="384"/>
      <c r="J25" s="385">
        <f>SUMIF(87:87,I26,88:88)-SUMIF(87:87,C26,88:88)+100</f>
        <v>100</v>
      </c>
      <c r="K25" s="562"/>
      <c r="L25" s="2721"/>
      <c r="M25" s="2715"/>
      <c r="N25" s="2715"/>
      <c r="O25" s="2715"/>
      <c r="P25" s="3729"/>
      <c r="Q25" s="1351" t="str">
        <f>B25</f>
        <v>毗邻道路的类型与等级</v>
      </c>
      <c r="R25" s="704" t="s">
        <v>14</v>
      </c>
      <c r="S25" s="705">
        <f>F25</f>
        <v>100</v>
      </c>
      <c r="T25" s="704" t="s">
        <v>14</v>
      </c>
      <c r="U25" s="705">
        <f>H25</f>
        <v>100</v>
      </c>
      <c r="V25" s="704" t="s">
        <v>14</v>
      </c>
      <c r="W25" s="705">
        <f>J25</f>
        <v>100</v>
      </c>
      <c r="X25" s="1354"/>
      <c r="Y25" s="3722"/>
      <c r="Z25" s="1355" t="str">
        <f>Q25</f>
        <v>毗邻道路的类型与等级</v>
      </c>
      <c r="AA25" s="1352">
        <f t="shared" si="3"/>
        <v>1</v>
      </c>
      <c r="AB25" s="1352">
        <f t="shared" si="4"/>
        <v>1</v>
      </c>
      <c r="AC25" s="1961">
        <f t="shared" si="5"/>
        <v>1</v>
      </c>
    </row>
    <row r="26" spans="1:29" ht="15">
      <c r="A26" s="357"/>
      <c r="B26" s="579"/>
      <c r="C26" s="581"/>
      <c r="D26" s="385"/>
      <c r="E26" s="564"/>
      <c r="F26" s="385"/>
      <c r="G26" s="581"/>
      <c r="H26" s="385"/>
      <c r="I26" s="564"/>
      <c r="J26" s="385"/>
      <c r="K26" s="563"/>
      <c r="L26" s="2721"/>
      <c r="M26" s="2715"/>
      <c r="N26" s="2715"/>
      <c r="O26" s="2715"/>
      <c r="P26" s="3729"/>
      <c r="Q26" s="1351"/>
      <c r="R26" s="704"/>
      <c r="S26" s="705"/>
      <c r="T26" s="704"/>
      <c r="U26" s="705"/>
      <c r="V26" s="704"/>
      <c r="W26" s="705"/>
      <c r="X26" s="1354"/>
      <c r="Y26" s="3722"/>
      <c r="Z26" s="1355"/>
      <c r="AA26" s="1352">
        <v>1</v>
      </c>
      <c r="AB26" s="1352">
        <v>1</v>
      </c>
      <c r="AC26" s="1961">
        <v>1</v>
      </c>
    </row>
    <row r="27" spans="1:29" ht="15">
      <c r="A27" s="378"/>
      <c r="B27" s="579" t="s">
        <v>1783</v>
      </c>
      <c r="C27" s="581"/>
      <c r="D27" s="385">
        <v>100</v>
      </c>
      <c r="E27" s="564"/>
      <c r="F27" s="385">
        <f>SUMIF(89:89,E27,90:90)-SUMIF(89:89,C27,90:90)+100</f>
        <v>100</v>
      </c>
      <c r="G27" s="581"/>
      <c r="H27" s="385">
        <f>SUMIF(89:89,G27,90:90)-SUMIF(89:89,C27,90:90)+100</f>
        <v>100</v>
      </c>
      <c r="I27" s="564"/>
      <c r="J27" s="385">
        <f>SUMIF(89:89,I27,90:90)-SUMIF(89:89,C27,90:90)+100</f>
        <v>100</v>
      </c>
      <c r="K27" s="560"/>
      <c r="L27" s="2721"/>
      <c r="M27" s="2715"/>
      <c r="N27" s="2715"/>
      <c r="O27" s="2715"/>
      <c r="P27" s="3729"/>
      <c r="Q27" s="1351" t="str">
        <f t="shared" ref="Q27:Q47" si="11">B27</f>
        <v>楼层</v>
      </c>
      <c r="R27" s="704" t="s">
        <v>14</v>
      </c>
      <c r="S27" s="705">
        <f>F27</f>
        <v>100</v>
      </c>
      <c r="T27" s="704" t="s">
        <v>14</v>
      </c>
      <c r="U27" s="705">
        <f>H27</f>
        <v>100</v>
      </c>
      <c r="V27" s="704" t="s">
        <v>14</v>
      </c>
      <c r="W27" s="705">
        <f>J27</f>
        <v>100</v>
      </c>
      <c r="X27" s="1354"/>
      <c r="Y27" s="3722"/>
      <c r="Z27" s="1355" t="str">
        <f>Q27</f>
        <v>楼层</v>
      </c>
      <c r="AA27" s="1352">
        <f t="shared" si="3"/>
        <v>1</v>
      </c>
      <c r="AB27" s="1352">
        <f t="shared" si="4"/>
        <v>1</v>
      </c>
      <c r="AC27" s="1961">
        <f t="shared" si="5"/>
        <v>1</v>
      </c>
    </row>
    <row r="28" spans="1:29" s="107" customFormat="1" ht="15">
      <c r="A28" s="381"/>
      <c r="B28" s="578" t="s">
        <v>1816</v>
      </c>
      <c r="C28" s="1964"/>
      <c r="D28" s="412">
        <v>100</v>
      </c>
      <c r="E28" s="1955"/>
      <c r="F28" s="412">
        <f>SUMIF(91:91,E28,92:92)-SUMIF(91:91,C28,92:92)+100</f>
        <v>100</v>
      </c>
      <c r="G28" s="1964"/>
      <c r="H28" s="412">
        <f>SUMIF(91:91,G28,92:92)-SUMIF(91:91,C28,92:92)+100</f>
        <v>100</v>
      </c>
      <c r="I28" s="1955"/>
      <c r="J28" s="412">
        <f>SUMIF(91:91,I28,92:92)-SUMIF(91:91,C28,92:92)+100</f>
        <v>100</v>
      </c>
      <c r="K28" s="560"/>
      <c r="L28" s="2716"/>
      <c r="M28" s="2717"/>
      <c r="N28" s="2717"/>
      <c r="O28" s="2717"/>
      <c r="P28" s="3729"/>
      <c r="Q28" s="1342" t="str">
        <f t="shared" si="11"/>
        <v>朝向</v>
      </c>
      <c r="R28" s="700" t="s">
        <v>14</v>
      </c>
      <c r="S28" s="701">
        <f>F28</f>
        <v>100</v>
      </c>
      <c r="T28" s="700" t="s">
        <v>14</v>
      </c>
      <c r="U28" s="701">
        <f>H28</f>
        <v>100</v>
      </c>
      <c r="V28" s="700" t="s">
        <v>14</v>
      </c>
      <c r="W28" s="701">
        <f>J28</f>
        <v>100</v>
      </c>
      <c r="X28" s="702"/>
      <c r="Y28" s="3722"/>
      <c r="Z28" s="52" t="str">
        <f>Q28</f>
        <v>朝向</v>
      </c>
      <c r="AA28" s="1352">
        <f>D28/F28</f>
        <v>1</v>
      </c>
      <c r="AB28" s="1352">
        <f>D28/H28</f>
        <v>1</v>
      </c>
      <c r="AC28" s="1961">
        <f>D28/J28</f>
        <v>1</v>
      </c>
    </row>
    <row r="29" spans="1:29" ht="15">
      <c r="A29" s="378"/>
      <c r="B29" s="1965">
        <v>111</v>
      </c>
      <c r="C29" s="1907"/>
      <c r="D29" s="385">
        <v>100</v>
      </c>
      <c r="E29" s="382"/>
      <c r="F29" s="385">
        <f>SUMIF(93:93,E29,94:94)-SUMIF(93:93,C29,94:94)+100</f>
        <v>100</v>
      </c>
      <c r="G29" s="1959"/>
      <c r="H29" s="385">
        <f>SUMIF(93:93,G29,94:94)-SUMIF(93:93,C29,94:94)+100</f>
        <v>100</v>
      </c>
      <c r="I29" s="382"/>
      <c r="J29" s="385">
        <f>SUMIF(93:93,I29,94:94)-SUMIF(93:93,C29,94:94)+100</f>
        <v>100</v>
      </c>
      <c r="K29" s="561"/>
      <c r="L29" s="2721"/>
      <c r="M29" s="2715"/>
      <c r="N29" s="2715"/>
      <c r="O29" s="2715"/>
      <c r="P29" s="3729"/>
      <c r="Q29" s="1351">
        <f t="shared" si="11"/>
        <v>111</v>
      </c>
      <c r="R29" s="704" t="s">
        <v>14</v>
      </c>
      <c r="S29" s="705">
        <f t="shared" ref="S29:S47" si="12">F29</f>
        <v>100</v>
      </c>
      <c r="T29" s="704" t="s">
        <v>14</v>
      </c>
      <c r="U29" s="705">
        <f t="shared" ref="U29:U47" si="13">H29</f>
        <v>100</v>
      </c>
      <c r="V29" s="704" t="s">
        <v>14</v>
      </c>
      <c r="W29" s="705">
        <f t="shared" ref="W29:W47" si="14">J29</f>
        <v>100</v>
      </c>
      <c r="X29" s="1354"/>
      <c r="Y29" s="3722"/>
      <c r="Z29" s="1355">
        <f t="shared" ref="Z29:Z47" si="15">Q29</f>
        <v>111</v>
      </c>
      <c r="AA29" s="1352">
        <f t="shared" si="3"/>
        <v>1</v>
      </c>
      <c r="AB29" s="1352">
        <f t="shared" si="4"/>
        <v>1</v>
      </c>
      <c r="AC29" s="1961">
        <f t="shared" si="5"/>
        <v>1</v>
      </c>
    </row>
    <row r="30" spans="1:29" ht="15">
      <c r="A30" s="378"/>
      <c r="B30" s="1965">
        <v>111</v>
      </c>
      <c r="C30" s="1907"/>
      <c r="D30" s="385">
        <v>100</v>
      </c>
      <c r="E30" s="382"/>
      <c r="F30" s="385">
        <f>SUMIF(95:95,E30,96:96)-SUMIF(95:95,C30,96:96)+100</f>
        <v>100</v>
      </c>
      <c r="G30" s="1959"/>
      <c r="H30" s="385">
        <f>SUMIF(95:95,G30,96:96)-SUMIF(95:95,C30,96:96)+100</f>
        <v>100</v>
      </c>
      <c r="I30" s="382"/>
      <c r="J30" s="385">
        <f>SUMIF(95:95,I30,96:96)-SUMIF(95:95,C30,96:96)+100</f>
        <v>100</v>
      </c>
      <c r="K30" s="561"/>
      <c r="L30" s="2721"/>
      <c r="M30" s="2715"/>
      <c r="N30" s="2715"/>
      <c r="O30" s="2715"/>
      <c r="P30" s="3729"/>
      <c r="Q30" s="1351">
        <f t="shared" si="11"/>
        <v>111</v>
      </c>
      <c r="R30" s="704" t="s">
        <v>14</v>
      </c>
      <c r="S30" s="705">
        <f t="shared" si="12"/>
        <v>100</v>
      </c>
      <c r="T30" s="704" t="s">
        <v>14</v>
      </c>
      <c r="U30" s="705">
        <f t="shared" si="13"/>
        <v>100</v>
      </c>
      <c r="V30" s="704" t="s">
        <v>14</v>
      </c>
      <c r="W30" s="705">
        <f t="shared" si="14"/>
        <v>100</v>
      </c>
      <c r="X30" s="1354"/>
      <c r="Y30" s="3722"/>
      <c r="Z30" s="1355">
        <f t="shared" si="15"/>
        <v>111</v>
      </c>
      <c r="AA30" s="1352">
        <f t="shared" si="3"/>
        <v>1</v>
      </c>
      <c r="AB30" s="1352">
        <f t="shared" si="4"/>
        <v>1</v>
      </c>
      <c r="AC30" s="1961">
        <f t="shared" si="5"/>
        <v>1</v>
      </c>
    </row>
    <row r="31" spans="1:29" ht="15">
      <c r="A31" s="378"/>
      <c r="B31" s="1965">
        <v>111</v>
      </c>
      <c r="C31" s="1907"/>
      <c r="D31" s="385">
        <v>100</v>
      </c>
      <c r="E31" s="382"/>
      <c r="F31" s="385">
        <f>SUMIF(97:97,E31,98:98)-SUMIF(97:97,C31,98:98)+100</f>
        <v>100</v>
      </c>
      <c r="G31" s="1959"/>
      <c r="H31" s="385">
        <f>SUMIF(97:97,G31,98:98)-SUMIF(97:97,C31,98:98)+100</f>
        <v>100</v>
      </c>
      <c r="I31" s="382"/>
      <c r="J31" s="385">
        <f>SUMIF(97:97,I31,98:98)-SUMIF(97:97,C31,98:98)+100</f>
        <v>100</v>
      </c>
      <c r="K31" s="561"/>
      <c r="L31" s="2721"/>
      <c r="M31" s="2715"/>
      <c r="N31" s="2715"/>
      <c r="O31" s="2715"/>
      <c r="P31" s="3729"/>
      <c r="Q31" s="1351">
        <f t="shared" si="11"/>
        <v>111</v>
      </c>
      <c r="R31" s="704" t="s">
        <v>14</v>
      </c>
      <c r="S31" s="705">
        <f t="shared" si="12"/>
        <v>100</v>
      </c>
      <c r="T31" s="704" t="s">
        <v>14</v>
      </c>
      <c r="U31" s="705">
        <f t="shared" si="13"/>
        <v>100</v>
      </c>
      <c r="V31" s="704" t="s">
        <v>14</v>
      </c>
      <c r="W31" s="705">
        <f t="shared" si="14"/>
        <v>100</v>
      </c>
      <c r="X31" s="1354"/>
      <c r="Y31" s="3722"/>
      <c r="Z31" s="1355">
        <f t="shared" si="15"/>
        <v>111</v>
      </c>
      <c r="AA31" s="1352">
        <f t="shared" si="3"/>
        <v>1</v>
      </c>
      <c r="AB31" s="1352">
        <f t="shared" si="4"/>
        <v>1</v>
      </c>
      <c r="AC31" s="1961">
        <f t="shared" si="5"/>
        <v>1</v>
      </c>
    </row>
    <row r="32" spans="1:29" ht="15.75" thickBot="1">
      <c r="A32" s="386"/>
      <c r="B32" s="582">
        <v>111</v>
      </c>
      <c r="C32" s="1908"/>
      <c r="D32" s="388">
        <v>100</v>
      </c>
      <c r="E32" s="575"/>
      <c r="F32" s="388">
        <f>SUMIF(99:99,E32,100:100)-SUMIF(99:99,C32,100:100)+100</f>
        <v>100</v>
      </c>
      <c r="G32" s="1959"/>
      <c r="H32" s="388">
        <f>SUMIF(99:99,G32,100:100)-SUMIF(99:99,C32,100:100)+100</f>
        <v>100</v>
      </c>
      <c r="I32" s="382"/>
      <c r="J32" s="388">
        <f>SUMIF(99:99,I32,100:100)-SUMIF(99:99,C32,100:100)+100</f>
        <v>100</v>
      </c>
      <c r="K32" s="561"/>
      <c r="L32" s="2721"/>
      <c r="M32" s="2715"/>
      <c r="N32" s="2715"/>
      <c r="O32" s="2715"/>
      <c r="P32" s="3729"/>
      <c r="Q32" s="1351">
        <f t="shared" si="11"/>
        <v>111</v>
      </c>
      <c r="R32" s="704" t="s">
        <v>14</v>
      </c>
      <c r="S32" s="705">
        <f t="shared" si="12"/>
        <v>100</v>
      </c>
      <c r="T32" s="704" t="s">
        <v>14</v>
      </c>
      <c r="U32" s="705">
        <f t="shared" si="13"/>
        <v>100</v>
      </c>
      <c r="V32" s="704" t="s">
        <v>14</v>
      </c>
      <c r="W32" s="705">
        <f t="shared" si="14"/>
        <v>100</v>
      </c>
      <c r="X32" s="1354"/>
      <c r="Y32" s="3722"/>
      <c r="Z32" s="1355">
        <f t="shared" si="15"/>
        <v>111</v>
      </c>
      <c r="AA32" s="1352">
        <f t="shared" si="3"/>
        <v>1</v>
      </c>
      <c r="AB32" s="1352">
        <f t="shared" si="4"/>
        <v>1</v>
      </c>
      <c r="AC32" s="1961">
        <f t="shared" si="5"/>
        <v>1</v>
      </c>
    </row>
    <row r="33" spans="1:29" ht="15">
      <c r="A33" s="390" t="s">
        <v>1694</v>
      </c>
      <c r="B33" s="63" t="s">
        <v>1817</v>
      </c>
      <c r="C33" s="1966"/>
      <c r="D33" s="417">
        <v>100</v>
      </c>
      <c r="E33" s="1966"/>
      <c r="F33" s="411">
        <f>SUMIF(101:101,E33,102:102)-SUMIF(101:101,C33,102:102)+100</f>
        <v>100</v>
      </c>
      <c r="G33" s="1966"/>
      <c r="H33" s="385">
        <f>SUMIF(101:101,G33,102:102)-SUMIF(101:101,C33,102:102)+100</f>
        <v>100</v>
      </c>
      <c r="I33" s="1966"/>
      <c r="J33" s="417">
        <f>SUMIF(101:101,I33,102:102)-SUMIF(101:101,C33,102:102)+100</f>
        <v>100</v>
      </c>
      <c r="K33" s="560"/>
      <c r="L33" s="2721"/>
      <c r="M33" s="2715"/>
      <c r="N33" s="2715"/>
      <c r="O33" s="2715"/>
      <c r="P33" s="3723" t="s">
        <v>1696</v>
      </c>
      <c r="Q33" s="1351" t="str">
        <f t="shared" si="11"/>
        <v>建筑类型</v>
      </c>
      <c r="R33" s="704" t="s">
        <v>14</v>
      </c>
      <c r="S33" s="705">
        <f t="shared" si="12"/>
        <v>100</v>
      </c>
      <c r="T33" s="704" t="s">
        <v>14</v>
      </c>
      <c r="U33" s="705">
        <f t="shared" si="13"/>
        <v>100</v>
      </c>
      <c r="V33" s="704" t="s">
        <v>14</v>
      </c>
      <c r="W33" s="705">
        <f t="shared" si="14"/>
        <v>100</v>
      </c>
      <c r="X33" s="1354"/>
      <c r="Y33" s="3726" t="s">
        <v>1696</v>
      </c>
      <c r="Z33" s="1355" t="str">
        <f t="shared" si="15"/>
        <v>建筑类型</v>
      </c>
      <c r="AA33" s="1352">
        <f t="shared" si="3"/>
        <v>1</v>
      </c>
      <c r="AB33" s="1352">
        <f t="shared" si="4"/>
        <v>1</v>
      </c>
      <c r="AC33" s="1961">
        <f t="shared" si="5"/>
        <v>1</v>
      </c>
    </row>
    <row r="34" spans="1:29" s="421" customFormat="1" ht="15">
      <c r="A34" s="418"/>
      <c r="B34" s="374" t="s">
        <v>1697</v>
      </c>
      <c r="C34" s="419"/>
      <c r="D34" s="126">
        <v>100</v>
      </c>
      <c r="E34" s="380"/>
      <c r="F34" s="375">
        <f>LOOKUP(E34,104:104,105:105)-LOOKUP(C34,104:104,105:105)+100</f>
        <v>100</v>
      </c>
      <c r="G34" s="379"/>
      <c r="H34" s="126">
        <f>LOOKUP(G34,104:104,105:105)-LOOKUP(C34,104:104,105:105)+100</f>
        <v>100</v>
      </c>
      <c r="I34" s="379"/>
      <c r="J34" s="126">
        <f>LOOKUP(I34,104:104,105:105)-LOOKUP(C34,104:104,105:105)+100</f>
        <v>100</v>
      </c>
      <c r="K34" s="561"/>
      <c r="L34" s="2720"/>
      <c r="M34" s="2722"/>
      <c r="N34" s="2722"/>
      <c r="O34" s="2722"/>
      <c r="P34" s="3724"/>
      <c r="Q34" s="706" t="str">
        <f t="shared" si="11"/>
        <v>项目建筑规模</v>
      </c>
      <c r="R34" s="707" t="s">
        <v>14</v>
      </c>
      <c r="S34" s="708">
        <f t="shared" si="12"/>
        <v>100</v>
      </c>
      <c r="T34" s="707" t="s">
        <v>14</v>
      </c>
      <c r="U34" s="708">
        <f t="shared" si="13"/>
        <v>100</v>
      </c>
      <c r="V34" s="707" t="s">
        <v>14</v>
      </c>
      <c r="W34" s="708">
        <f t="shared" si="14"/>
        <v>100</v>
      </c>
      <c r="X34" s="709"/>
      <c r="Y34" s="3726"/>
      <c r="Z34" s="710" t="str">
        <f t="shared" si="15"/>
        <v>项目建筑规模</v>
      </c>
      <c r="AA34" s="1352">
        <f t="shared" si="3"/>
        <v>1</v>
      </c>
      <c r="AB34" s="1352">
        <f t="shared" si="4"/>
        <v>1</v>
      </c>
      <c r="AC34" s="1961">
        <f t="shared" si="5"/>
        <v>1</v>
      </c>
    </row>
    <row r="35" spans="1:29" ht="15">
      <c r="A35" s="422"/>
      <c r="B35" s="374" t="s">
        <v>1698</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1"/>
      <c r="M35" s="2715"/>
      <c r="N35" s="2715"/>
      <c r="O35" s="2715"/>
      <c r="P35" s="3724"/>
      <c r="Q35" s="1351" t="str">
        <f t="shared" si="11"/>
        <v>建筑结构</v>
      </c>
      <c r="R35" s="704" t="s">
        <v>14</v>
      </c>
      <c r="S35" s="705">
        <f t="shared" si="12"/>
        <v>100</v>
      </c>
      <c r="T35" s="704" t="s">
        <v>14</v>
      </c>
      <c r="U35" s="705">
        <f t="shared" si="13"/>
        <v>100</v>
      </c>
      <c r="V35" s="704" t="s">
        <v>14</v>
      </c>
      <c r="W35" s="705">
        <f t="shared" si="14"/>
        <v>100</v>
      </c>
      <c r="X35" s="1354"/>
      <c r="Y35" s="3726"/>
      <c r="Z35" s="1355" t="str">
        <f t="shared" si="15"/>
        <v>建筑结构</v>
      </c>
      <c r="AA35" s="1352">
        <f t="shared" si="3"/>
        <v>1</v>
      </c>
      <c r="AB35" s="1352">
        <f t="shared" si="4"/>
        <v>1</v>
      </c>
      <c r="AC35" s="1961">
        <f t="shared" si="5"/>
        <v>1</v>
      </c>
    </row>
    <row r="36" spans="1:29" ht="15">
      <c r="A36" s="422"/>
      <c r="B36" s="374" t="s">
        <v>1785</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1"/>
      <c r="M36" s="2715"/>
      <c r="N36" s="2715"/>
      <c r="O36" s="2715"/>
      <c r="P36" s="3724"/>
      <c r="Q36" s="1351" t="str">
        <f t="shared" si="11"/>
        <v>公共部分装修</v>
      </c>
      <c r="R36" s="704" t="s">
        <v>14</v>
      </c>
      <c r="S36" s="705">
        <f t="shared" si="12"/>
        <v>100</v>
      </c>
      <c r="T36" s="704" t="s">
        <v>14</v>
      </c>
      <c r="U36" s="705">
        <f t="shared" si="13"/>
        <v>100</v>
      </c>
      <c r="V36" s="704" t="s">
        <v>14</v>
      </c>
      <c r="W36" s="705">
        <f t="shared" si="14"/>
        <v>100</v>
      </c>
      <c r="X36" s="1354"/>
      <c r="Y36" s="3726"/>
      <c r="Z36" s="1355" t="str">
        <f t="shared" si="15"/>
        <v>公共部分装修</v>
      </c>
      <c r="AA36" s="1352">
        <f t="shared" si="3"/>
        <v>1</v>
      </c>
      <c r="AB36" s="1352">
        <f t="shared" si="4"/>
        <v>1</v>
      </c>
      <c r="AC36" s="1961">
        <f t="shared" si="5"/>
        <v>1</v>
      </c>
    </row>
    <row r="37" spans="1:29" ht="15">
      <c r="A37" s="422"/>
      <c r="B37" s="374" t="s">
        <v>1786</v>
      </c>
      <c r="C37" s="424">
        <v>0.81</v>
      </c>
      <c r="D37" s="385">
        <v>100</v>
      </c>
      <c r="E37" s="424">
        <v>0.8</v>
      </c>
      <c r="F37" s="411">
        <f>LOOKUP(E37,111:111,112:112)-LOOKUP(C37,111:111,112:112)+100</f>
        <v>100</v>
      </c>
      <c r="G37" s="424">
        <v>0.8</v>
      </c>
      <c r="H37" s="411">
        <f>LOOKUP(G37,111:111,112:112)-LOOKUP(C37,111:111,112:112)+100</f>
        <v>100</v>
      </c>
      <c r="I37" s="424">
        <v>0.8</v>
      </c>
      <c r="J37" s="385">
        <f>LOOKUP(I37,111:111,112:112)-LOOKUP(C37,111:111,112:112)+100</f>
        <v>100</v>
      </c>
      <c r="K37" s="560"/>
      <c r="L37" s="2721"/>
      <c r="M37" s="2715"/>
      <c r="N37" s="2715"/>
      <c r="O37" s="2715"/>
      <c r="P37" s="3724"/>
      <c r="Q37" s="1351" t="str">
        <f t="shared" si="11"/>
        <v>成新度</v>
      </c>
      <c r="R37" s="704" t="s">
        <v>14</v>
      </c>
      <c r="S37" s="705">
        <f t="shared" si="12"/>
        <v>100</v>
      </c>
      <c r="T37" s="704" t="s">
        <v>14</v>
      </c>
      <c r="U37" s="705">
        <f t="shared" si="13"/>
        <v>100</v>
      </c>
      <c r="V37" s="704" t="s">
        <v>14</v>
      </c>
      <c r="W37" s="705">
        <f t="shared" si="14"/>
        <v>100</v>
      </c>
      <c r="X37" s="1354"/>
      <c r="Y37" s="3726"/>
      <c r="Z37" s="1355" t="str">
        <f t="shared" si="15"/>
        <v>成新度</v>
      </c>
      <c r="AA37" s="1352">
        <f t="shared" si="3"/>
        <v>1</v>
      </c>
      <c r="AB37" s="1352">
        <f t="shared" si="4"/>
        <v>1</v>
      </c>
      <c r="AC37" s="1961">
        <f t="shared" si="5"/>
        <v>1</v>
      </c>
    </row>
    <row r="38" spans="1:29" s="107" customFormat="1" ht="15">
      <c r="A38" s="423"/>
      <c r="B38" s="374" t="s">
        <v>1818</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6"/>
      <c r="M38" s="2717"/>
      <c r="N38" s="2717"/>
      <c r="O38" s="2717"/>
      <c r="P38" s="3724"/>
      <c r="Q38" s="1342" t="str">
        <f t="shared" si="11"/>
        <v>写字楼等级</v>
      </c>
      <c r="R38" s="700" t="s">
        <v>14</v>
      </c>
      <c r="S38" s="701">
        <f t="shared" si="12"/>
        <v>100</v>
      </c>
      <c r="T38" s="700" t="s">
        <v>14</v>
      </c>
      <c r="U38" s="701">
        <f t="shared" si="13"/>
        <v>100</v>
      </c>
      <c r="V38" s="700" t="s">
        <v>14</v>
      </c>
      <c r="W38" s="701">
        <f t="shared" si="14"/>
        <v>100</v>
      </c>
      <c r="X38" s="702"/>
      <c r="Y38" s="3726"/>
      <c r="Z38" s="52" t="str">
        <f t="shared" si="15"/>
        <v>写字楼等级</v>
      </c>
      <c r="AA38" s="703">
        <f t="shared" si="3"/>
        <v>1</v>
      </c>
      <c r="AB38" s="703">
        <f t="shared" si="4"/>
        <v>1</v>
      </c>
      <c r="AC38" s="1958">
        <f t="shared" si="5"/>
        <v>1</v>
      </c>
    </row>
    <row r="39" spans="1:29" ht="15">
      <c r="A39" s="422"/>
      <c r="B39" s="374" t="s">
        <v>1819</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1"/>
      <c r="M39" s="2715"/>
      <c r="N39" s="2715"/>
      <c r="O39" s="2715"/>
      <c r="P39" s="3724" t="s">
        <v>1696</v>
      </c>
      <c r="Q39" s="1351" t="str">
        <f t="shared" si="11"/>
        <v>物业管理</v>
      </c>
      <c r="R39" s="704" t="s">
        <v>14</v>
      </c>
      <c r="S39" s="705">
        <f t="shared" si="12"/>
        <v>100</v>
      </c>
      <c r="T39" s="704" t="s">
        <v>14</v>
      </c>
      <c r="U39" s="705">
        <f t="shared" si="13"/>
        <v>100</v>
      </c>
      <c r="V39" s="704" t="s">
        <v>14</v>
      </c>
      <c r="W39" s="705">
        <f t="shared" si="14"/>
        <v>100</v>
      </c>
      <c r="X39" s="1354"/>
      <c r="Y39" s="3726" t="s">
        <v>1696</v>
      </c>
      <c r="Z39" s="1355" t="str">
        <f t="shared" si="15"/>
        <v>物业管理</v>
      </c>
      <c r="AA39" s="1352">
        <f t="shared" si="3"/>
        <v>1</v>
      </c>
      <c r="AB39" s="1352">
        <f t="shared" si="4"/>
        <v>1</v>
      </c>
      <c r="AC39" s="1961">
        <f t="shared" si="5"/>
        <v>1</v>
      </c>
    </row>
    <row r="40" spans="1:29" ht="15">
      <c r="A40" s="422"/>
      <c r="B40" s="374" t="s">
        <v>1787</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1"/>
      <c r="M40" s="2715"/>
      <c r="N40" s="2715"/>
      <c r="O40" s="2715"/>
      <c r="P40" s="3724"/>
      <c r="Q40" s="1351" t="str">
        <f t="shared" si="11"/>
        <v>市政基础设施</v>
      </c>
      <c r="R40" s="704" t="s">
        <v>14</v>
      </c>
      <c r="S40" s="705">
        <f t="shared" si="12"/>
        <v>100</v>
      </c>
      <c r="T40" s="704" t="s">
        <v>14</v>
      </c>
      <c r="U40" s="705">
        <f t="shared" si="13"/>
        <v>100</v>
      </c>
      <c r="V40" s="704" t="s">
        <v>14</v>
      </c>
      <c r="W40" s="705">
        <f t="shared" si="14"/>
        <v>100</v>
      </c>
      <c r="X40" s="1354"/>
      <c r="Y40" s="3726"/>
      <c r="Z40" s="1355" t="str">
        <f t="shared" si="15"/>
        <v>市政基础设施</v>
      </c>
      <c r="AA40" s="1352">
        <f t="shared" si="3"/>
        <v>1</v>
      </c>
      <c r="AB40" s="1352">
        <f t="shared" si="4"/>
        <v>1</v>
      </c>
      <c r="AC40" s="1961">
        <f t="shared" si="5"/>
        <v>1</v>
      </c>
    </row>
    <row r="41" spans="1:29" ht="15">
      <c r="A41" s="422"/>
      <c r="B41" s="374" t="s">
        <v>1789</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1"/>
      <c r="M41" s="2715"/>
      <c r="N41" s="2715"/>
      <c r="O41" s="2715"/>
      <c r="P41" s="3724"/>
      <c r="Q41" s="1351" t="str">
        <f t="shared" si="11"/>
        <v>层高</v>
      </c>
      <c r="R41" s="704" t="s">
        <v>14</v>
      </c>
      <c r="S41" s="705">
        <f t="shared" si="12"/>
        <v>100</v>
      </c>
      <c r="T41" s="704" t="s">
        <v>14</v>
      </c>
      <c r="U41" s="705">
        <f t="shared" si="13"/>
        <v>100</v>
      </c>
      <c r="V41" s="704" t="s">
        <v>14</v>
      </c>
      <c r="W41" s="705">
        <f t="shared" si="14"/>
        <v>100</v>
      </c>
      <c r="X41" s="1354"/>
      <c r="Y41" s="3726"/>
      <c r="Z41" s="1355" t="str">
        <f t="shared" si="15"/>
        <v>层高</v>
      </c>
      <c r="AA41" s="1352">
        <f t="shared" si="3"/>
        <v>1</v>
      </c>
      <c r="AB41" s="1352">
        <f t="shared" si="4"/>
        <v>1</v>
      </c>
      <c r="AC41" s="1961">
        <f t="shared" si="5"/>
        <v>1</v>
      </c>
    </row>
    <row r="42" spans="1:29" s="421" customFormat="1" ht="15">
      <c r="A42" s="418"/>
      <c r="B42" s="1353" t="s">
        <v>1820</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20"/>
      <c r="M42" s="2722"/>
      <c r="N42" s="2722"/>
      <c r="O42" s="2722"/>
      <c r="P42" s="3724"/>
      <c r="Q42" s="706" t="str">
        <f t="shared" si="11"/>
        <v>单套建筑面积</v>
      </c>
      <c r="R42" s="707" t="s">
        <v>14</v>
      </c>
      <c r="S42" s="708">
        <f t="shared" si="12"/>
        <v>100</v>
      </c>
      <c r="T42" s="707" t="s">
        <v>14</v>
      </c>
      <c r="U42" s="708">
        <f t="shared" si="13"/>
        <v>100</v>
      </c>
      <c r="V42" s="707" t="s">
        <v>14</v>
      </c>
      <c r="W42" s="708">
        <f t="shared" si="14"/>
        <v>100</v>
      </c>
      <c r="X42" s="709"/>
      <c r="Y42" s="3726"/>
      <c r="Z42" s="710" t="str">
        <f t="shared" si="15"/>
        <v>单套建筑面积</v>
      </c>
      <c r="AA42" s="1352">
        <f t="shared" si="3"/>
        <v>1</v>
      </c>
      <c r="AB42" s="1352">
        <f t="shared" si="4"/>
        <v>1</v>
      </c>
      <c r="AC42" s="1961">
        <f t="shared" si="5"/>
        <v>1</v>
      </c>
    </row>
    <row r="43" spans="1:29" ht="15">
      <c r="A43" s="422"/>
      <c r="B43" s="374" t="s">
        <v>1792</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1"/>
      <c r="M43" s="2715"/>
      <c r="N43" s="2715"/>
      <c r="O43" s="2715"/>
      <c r="P43" s="3724"/>
      <c r="Q43" s="1351" t="str">
        <f t="shared" si="11"/>
        <v>内部装修</v>
      </c>
      <c r="R43" s="704" t="s">
        <v>14</v>
      </c>
      <c r="S43" s="705">
        <f t="shared" si="12"/>
        <v>100</v>
      </c>
      <c r="T43" s="704" t="s">
        <v>14</v>
      </c>
      <c r="U43" s="705">
        <f t="shared" si="13"/>
        <v>100</v>
      </c>
      <c r="V43" s="704" t="s">
        <v>14</v>
      </c>
      <c r="W43" s="705">
        <f t="shared" si="14"/>
        <v>100</v>
      </c>
      <c r="X43" s="1354"/>
      <c r="Y43" s="3726"/>
      <c r="Z43" s="1355" t="str">
        <f t="shared" si="15"/>
        <v>内部装修</v>
      </c>
      <c r="AA43" s="1352">
        <f t="shared" si="3"/>
        <v>1</v>
      </c>
      <c r="AB43" s="1352">
        <f t="shared" si="4"/>
        <v>1</v>
      </c>
      <c r="AC43" s="1961">
        <f t="shared" si="5"/>
        <v>1</v>
      </c>
    </row>
    <row r="44" spans="1:29" ht="15">
      <c r="A44" s="422"/>
      <c r="B44" s="374" t="s">
        <v>1707</v>
      </c>
      <c r="C44" s="410"/>
      <c r="D44" s="385">
        <v>100</v>
      </c>
      <c r="E44" s="1905"/>
      <c r="F44" s="411">
        <f>SUMIF(125:125,E44,126:126)-SUMIF(125:125,C44,126:126)+100</f>
        <v>100</v>
      </c>
      <c r="G44" s="1905"/>
      <c r="H44" s="385">
        <f>SUMIF(125:125,G44,126:126)-SUMIF(125:125,C44,126:126)+100</f>
        <v>100</v>
      </c>
      <c r="I44" s="1905"/>
      <c r="J44" s="385">
        <f>SUMIF(125:125,I44,126:126)-SUMIF(125:125,C44,126:126)+100</f>
        <v>100</v>
      </c>
      <c r="K44" s="560"/>
      <c r="L44" s="2721"/>
      <c r="M44" s="2715"/>
      <c r="N44" s="2715"/>
      <c r="O44" s="2715"/>
      <c r="P44" s="3724"/>
      <c r="Q44" s="1351" t="str">
        <f t="shared" si="11"/>
        <v>内部装修维护情况</v>
      </c>
      <c r="R44" s="704" t="s">
        <v>14</v>
      </c>
      <c r="S44" s="705">
        <f t="shared" si="12"/>
        <v>100</v>
      </c>
      <c r="T44" s="704" t="s">
        <v>14</v>
      </c>
      <c r="U44" s="705">
        <f t="shared" si="13"/>
        <v>100</v>
      </c>
      <c r="V44" s="704" t="s">
        <v>14</v>
      </c>
      <c r="W44" s="705">
        <f t="shared" si="14"/>
        <v>100</v>
      </c>
      <c r="X44" s="1354"/>
      <c r="Y44" s="3726"/>
      <c r="Z44" s="1355" t="str">
        <f t="shared" si="15"/>
        <v>内部装修维护情况</v>
      </c>
      <c r="AA44" s="1352">
        <f t="shared" si="3"/>
        <v>1</v>
      </c>
      <c r="AB44" s="1352">
        <f t="shared" si="4"/>
        <v>1</v>
      </c>
      <c r="AC44" s="1961">
        <f t="shared" si="5"/>
        <v>1</v>
      </c>
    </row>
    <row r="45" spans="1:29" s="107"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6"/>
      <c r="M45" s="2717"/>
      <c r="N45" s="2717"/>
      <c r="O45" s="2717"/>
      <c r="P45" s="3724"/>
      <c r="Q45" s="1342">
        <f t="shared" si="11"/>
        <v>111</v>
      </c>
      <c r="R45" s="700" t="s">
        <v>14</v>
      </c>
      <c r="S45" s="701">
        <f t="shared" si="12"/>
        <v>100</v>
      </c>
      <c r="T45" s="700" t="s">
        <v>14</v>
      </c>
      <c r="U45" s="701">
        <f t="shared" si="13"/>
        <v>100</v>
      </c>
      <c r="V45" s="700" t="s">
        <v>14</v>
      </c>
      <c r="W45" s="701">
        <f t="shared" si="14"/>
        <v>100</v>
      </c>
      <c r="X45" s="702"/>
      <c r="Y45" s="3726"/>
      <c r="Z45" s="52">
        <f t="shared" si="15"/>
        <v>111</v>
      </c>
      <c r="AA45" s="703">
        <f t="shared" si="3"/>
        <v>1</v>
      </c>
      <c r="AB45" s="703">
        <f t="shared" si="4"/>
        <v>1</v>
      </c>
      <c r="AC45" s="1958">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1"/>
      <c r="M46" s="2715"/>
      <c r="N46" s="2715"/>
      <c r="O46" s="2715"/>
      <c r="P46" s="3724"/>
      <c r="Q46" s="1351">
        <f t="shared" si="11"/>
        <v>111</v>
      </c>
      <c r="R46" s="704" t="s">
        <v>14</v>
      </c>
      <c r="S46" s="705">
        <f t="shared" si="12"/>
        <v>100</v>
      </c>
      <c r="T46" s="704" t="s">
        <v>14</v>
      </c>
      <c r="U46" s="705">
        <f t="shared" si="13"/>
        <v>100</v>
      </c>
      <c r="V46" s="704" t="s">
        <v>14</v>
      </c>
      <c r="W46" s="705">
        <f t="shared" si="14"/>
        <v>100</v>
      </c>
      <c r="X46" s="1354"/>
      <c r="Y46" s="3726"/>
      <c r="Z46" s="1355">
        <f t="shared" si="15"/>
        <v>111</v>
      </c>
      <c r="AA46" s="1352">
        <f t="shared" si="3"/>
        <v>1</v>
      </c>
      <c r="AB46" s="1352">
        <f t="shared" si="4"/>
        <v>1</v>
      </c>
      <c r="AC46" s="1961">
        <f t="shared" si="5"/>
        <v>1</v>
      </c>
    </row>
    <row r="47" spans="1:29" ht="15.75" thickBot="1">
      <c r="A47" s="428"/>
      <c r="B47" s="1894">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1"/>
      <c r="M47" s="2715"/>
      <c r="N47" s="2715"/>
      <c r="O47" s="2715"/>
      <c r="P47" s="3725"/>
      <c r="Q47" s="1351">
        <f t="shared" si="11"/>
        <v>111</v>
      </c>
      <c r="R47" s="704" t="s">
        <v>14</v>
      </c>
      <c r="S47" s="705">
        <f t="shared" si="12"/>
        <v>100</v>
      </c>
      <c r="T47" s="704" t="s">
        <v>14</v>
      </c>
      <c r="U47" s="705">
        <f t="shared" si="13"/>
        <v>100</v>
      </c>
      <c r="V47" s="704" t="s">
        <v>14</v>
      </c>
      <c r="W47" s="705">
        <f t="shared" si="14"/>
        <v>100</v>
      </c>
      <c r="X47" s="1354"/>
      <c r="Y47" s="3727"/>
      <c r="Z47" s="1355">
        <f t="shared" si="15"/>
        <v>111</v>
      </c>
      <c r="AA47" s="1352">
        <f t="shared" si="3"/>
        <v>1</v>
      </c>
      <c r="AB47" s="1352">
        <f t="shared" si="4"/>
        <v>1</v>
      </c>
      <c r="AC47" s="1961">
        <f t="shared" si="5"/>
        <v>1</v>
      </c>
    </row>
    <row r="48" spans="1:29" ht="15">
      <c r="A48" s="429" t="s">
        <v>1708</v>
      </c>
      <c r="B48" s="430"/>
      <c r="C48" s="1153" t="s">
        <v>0</v>
      </c>
      <c r="D48" s="1154"/>
      <c r="E48" s="1155">
        <v>80000</v>
      </c>
      <c r="F48" s="1156"/>
      <c r="G48" s="1155">
        <v>80000</v>
      </c>
      <c r="H48" s="1158"/>
      <c r="I48" s="1155">
        <v>80000</v>
      </c>
      <c r="J48" s="435"/>
      <c r="K48" s="713"/>
      <c r="L48" s="2723"/>
      <c r="M48" s="2715"/>
      <c r="N48" s="2715"/>
      <c r="O48" s="2715"/>
      <c r="P48" s="3701" t="str">
        <f>A48</f>
        <v>成交单价（元/平方米）</v>
      </c>
      <c r="Q48" s="3719"/>
      <c r="R48" s="3720">
        <f>E48</f>
        <v>80000</v>
      </c>
      <c r="S48" s="3720"/>
      <c r="T48" s="3720">
        <f>G48</f>
        <v>80000</v>
      </c>
      <c r="U48" s="3720"/>
      <c r="V48" s="3720">
        <f>I48</f>
        <v>80000</v>
      </c>
      <c r="W48" s="3720"/>
      <c r="X48" s="396"/>
      <c r="Y48" s="711"/>
      <c r="Z48" s="396"/>
      <c r="AA48" s="396"/>
      <c r="AB48" s="396"/>
      <c r="AC48" s="577"/>
    </row>
    <row r="49" spans="1:29" ht="15.75" thickBot="1">
      <c r="A49" s="436" t="s">
        <v>1793</v>
      </c>
      <c r="B49" s="437"/>
      <c r="C49" s="1159" t="e">
        <f>R50</f>
        <v>#DIV/0!</v>
      </c>
      <c r="D49" s="2316" t="s">
        <v>2137</v>
      </c>
      <c r="E49" s="1160" t="e">
        <f>R49</f>
        <v>#DIV/0!</v>
      </c>
      <c r="F49" s="2317"/>
      <c r="G49" s="1159" t="e">
        <f>T49</f>
        <v>#DIV/0!</v>
      </c>
      <c r="H49" s="2317"/>
      <c r="I49" s="1160" t="e">
        <f>V49</f>
        <v>#DIV/0!</v>
      </c>
      <c r="J49" s="2317"/>
      <c r="K49" s="2319">
        <f>F49+H49+J49</f>
        <v>0</v>
      </c>
      <c r="L49" s="2723"/>
      <c r="M49" s="2715"/>
      <c r="N49" s="2715"/>
      <c r="O49" s="2715"/>
      <c r="P49" s="3701" t="str">
        <f>A49</f>
        <v>比较价值（元/平方米）</v>
      </c>
      <c r="Q49" s="3719"/>
      <c r="R49" s="3720" t="e">
        <f>IF(F1="售价",ROUND(PRODUCT(R48,AA7:AA47),0),ROUND(PRODUCT(R48,AA7:AA47),1))</f>
        <v>#DIV/0!</v>
      </c>
      <c r="S49" s="3720"/>
      <c r="T49" s="3720" t="e">
        <f>IF(F1="售价",ROUND(PRODUCT(T48,AB7:AB47),0),ROUND(PRODUCT(T48,AB7:AB47),1))</f>
        <v>#DIV/0!</v>
      </c>
      <c r="U49" s="3720"/>
      <c r="V49" s="3720" t="e">
        <f>IF(F1="售价",ROUND(PRODUCT(V48,AC7:AC47),0),ROUND(PRODUCT(V48,AC7:AC47),1))</f>
        <v>#DIV/0!</v>
      </c>
      <c r="W49" s="3720"/>
      <c r="X49" s="396"/>
      <c r="Y49" s="396"/>
      <c r="Z49" s="396"/>
      <c r="AA49" s="396"/>
      <c r="AB49" s="396"/>
      <c r="AC49" s="577"/>
    </row>
    <row r="50" spans="1:29" ht="15.75" thickBot="1">
      <c r="A50" s="440" t="s">
        <v>1794</v>
      </c>
      <c r="B50" s="441"/>
      <c r="C50" s="1162" t="e">
        <f>R50</f>
        <v>#DIV/0!</v>
      </c>
      <c r="D50" s="1162"/>
      <c r="E50" s="1162"/>
      <c r="F50" s="1162"/>
      <c r="G50" s="1162"/>
      <c r="H50" s="1162"/>
      <c r="I50" s="1162"/>
      <c r="J50" s="442"/>
      <c r="K50" s="714"/>
      <c r="L50" s="2723"/>
      <c r="M50" s="2715"/>
      <c r="N50" s="2715"/>
      <c r="O50" s="2715"/>
      <c r="P50" s="3742" t="str">
        <f>A50</f>
        <v>估价对象XX用房的比较价值（楼面单价，元/平方米）</v>
      </c>
      <c r="Q50" s="3743"/>
      <c r="R50" s="3744" t="e">
        <f>IF(F1="售价",ROUND(IF(D49="简单平均",AVERAGE(R49:V49),R49*F49+T49*H49+V49*J49),0),ROUND(IF(D49="简单平均",AVERAGE(R49:V49),R49*F49+T49*H49+V49*J49),1))</f>
        <v>#DIV/0!</v>
      </c>
      <c r="S50" s="3744"/>
      <c r="T50" s="3744"/>
      <c r="U50" s="3744"/>
      <c r="V50" s="3744"/>
      <c r="W50" s="3744"/>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5" t="s">
        <v>1795</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5" t="s">
        <v>1796</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0" customFormat="1" ht="13.5" customHeight="1">
      <c r="A55" s="2727"/>
      <c r="B55" s="2727"/>
      <c r="C55" s="445" t="s">
        <v>1797</v>
      </c>
      <c r="D55" s="449"/>
      <c r="E55" s="447">
        <f>IF(E48&lt;G48,G48/E48-1,E48/G48-1)</f>
        <v>0</v>
      </c>
      <c r="F55" s="448" t="str">
        <f>IF(OR(E55&gt;=0.3,E55&lt;=-0.3),"超过30%","")</f>
        <v/>
      </c>
      <c r="G55" s="447">
        <f>IF(G48&lt;I48,I48/G48-1,G48/I48-1)</f>
        <v>0</v>
      </c>
      <c r="H55" s="448" t="str">
        <f>IF(OR(G55&gt;=0.3,G55&lt;=-0.3),"超过30%","")</f>
        <v/>
      </c>
      <c r="I55" s="447">
        <f>IF(I48&lt;E48,E48/I48-1,I48/E48-1)</f>
        <v>0</v>
      </c>
      <c r="J55" s="448" t="str">
        <f>IF(OR(I55&gt;=0.3,I55&lt;=-0.3),"超过30%","")</f>
        <v/>
      </c>
      <c r="K55" s="2732"/>
      <c r="L55" s="2726"/>
      <c r="M55" s="2727"/>
      <c r="N55" s="2727"/>
      <c r="O55" s="2727"/>
      <c r="P55" s="2756"/>
      <c r="Q55" s="2727"/>
      <c r="R55" s="2727"/>
      <c r="S55" s="2727"/>
      <c r="T55" s="2727"/>
      <c r="U55" s="2727"/>
      <c r="V55" s="2727"/>
      <c r="W55" s="2727"/>
      <c r="X55" s="2727"/>
      <c r="Y55" s="2727"/>
      <c r="Z55" s="2727"/>
      <c r="AA55" s="2727"/>
      <c r="AB55" s="2727"/>
      <c r="AC55" s="2727"/>
    </row>
    <row r="56" spans="1:29" s="450"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3" t="s">
        <v>1798</v>
      </c>
      <c r="B58" s="689"/>
      <c r="C58" s="694"/>
      <c r="D58" s="694"/>
      <c r="E58" s="694"/>
      <c r="F58" s="695"/>
      <c r="G58" s="695"/>
      <c r="H58" s="694"/>
      <c r="I58" s="694"/>
      <c r="J58" s="694"/>
      <c r="K58" s="696"/>
      <c r="L58" s="941"/>
      <c r="M58" s="939"/>
      <c r="N58" s="2768"/>
      <c r="O58" s="2768"/>
      <c r="P58" s="2757"/>
      <c r="Q58" s="2738"/>
      <c r="R58" s="2724"/>
      <c r="S58" s="2724"/>
      <c r="T58" s="2724"/>
      <c r="U58" s="2724"/>
      <c r="V58" s="2724"/>
      <c r="W58" s="2724"/>
      <c r="X58" s="2724"/>
      <c r="Y58" s="2724"/>
      <c r="Z58" s="2724"/>
      <c r="AA58" s="2724"/>
      <c r="AB58" s="2724"/>
      <c r="AC58" s="2724"/>
    </row>
    <row r="59" spans="1:29" s="456" customFormat="1" ht="15">
      <c r="A59" s="453" t="s">
        <v>1679</v>
      </c>
      <c r="B59" s="454"/>
      <c r="C59" s="1183" t="str">
        <f>YEAR(C7)&amp;"-"&amp;MONTH(C7)</f>
        <v>2023-3</v>
      </c>
      <c r="D59" s="1184">
        <f>EDATE(C59,-1)</f>
        <v>44958</v>
      </c>
      <c r="E59" s="1184">
        <f>EDATE(D59,-1)</f>
        <v>44927</v>
      </c>
      <c r="F59" s="1184">
        <f t="shared" ref="F59:O59" si="16">EDATE(E59,-1)</f>
        <v>44896</v>
      </c>
      <c r="G59" s="1184">
        <f t="shared" si="16"/>
        <v>44866</v>
      </c>
      <c r="H59" s="1184">
        <f t="shared" si="16"/>
        <v>44835</v>
      </c>
      <c r="I59" s="1184">
        <f t="shared" si="16"/>
        <v>44805</v>
      </c>
      <c r="J59" s="1184">
        <f t="shared" si="16"/>
        <v>44774</v>
      </c>
      <c r="K59" s="1184">
        <f t="shared" si="16"/>
        <v>44743</v>
      </c>
      <c r="L59" s="1184">
        <f t="shared" si="16"/>
        <v>44713</v>
      </c>
      <c r="M59" s="1184">
        <f t="shared" si="16"/>
        <v>44682</v>
      </c>
      <c r="N59" s="1184">
        <f t="shared" si="16"/>
        <v>44652</v>
      </c>
      <c r="O59" s="1184">
        <f t="shared" si="16"/>
        <v>44621</v>
      </c>
      <c r="P59" s="2758"/>
      <c r="Q59" s="2740"/>
      <c r="R59" s="2740"/>
      <c r="S59" s="2740"/>
      <c r="T59" s="2740"/>
      <c r="U59" s="2740"/>
      <c r="V59" s="2740"/>
      <c r="W59" s="2740"/>
      <c r="X59" s="2740"/>
      <c r="Y59" s="2740"/>
      <c r="Z59" s="2740"/>
      <c r="AA59" s="2740"/>
      <c r="AB59" s="2740"/>
      <c r="AC59" s="2740"/>
    </row>
    <row r="60" spans="1:29" s="107" customFormat="1" ht="15">
      <c r="A60" s="457"/>
      <c r="B60" s="458"/>
      <c r="C60" s="1182">
        <v>100</v>
      </c>
      <c r="D60" s="460"/>
      <c r="E60" s="460"/>
      <c r="F60" s="460"/>
      <c r="G60" s="460"/>
      <c r="H60" s="460"/>
      <c r="I60" s="460"/>
      <c r="J60" s="460"/>
      <c r="K60" s="460"/>
      <c r="L60" s="460"/>
      <c r="M60" s="461"/>
      <c r="N60" s="460"/>
      <c r="O60" s="461"/>
      <c r="P60" s="2759"/>
      <c r="Q60" s="2660"/>
      <c r="R60" s="2660"/>
      <c r="S60" s="2660"/>
      <c r="T60" s="2660"/>
      <c r="U60" s="2660"/>
      <c r="V60" s="2660"/>
      <c r="W60" s="2660"/>
      <c r="X60" s="2660"/>
      <c r="Y60" s="2660"/>
      <c r="Z60" s="2660"/>
      <c r="AA60" s="2660"/>
      <c r="AB60" s="2660"/>
      <c r="AC60" s="2660"/>
    </row>
    <row r="61" spans="1:29" s="107" customFormat="1" ht="15.75" thickBot="1">
      <c r="A61" s="463" t="s">
        <v>1716</v>
      </c>
      <c r="B61" s="464"/>
      <c r="C61" s="465"/>
      <c r="D61" s="466"/>
      <c r="E61" s="466"/>
      <c r="F61" s="466"/>
      <c r="G61" s="466"/>
      <c r="H61" s="466"/>
      <c r="I61" s="466"/>
      <c r="J61" s="466"/>
      <c r="K61" s="466"/>
      <c r="L61" s="466"/>
      <c r="M61" s="467"/>
      <c r="N61" s="466"/>
      <c r="O61" s="467"/>
      <c r="P61" s="2759"/>
      <c r="Q61" s="2738"/>
      <c r="R61" s="2660"/>
      <c r="S61" s="2660"/>
      <c r="T61" s="2660"/>
      <c r="U61" s="2660"/>
      <c r="V61" s="2660"/>
      <c r="W61" s="2660"/>
      <c r="X61" s="2660"/>
      <c r="Y61" s="2660"/>
      <c r="Z61" s="2660"/>
      <c r="AA61" s="2660"/>
      <c r="AB61" s="2660"/>
      <c r="AC61" s="2660"/>
    </row>
    <row r="62" spans="1:29" s="107" customFormat="1" ht="15">
      <c r="A62" s="469" t="s">
        <v>1681</v>
      </c>
      <c r="B62" s="458"/>
      <c r="C62" s="470" t="s">
        <v>1776</v>
      </c>
      <c r="D62" s="471"/>
      <c r="E62" s="471"/>
      <c r="F62" s="471"/>
      <c r="G62" s="471"/>
      <c r="H62" s="471"/>
      <c r="I62" s="471"/>
      <c r="J62" s="471"/>
      <c r="K62" s="471"/>
      <c r="L62" s="472"/>
      <c r="M62" s="473"/>
      <c r="N62" s="2751"/>
      <c r="O62" s="2751"/>
      <c r="P62" s="2760"/>
      <c r="Q62" s="2738"/>
      <c r="R62" s="2660"/>
      <c r="S62" s="2660"/>
      <c r="T62" s="2660"/>
      <c r="U62" s="2660"/>
      <c r="V62" s="2660"/>
      <c r="W62" s="2660"/>
      <c r="X62" s="2660"/>
      <c r="Y62" s="2660"/>
      <c r="Z62" s="2660"/>
      <c r="AA62" s="2660"/>
      <c r="AB62" s="2660"/>
      <c r="AC62" s="2660"/>
    </row>
    <row r="63" spans="1:29" s="107" customFormat="1" ht="15.75" thickBot="1">
      <c r="A63" s="469"/>
      <c r="B63" s="458"/>
      <c r="C63" s="459">
        <v>100</v>
      </c>
      <c r="D63" s="460"/>
      <c r="E63" s="460"/>
      <c r="F63" s="460"/>
      <c r="G63" s="460"/>
      <c r="H63" s="460"/>
      <c r="I63" s="460"/>
      <c r="J63" s="460"/>
      <c r="K63" s="460"/>
      <c r="L63" s="460"/>
      <c r="M63" s="462"/>
      <c r="N63" s="2751"/>
      <c r="O63" s="2751"/>
      <c r="P63" s="2759"/>
      <c r="Q63" s="2738"/>
      <c r="R63" s="2660"/>
      <c r="S63" s="2660"/>
      <c r="T63" s="2660"/>
      <c r="U63" s="2660"/>
      <c r="V63" s="2660"/>
      <c r="W63" s="2660"/>
      <c r="X63" s="2660"/>
      <c r="Y63" s="2660"/>
      <c r="Z63" s="2660"/>
      <c r="AA63" s="2660"/>
      <c r="AB63" s="2660"/>
      <c r="AC63" s="2660"/>
    </row>
    <row r="64" spans="1:29">
      <c r="A64" s="475" t="s">
        <v>1719</v>
      </c>
      <c r="B64" s="476" t="s">
        <v>1685</v>
      </c>
      <c r="C64" s="477" t="str">
        <f>C9</f>
        <v>办公</v>
      </c>
      <c r="D64" s="3448" t="s">
        <v>3390</v>
      </c>
      <c r="E64" s="478"/>
      <c r="F64" s="478"/>
      <c r="G64" s="478"/>
      <c r="H64" s="478"/>
      <c r="I64" s="478"/>
      <c r="J64" s="478"/>
      <c r="K64" s="479"/>
      <c r="L64" s="480"/>
      <c r="M64" s="481"/>
      <c r="N64" s="2752"/>
      <c r="O64" s="2752"/>
      <c r="P64" s="2761"/>
      <c r="Q64" s="2738"/>
      <c r="R64" s="2724"/>
      <c r="S64" s="2724"/>
      <c r="T64" s="2724"/>
      <c r="U64" s="2724"/>
      <c r="V64" s="2724"/>
      <c r="W64" s="2724"/>
      <c r="X64" s="2724"/>
      <c r="Y64" s="2724"/>
      <c r="Z64" s="2724"/>
      <c r="AA64" s="2724"/>
      <c r="AB64" s="2724"/>
      <c r="AC64" s="2724"/>
    </row>
    <row r="65" spans="1:29" ht="15.75" thickBot="1">
      <c r="A65" s="482"/>
      <c r="B65" s="483"/>
      <c r="C65" s="484">
        <v>100</v>
      </c>
      <c r="D65" s="484">
        <v>105</v>
      </c>
      <c r="E65" s="484"/>
      <c r="F65" s="484"/>
      <c r="G65" s="484"/>
      <c r="H65" s="484"/>
      <c r="I65" s="484"/>
      <c r="J65" s="484"/>
      <c r="K65" s="484"/>
      <c r="L65" s="484"/>
      <c r="M65" s="485"/>
      <c r="N65" s="2753"/>
      <c r="O65" s="2753"/>
      <c r="P65" s="2761"/>
      <c r="Q65" s="2738"/>
      <c r="R65" s="2724"/>
      <c r="S65" s="2724"/>
      <c r="T65" s="2724"/>
      <c r="U65" s="2724"/>
      <c r="V65" s="2724"/>
      <c r="W65" s="2724"/>
      <c r="X65" s="2724"/>
      <c r="Y65" s="2724"/>
      <c r="Z65" s="2724"/>
      <c r="AA65" s="2724"/>
      <c r="AB65" s="2724"/>
      <c r="AC65" s="2724"/>
    </row>
    <row r="66" spans="1:29" ht="27.75" thickTop="1">
      <c r="A66" s="482"/>
      <c r="B66" s="486" t="s">
        <v>1688</v>
      </c>
      <c r="C66" s="531"/>
      <c r="D66" s="531"/>
      <c r="E66" s="531"/>
      <c r="F66" s="531"/>
      <c r="G66" s="531"/>
      <c r="H66" s="531"/>
      <c r="I66" s="531"/>
      <c r="J66" s="531"/>
      <c r="K66" s="532"/>
      <c r="L66" s="533"/>
      <c r="M66" s="534"/>
      <c r="N66" s="2752"/>
      <c r="O66" s="2752"/>
      <c r="P66" s="2761"/>
      <c r="Q66" s="2738"/>
      <c r="R66" s="2724"/>
      <c r="S66" s="2724"/>
      <c r="T66" s="2724"/>
      <c r="U66" s="2724"/>
      <c r="V66" s="2724"/>
      <c r="W66" s="2724"/>
      <c r="X66" s="2724"/>
      <c r="Y66" s="2724"/>
      <c r="Z66" s="2724"/>
      <c r="AA66" s="2724"/>
      <c r="AB66" s="2724"/>
      <c r="AC66" s="2724"/>
    </row>
    <row r="67" spans="1:29" ht="15.75" thickBot="1">
      <c r="A67" s="482"/>
      <c r="B67" s="491"/>
      <c r="C67" s="484"/>
      <c r="D67" s="484"/>
      <c r="E67" s="484"/>
      <c r="F67" s="484"/>
      <c r="G67" s="484"/>
      <c r="H67" s="484"/>
      <c r="I67" s="484"/>
      <c r="J67" s="484"/>
      <c r="K67" s="484"/>
      <c r="L67" s="484"/>
      <c r="M67" s="485"/>
      <c r="N67" s="2753"/>
      <c r="O67" s="2753"/>
      <c r="P67" s="2761"/>
      <c r="Q67" s="2738"/>
      <c r="R67" s="2724"/>
      <c r="S67" s="2724"/>
      <c r="T67" s="2724"/>
      <c r="U67" s="2724"/>
      <c r="V67" s="2724"/>
      <c r="W67" s="2724"/>
      <c r="X67" s="2724"/>
      <c r="Y67" s="2724"/>
      <c r="Z67" s="2724"/>
      <c r="AA67" s="2724"/>
      <c r="AB67" s="2724"/>
      <c r="AC67" s="2724"/>
    </row>
    <row r="68" spans="1:29" ht="15.75" thickTop="1">
      <c r="A68" s="482"/>
      <c r="B68" s="494" t="s">
        <v>1689</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2"/>
      <c r="B69" s="496"/>
      <c r="C69" s="497">
        <v>0</v>
      </c>
      <c r="D69" s="497">
        <v>3</v>
      </c>
      <c r="E69" s="497"/>
      <c r="F69" s="497"/>
      <c r="G69" s="497"/>
      <c r="H69" s="497"/>
      <c r="I69" s="497"/>
      <c r="J69" s="497"/>
      <c r="K69" s="498"/>
      <c r="L69" s="499"/>
      <c r="M69" s="500"/>
      <c r="N69" s="2752"/>
      <c r="O69" s="2752"/>
      <c r="P69" s="2761"/>
      <c r="Q69" s="2738"/>
      <c r="R69" s="2724"/>
      <c r="S69" s="2724"/>
      <c r="T69" s="2724"/>
      <c r="U69" s="2724"/>
      <c r="V69" s="2724"/>
      <c r="W69" s="2724"/>
      <c r="X69" s="2724"/>
      <c r="Y69" s="2724"/>
      <c r="Z69" s="2724"/>
      <c r="AA69" s="2724"/>
      <c r="AB69" s="2724"/>
      <c r="AC69" s="2724"/>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3"/>
      <c r="O70" s="2753"/>
      <c r="P70" s="2761"/>
      <c r="Q70" s="2738"/>
      <c r="R70" s="2724"/>
      <c r="S70" s="2724"/>
      <c r="T70" s="2724"/>
      <c r="U70" s="2724"/>
      <c r="V70" s="2724"/>
      <c r="W70" s="2724"/>
      <c r="X70" s="2724"/>
      <c r="Y70" s="2724"/>
      <c r="Z70" s="2724"/>
      <c r="AA70" s="2724"/>
      <c r="AB70" s="2724"/>
      <c r="AC70" s="2724"/>
    </row>
    <row r="71" spans="1:29" s="421" customFormat="1" ht="15.75" thickTop="1">
      <c r="A71" s="501"/>
      <c r="B71" s="486">
        <f>B12</f>
        <v>111</v>
      </c>
      <c r="C71" s="502"/>
      <c r="D71" s="502"/>
      <c r="E71" s="502"/>
      <c r="F71" s="502"/>
      <c r="G71" s="502"/>
      <c r="H71" s="503"/>
      <c r="I71" s="503"/>
      <c r="J71" s="503"/>
      <c r="K71" s="503"/>
      <c r="L71" s="504"/>
      <c r="M71" s="505"/>
      <c r="N71" s="2754"/>
      <c r="O71" s="2754"/>
      <c r="P71" s="2762"/>
      <c r="Q71" s="2745"/>
      <c r="R71" s="2746"/>
      <c r="S71" s="2746"/>
      <c r="T71" s="2746"/>
      <c r="U71" s="2746"/>
      <c r="V71" s="2746"/>
      <c r="W71" s="2746"/>
      <c r="X71" s="2746"/>
      <c r="Y71" s="2746"/>
      <c r="Z71" s="2746"/>
      <c r="AA71" s="2746"/>
      <c r="AB71" s="2746"/>
      <c r="AC71" s="2746"/>
    </row>
    <row r="72" spans="1:29" s="421" customFormat="1" ht="15.75" thickBot="1">
      <c r="A72" s="501"/>
      <c r="B72" s="491"/>
      <c r="C72" s="508"/>
      <c r="D72" s="484"/>
      <c r="E72" s="484"/>
      <c r="F72" s="484"/>
      <c r="G72" s="484"/>
      <c r="H72" s="484"/>
      <c r="I72" s="484"/>
      <c r="J72" s="484"/>
      <c r="K72" s="484"/>
      <c r="L72" s="484"/>
      <c r="M72" s="485"/>
      <c r="N72" s="2753"/>
      <c r="O72" s="2753"/>
      <c r="P72" s="2762"/>
      <c r="Q72" s="2745"/>
      <c r="R72" s="2746"/>
      <c r="S72" s="2746"/>
      <c r="T72" s="2746"/>
      <c r="U72" s="2746"/>
      <c r="V72" s="2746"/>
      <c r="W72" s="2746"/>
      <c r="X72" s="2746"/>
      <c r="Y72" s="2746"/>
      <c r="Z72" s="2746"/>
      <c r="AA72" s="2746"/>
      <c r="AB72" s="2746"/>
      <c r="AC72" s="2746"/>
    </row>
    <row r="73" spans="1:29" s="421" customFormat="1" ht="15.75" thickTop="1">
      <c r="A73" s="501"/>
      <c r="B73" s="486">
        <f>B13</f>
        <v>111</v>
      </c>
      <c r="C73" s="502"/>
      <c r="D73" s="502"/>
      <c r="E73" s="502"/>
      <c r="F73" s="502"/>
      <c r="G73" s="502"/>
      <c r="H73" s="503"/>
      <c r="I73" s="503"/>
      <c r="J73" s="503"/>
      <c r="K73" s="503"/>
      <c r="L73" s="504"/>
      <c r="M73" s="505"/>
      <c r="N73" s="2754"/>
      <c r="O73" s="2754"/>
      <c r="P73" s="2763"/>
      <c r="Q73" s="2748"/>
      <c r="R73" s="2746"/>
      <c r="S73" s="2746"/>
      <c r="T73" s="2746"/>
      <c r="U73" s="2746"/>
      <c r="V73" s="2746"/>
      <c r="W73" s="2746"/>
      <c r="X73" s="2746"/>
      <c r="Y73" s="2746"/>
      <c r="Z73" s="2746"/>
      <c r="AA73" s="2746"/>
      <c r="AB73" s="2746"/>
      <c r="AC73" s="2746"/>
    </row>
    <row r="74" spans="1:29" s="421" customFormat="1" ht="15.75" thickBot="1">
      <c r="A74" s="501"/>
      <c r="B74" s="491"/>
      <c r="C74" s="508"/>
      <c r="D74" s="508"/>
      <c r="E74" s="508"/>
      <c r="F74" s="508"/>
      <c r="G74" s="508"/>
      <c r="H74" s="510"/>
      <c r="I74" s="510"/>
      <c r="J74" s="510"/>
      <c r="K74" s="510"/>
      <c r="L74" s="510"/>
      <c r="M74" s="511"/>
      <c r="N74" s="2754"/>
      <c r="O74" s="2754"/>
      <c r="P74" s="2762"/>
      <c r="Q74" s="2745"/>
      <c r="R74" s="2746"/>
      <c r="S74" s="2746"/>
      <c r="T74" s="2746"/>
      <c r="U74" s="2746"/>
      <c r="V74" s="2746"/>
      <c r="W74" s="2746"/>
      <c r="X74" s="2746"/>
      <c r="Y74" s="2746"/>
      <c r="Z74" s="2746"/>
      <c r="AA74" s="2746"/>
      <c r="AB74" s="2746"/>
      <c r="AC74" s="2746"/>
    </row>
    <row r="75" spans="1:29" s="421" customFormat="1" ht="15.75" thickTop="1">
      <c r="A75" s="501"/>
      <c r="B75" s="494">
        <f>B14</f>
        <v>111</v>
      </c>
      <c r="C75" s="471"/>
      <c r="D75" s="471"/>
      <c r="E75" s="471"/>
      <c r="F75" s="471"/>
      <c r="G75" s="471"/>
      <c r="H75" s="512"/>
      <c r="I75" s="512"/>
      <c r="J75" s="512"/>
      <c r="K75" s="512"/>
      <c r="L75" s="513"/>
      <c r="M75" s="514"/>
      <c r="N75" s="2754"/>
      <c r="O75" s="2754"/>
      <c r="P75" s="2764"/>
      <c r="Q75" s="2745"/>
      <c r="R75" s="2746"/>
      <c r="S75" s="2746"/>
      <c r="T75" s="2746"/>
      <c r="U75" s="2746"/>
      <c r="V75" s="2746"/>
      <c r="W75" s="2746"/>
      <c r="X75" s="2746"/>
      <c r="Y75" s="2746"/>
      <c r="Z75" s="2746"/>
      <c r="AA75" s="2746"/>
      <c r="AB75" s="2746"/>
      <c r="AC75" s="2746"/>
    </row>
    <row r="76" spans="1:29" s="421" customFormat="1" ht="15.75" thickBot="1">
      <c r="A76" s="516"/>
      <c r="B76" s="517"/>
      <c r="C76" s="518"/>
      <c r="D76" s="518"/>
      <c r="E76" s="518"/>
      <c r="F76" s="518"/>
      <c r="G76" s="518"/>
      <c r="H76" s="519"/>
      <c r="I76" s="519"/>
      <c r="J76" s="519"/>
      <c r="K76" s="519"/>
      <c r="L76" s="519"/>
      <c r="M76" s="520"/>
      <c r="N76" s="2754"/>
      <c r="O76" s="2754"/>
      <c r="P76" s="2762"/>
      <c r="Q76" s="2745"/>
      <c r="R76" s="2746"/>
      <c r="S76" s="2746"/>
      <c r="T76" s="2746"/>
      <c r="U76" s="2746"/>
      <c r="V76" s="2746"/>
      <c r="W76" s="2746"/>
      <c r="X76" s="2746"/>
      <c r="Y76" s="2746"/>
      <c r="Z76" s="2746"/>
      <c r="AA76" s="2746"/>
      <c r="AB76" s="2746"/>
      <c r="AC76" s="2746"/>
    </row>
    <row r="77" spans="1:29">
      <c r="A77" s="475" t="s">
        <v>1690</v>
      </c>
      <c r="B77" s="476" t="s">
        <v>1821</v>
      </c>
      <c r="C77" s="521" t="s">
        <v>1721</v>
      </c>
      <c r="D77" s="521" t="s">
        <v>1722</v>
      </c>
      <c r="E77" s="521" t="s">
        <v>1723</v>
      </c>
      <c r="F77" s="521" t="s">
        <v>1724</v>
      </c>
      <c r="G77" s="521" t="s">
        <v>1725</v>
      </c>
      <c r="H77" s="477"/>
      <c r="I77" s="477"/>
      <c r="J77" s="477"/>
      <c r="K77" s="522"/>
      <c r="L77" s="523"/>
      <c r="M77" s="524"/>
      <c r="N77" s="2752"/>
      <c r="O77" s="2752"/>
      <c r="P77" s="2765"/>
      <c r="Q77" s="2738"/>
      <c r="R77" s="2724"/>
      <c r="S77" s="2724"/>
      <c r="T77" s="2724"/>
      <c r="U77" s="2724"/>
      <c r="V77" s="2724"/>
      <c r="W77" s="2724"/>
      <c r="X77" s="2724"/>
      <c r="Y77" s="2724"/>
      <c r="Z77" s="2724"/>
      <c r="AA77" s="2724"/>
      <c r="AB77" s="2724"/>
      <c r="AC77" s="2724"/>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53"/>
      <c r="O78" s="2753"/>
      <c r="P78" s="2761"/>
      <c r="Q78" s="2738"/>
      <c r="R78" s="2724"/>
      <c r="S78" s="2724"/>
      <c r="T78" s="2724"/>
      <c r="U78" s="2724"/>
      <c r="V78" s="2724"/>
      <c r="W78" s="2724"/>
      <c r="X78" s="2724"/>
      <c r="Y78" s="2724"/>
      <c r="Z78" s="2724"/>
      <c r="AA78" s="2724"/>
      <c r="AB78" s="2724"/>
      <c r="AC78" s="2724"/>
    </row>
    <row r="79" spans="1:29" ht="15.75" thickTop="1">
      <c r="A79" s="482"/>
      <c r="B79" s="486" t="s">
        <v>1726</v>
      </c>
      <c r="C79" s="526" t="s">
        <v>1721</v>
      </c>
      <c r="D79" s="526" t="s">
        <v>1722</v>
      </c>
      <c r="E79" s="526" t="s">
        <v>1723</v>
      </c>
      <c r="F79" s="526" t="s">
        <v>1724</v>
      </c>
      <c r="G79" s="526" t="s">
        <v>1725</v>
      </c>
      <c r="H79" s="487"/>
      <c r="I79" s="487"/>
      <c r="J79" s="487"/>
      <c r="K79" s="488"/>
      <c r="L79" s="489"/>
      <c r="M79" s="490"/>
      <c r="N79" s="2752"/>
      <c r="O79" s="2752"/>
      <c r="P79" s="2761"/>
      <c r="Q79" s="2738"/>
      <c r="R79" s="2724"/>
      <c r="S79" s="2724"/>
      <c r="T79" s="2724"/>
      <c r="U79" s="2724"/>
      <c r="V79" s="2724"/>
      <c r="W79" s="2724"/>
      <c r="X79" s="2724"/>
      <c r="Y79" s="2724"/>
      <c r="Z79" s="2724"/>
      <c r="AA79" s="2724"/>
      <c r="AB79" s="2724"/>
      <c r="AC79" s="2724"/>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53"/>
      <c r="O80" s="2753"/>
      <c r="P80" s="2761"/>
      <c r="Q80" s="2738"/>
      <c r="R80" s="2724"/>
      <c r="S80" s="2724"/>
      <c r="T80" s="2724"/>
      <c r="U80" s="2724"/>
      <c r="V80" s="2724"/>
      <c r="W80" s="2724"/>
      <c r="X80" s="2724"/>
      <c r="Y80" s="2724"/>
      <c r="Z80" s="2724"/>
      <c r="AA80" s="2724"/>
      <c r="AB80" s="2724"/>
      <c r="AC80" s="2724"/>
    </row>
    <row r="81" spans="1:29" ht="15.75" thickTop="1">
      <c r="A81" s="482"/>
      <c r="B81" s="486" t="s">
        <v>1727</v>
      </c>
      <c r="C81" s="526" t="s">
        <v>1721</v>
      </c>
      <c r="D81" s="526" t="s">
        <v>1722</v>
      </c>
      <c r="E81" s="526" t="s">
        <v>1723</v>
      </c>
      <c r="F81" s="526" t="s">
        <v>1724</v>
      </c>
      <c r="G81" s="526" t="s">
        <v>1725</v>
      </c>
      <c r="H81" s="487"/>
      <c r="I81" s="487"/>
      <c r="J81" s="487"/>
      <c r="K81" s="488"/>
      <c r="L81" s="489"/>
      <c r="M81" s="490"/>
      <c r="N81" s="2752"/>
      <c r="O81" s="2752"/>
      <c r="P81" s="2761"/>
      <c r="Q81" s="2738"/>
      <c r="R81" s="2724"/>
      <c r="S81" s="2724"/>
      <c r="T81" s="2724"/>
      <c r="U81" s="2724"/>
      <c r="V81" s="2724"/>
      <c r="W81" s="2724"/>
      <c r="X81" s="2724"/>
      <c r="Y81" s="2724"/>
      <c r="Z81" s="2724"/>
      <c r="AA81" s="2724"/>
      <c r="AB81" s="2724"/>
      <c r="AC81" s="2724"/>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53"/>
      <c r="O82" s="2753"/>
      <c r="P82" s="2761"/>
      <c r="Q82" s="2738"/>
      <c r="R82" s="2724"/>
      <c r="S82" s="2724"/>
      <c r="T82" s="2724"/>
      <c r="U82" s="2724"/>
      <c r="V82" s="2724"/>
      <c r="W82" s="2724"/>
      <c r="X82" s="2724"/>
      <c r="Y82" s="2724"/>
      <c r="Z82" s="2724"/>
      <c r="AA82" s="2724"/>
      <c r="AB82" s="2724"/>
      <c r="AC82" s="2724"/>
    </row>
    <row r="83" spans="1:29" ht="15.75" thickTop="1">
      <c r="A83" s="482"/>
      <c r="B83" s="494" t="s">
        <v>1813</v>
      </c>
      <c r="C83" s="607" t="s">
        <v>1799</v>
      </c>
      <c r="D83" s="607" t="s">
        <v>1800</v>
      </c>
      <c r="E83" s="607" t="s">
        <v>1801</v>
      </c>
      <c r="F83" s="607" t="s">
        <v>1802</v>
      </c>
      <c r="G83" s="607" t="s">
        <v>1803</v>
      </c>
      <c r="H83" s="487"/>
      <c r="I83" s="487"/>
      <c r="J83" s="487"/>
      <c r="K83" s="487"/>
      <c r="L83" s="487"/>
      <c r="M83" s="1128"/>
      <c r="N83" s="2753"/>
      <c r="O83" s="2753"/>
      <c r="P83" s="2761"/>
      <c r="Q83" s="2738"/>
      <c r="R83" s="2724"/>
      <c r="S83" s="2724"/>
      <c r="T83" s="2724"/>
      <c r="U83" s="2724"/>
      <c r="V83" s="2724"/>
      <c r="W83" s="2724"/>
      <c r="X83" s="2724"/>
      <c r="Y83" s="2724"/>
      <c r="Z83" s="2724"/>
      <c r="AA83" s="2724"/>
      <c r="AB83" s="2724"/>
      <c r="AC83" s="2724"/>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53"/>
      <c r="O84" s="2753"/>
      <c r="P84" s="2761"/>
      <c r="Q84" s="2738"/>
      <c r="R84" s="2724"/>
      <c r="S84" s="2724"/>
      <c r="T84" s="2724"/>
      <c r="U84" s="2724"/>
      <c r="V84" s="2724"/>
      <c r="W84" s="2724"/>
      <c r="X84" s="2724"/>
      <c r="Y84" s="2724"/>
      <c r="Z84" s="2724"/>
      <c r="AA84" s="2724"/>
      <c r="AB84" s="2724"/>
      <c r="AC84" s="2724"/>
    </row>
    <row r="85" spans="1:29" ht="15.75" thickTop="1">
      <c r="A85" s="482"/>
      <c r="B85" s="486" t="s">
        <v>1822</v>
      </c>
      <c r="C85" s="526" t="s">
        <v>1721</v>
      </c>
      <c r="D85" s="526" t="s">
        <v>1722</v>
      </c>
      <c r="E85" s="526" t="s">
        <v>1723</v>
      </c>
      <c r="F85" s="526" t="s">
        <v>1724</v>
      </c>
      <c r="G85" s="526" t="s">
        <v>1725</v>
      </c>
      <c r="H85" s="487"/>
      <c r="I85" s="487"/>
      <c r="J85" s="487"/>
      <c r="K85" s="488"/>
      <c r="L85" s="489"/>
      <c r="M85" s="490"/>
      <c r="N85" s="2752"/>
      <c r="O85" s="2752"/>
      <c r="P85" s="2761"/>
      <c r="Q85" s="2738"/>
      <c r="R85" s="2724"/>
      <c r="S85" s="2724"/>
      <c r="T85" s="2724"/>
      <c r="U85" s="2724"/>
      <c r="V85" s="2724"/>
      <c r="W85" s="2724"/>
      <c r="X85" s="2724"/>
      <c r="Y85" s="2724"/>
      <c r="Z85" s="2724"/>
      <c r="AA85" s="2724"/>
      <c r="AB85" s="2724"/>
      <c r="AC85" s="2724"/>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53"/>
      <c r="O86" s="2753"/>
      <c r="P86" s="2761"/>
      <c r="Q86" s="2738"/>
      <c r="R86" s="2724"/>
      <c r="S86" s="2724"/>
      <c r="T86" s="2724"/>
      <c r="U86" s="2724"/>
      <c r="V86" s="2724"/>
      <c r="W86" s="2724"/>
      <c r="X86" s="2724"/>
      <c r="Y86" s="2724"/>
      <c r="Z86" s="2724"/>
      <c r="AA86" s="2724"/>
      <c r="AB86" s="2724"/>
      <c r="AC86" s="2724"/>
    </row>
    <row r="87" spans="1:29" s="107" customFormat="1" ht="27.75" thickTop="1">
      <c r="A87" s="527"/>
      <c r="B87" s="486" t="s">
        <v>1823</v>
      </c>
      <c r="C87" s="502"/>
      <c r="D87" s="502"/>
      <c r="E87" s="502"/>
      <c r="F87" s="502"/>
      <c r="G87" s="502"/>
      <c r="H87" s="502"/>
      <c r="I87" s="502"/>
      <c r="J87" s="502"/>
      <c r="K87" s="502"/>
      <c r="L87" s="528"/>
      <c r="M87" s="529"/>
      <c r="N87" s="2751"/>
      <c r="O87" s="2751"/>
      <c r="P87" s="2761"/>
      <c r="Q87" s="2738"/>
      <c r="R87" s="2660"/>
      <c r="S87" s="2660"/>
      <c r="T87" s="2660"/>
      <c r="U87" s="2660"/>
      <c r="V87" s="2660"/>
      <c r="W87" s="2660"/>
      <c r="X87" s="2660"/>
      <c r="Y87" s="2660"/>
      <c r="Z87" s="2660"/>
      <c r="AA87" s="2660"/>
      <c r="AB87" s="2660"/>
      <c r="AC87" s="2660"/>
    </row>
    <row r="88" spans="1:29" s="107"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3"/>
      <c r="O88" s="2753"/>
      <c r="P88" s="2761"/>
      <c r="Q88" s="2738"/>
      <c r="R88" s="2660"/>
      <c r="S88" s="2660"/>
      <c r="T88" s="2660"/>
      <c r="U88" s="2660"/>
      <c r="V88" s="2660"/>
      <c r="W88" s="2660"/>
      <c r="X88" s="2660"/>
      <c r="Y88" s="2660"/>
      <c r="Z88" s="2660"/>
      <c r="AA88" s="2660"/>
      <c r="AB88" s="2660"/>
      <c r="AC88" s="2660"/>
    </row>
    <row r="89" spans="1:29" s="107" customFormat="1" ht="15.75" thickTop="1">
      <c r="A89" s="527"/>
      <c r="B89" s="486" t="str">
        <f>B27</f>
        <v>楼层</v>
      </c>
      <c r="C89" s="502"/>
      <c r="D89" s="502"/>
      <c r="E89" s="502"/>
      <c r="F89" s="1926"/>
      <c r="G89" s="502"/>
      <c r="H89" s="502"/>
      <c r="I89" s="502"/>
      <c r="J89" s="502"/>
      <c r="K89" s="502"/>
      <c r="L89" s="502"/>
      <c r="M89" s="529"/>
      <c r="N89" s="2751"/>
      <c r="O89" s="2751"/>
      <c r="P89" s="2761"/>
      <c r="Q89" s="2738"/>
      <c r="R89" s="2660"/>
      <c r="S89" s="2660"/>
      <c r="T89" s="2660"/>
      <c r="U89" s="2660"/>
      <c r="V89" s="2660"/>
      <c r="W89" s="2660"/>
      <c r="X89" s="2660"/>
      <c r="Y89" s="2660"/>
      <c r="Z89" s="2660"/>
      <c r="AA89" s="2660"/>
      <c r="AB89" s="2660"/>
      <c r="AC89" s="2660"/>
    </row>
    <row r="90" spans="1:29" s="107"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3"/>
      <c r="O90" s="2753"/>
      <c r="P90" s="2761"/>
      <c r="Q90" s="2738"/>
      <c r="R90" s="2660"/>
      <c r="S90" s="2660"/>
      <c r="T90" s="2660"/>
      <c r="U90" s="2660"/>
      <c r="V90" s="2660"/>
      <c r="W90" s="2660"/>
      <c r="X90" s="2660"/>
      <c r="Y90" s="2660"/>
      <c r="Z90" s="2660"/>
      <c r="AA90" s="2660"/>
      <c r="AB90" s="2660"/>
      <c r="AC90" s="2660"/>
    </row>
    <row r="91" spans="1:29" s="421" customFormat="1" ht="15.75" thickTop="1">
      <c r="A91" s="501"/>
      <c r="B91" s="486" t="str">
        <f>B28</f>
        <v>朝向</v>
      </c>
      <c r="C91" s="502"/>
      <c r="D91" s="502"/>
      <c r="E91" s="502"/>
      <c r="F91" s="502"/>
      <c r="G91" s="502"/>
      <c r="H91" s="503"/>
      <c r="I91" s="503"/>
      <c r="J91" s="503"/>
      <c r="K91" s="503"/>
      <c r="L91" s="504"/>
      <c r="M91" s="505"/>
      <c r="N91" s="2754"/>
      <c r="O91" s="2754"/>
      <c r="P91" s="2762"/>
      <c r="Q91" s="2745"/>
      <c r="R91" s="2746"/>
      <c r="S91" s="2746"/>
      <c r="T91" s="2746"/>
      <c r="U91" s="2746"/>
      <c r="V91" s="2746"/>
      <c r="W91" s="2746"/>
      <c r="X91" s="2746"/>
      <c r="Y91" s="2746"/>
      <c r="Z91" s="2746"/>
      <c r="AA91" s="2746"/>
      <c r="AB91" s="2746"/>
      <c r="AC91" s="2746"/>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2"/>
      <c r="B93" s="486">
        <f>B29</f>
        <v>111</v>
      </c>
      <c r="C93" s="502"/>
      <c r="D93" s="502"/>
      <c r="E93" s="502"/>
      <c r="F93" s="502"/>
      <c r="G93" s="502"/>
      <c r="H93" s="502"/>
      <c r="I93" s="502"/>
      <c r="J93" s="502"/>
      <c r="K93" s="502"/>
      <c r="L93" s="528"/>
      <c r="M93" s="529"/>
      <c r="N93" s="2752"/>
      <c r="O93" s="2752"/>
      <c r="P93" s="2761"/>
      <c r="Q93" s="2738"/>
      <c r="R93" s="2724"/>
      <c r="S93" s="2724"/>
      <c r="T93" s="2724"/>
      <c r="U93" s="2724"/>
      <c r="V93" s="2724"/>
      <c r="W93" s="2724"/>
      <c r="X93" s="2724"/>
      <c r="Y93" s="2724"/>
      <c r="Z93" s="2724"/>
      <c r="AA93" s="2724"/>
      <c r="AB93" s="2724"/>
      <c r="AC93" s="2724"/>
    </row>
    <row r="94" spans="1:29" ht="15.75" thickBot="1">
      <c r="A94" s="482"/>
      <c r="B94" s="491"/>
      <c r="C94" s="508"/>
      <c r="D94" s="484"/>
      <c r="E94" s="484"/>
      <c r="F94" s="484"/>
      <c r="G94" s="484"/>
      <c r="H94" s="484"/>
      <c r="I94" s="484"/>
      <c r="J94" s="484"/>
      <c r="K94" s="484"/>
      <c r="L94" s="484"/>
      <c r="M94" s="485"/>
      <c r="N94" s="2753"/>
      <c r="O94" s="2753"/>
      <c r="P94" s="2761"/>
      <c r="Q94" s="2738"/>
      <c r="R94" s="2724"/>
      <c r="S94" s="2724"/>
      <c r="T94" s="2724"/>
      <c r="U94" s="2724"/>
      <c r="V94" s="2724"/>
      <c r="W94" s="2724"/>
      <c r="X94" s="2724"/>
      <c r="Y94" s="2724"/>
      <c r="Z94" s="2724"/>
      <c r="AA94" s="2724"/>
      <c r="AB94" s="2724"/>
      <c r="AC94" s="2724"/>
    </row>
    <row r="95" spans="1:29" ht="15.75" thickTop="1">
      <c r="A95" s="482"/>
      <c r="B95" s="486">
        <f>B30</f>
        <v>111</v>
      </c>
      <c r="C95" s="502"/>
      <c r="D95" s="502"/>
      <c r="E95" s="502"/>
      <c r="F95" s="502"/>
      <c r="G95" s="531"/>
      <c r="H95" s="531"/>
      <c r="I95" s="531"/>
      <c r="J95" s="531"/>
      <c r="K95" s="532"/>
      <c r="L95" s="533"/>
      <c r="M95" s="534"/>
      <c r="N95" s="2752"/>
      <c r="O95" s="2752"/>
      <c r="P95" s="2761"/>
      <c r="Q95" s="2738"/>
      <c r="R95" s="2724"/>
      <c r="S95" s="2724"/>
      <c r="T95" s="2724"/>
      <c r="U95" s="2724"/>
      <c r="V95" s="2724"/>
      <c r="W95" s="2724"/>
      <c r="X95" s="2724"/>
      <c r="Y95" s="2724"/>
      <c r="Z95" s="2724"/>
      <c r="AA95" s="2724"/>
      <c r="AB95" s="2724"/>
      <c r="AC95" s="2724"/>
    </row>
    <row r="96" spans="1:29" ht="15.75" thickBot="1">
      <c r="A96" s="482"/>
      <c r="B96" s="491"/>
      <c r="C96" s="508"/>
      <c r="D96" s="508"/>
      <c r="E96" s="508"/>
      <c r="F96" s="508"/>
      <c r="G96" s="484"/>
      <c r="H96" s="484"/>
      <c r="I96" s="484"/>
      <c r="J96" s="484"/>
      <c r="K96" s="484"/>
      <c r="L96" s="484"/>
      <c r="M96" s="485"/>
      <c r="N96" s="2753"/>
      <c r="O96" s="2753"/>
      <c r="P96" s="2761"/>
      <c r="Q96" s="2738"/>
      <c r="R96" s="2724"/>
      <c r="S96" s="2724"/>
      <c r="T96" s="2724"/>
      <c r="U96" s="2724"/>
      <c r="V96" s="2724"/>
      <c r="W96" s="2724"/>
      <c r="X96" s="2724"/>
      <c r="Y96" s="2724"/>
      <c r="Z96" s="2724"/>
      <c r="AA96" s="2724"/>
      <c r="AB96" s="2724"/>
      <c r="AC96" s="2724"/>
    </row>
    <row r="97" spans="1:29" ht="15.75" thickTop="1">
      <c r="A97" s="482"/>
      <c r="B97" s="486">
        <f>B31</f>
        <v>111</v>
      </c>
      <c r="C97" s="502"/>
      <c r="D97" s="502"/>
      <c r="E97" s="502"/>
      <c r="F97" s="502"/>
      <c r="G97" s="531"/>
      <c r="H97" s="531"/>
      <c r="I97" s="531"/>
      <c r="J97" s="531"/>
      <c r="K97" s="532"/>
      <c r="L97" s="533"/>
      <c r="M97" s="534"/>
      <c r="N97" s="2752"/>
      <c r="O97" s="2752"/>
      <c r="P97" s="2761"/>
      <c r="Q97" s="2738"/>
      <c r="R97" s="2724"/>
      <c r="S97" s="2724"/>
      <c r="T97" s="2724"/>
      <c r="U97" s="2724"/>
      <c r="V97" s="2724"/>
      <c r="W97" s="2724"/>
      <c r="X97" s="2724"/>
      <c r="Y97" s="2724"/>
      <c r="Z97" s="2724"/>
      <c r="AA97" s="2724"/>
      <c r="AB97" s="2724"/>
      <c r="AC97" s="2724"/>
    </row>
    <row r="98" spans="1:29" ht="15.75" thickBot="1">
      <c r="A98" s="482"/>
      <c r="B98" s="491"/>
      <c r="C98" s="508"/>
      <c r="D98" s="484"/>
      <c r="E98" s="484"/>
      <c r="F98" s="484"/>
      <c r="G98" s="484"/>
      <c r="H98" s="484"/>
      <c r="I98" s="484"/>
      <c r="J98" s="484"/>
      <c r="K98" s="484"/>
      <c r="L98" s="484"/>
      <c r="M98" s="485"/>
      <c r="N98" s="2753"/>
      <c r="O98" s="2753"/>
      <c r="P98" s="2761"/>
      <c r="Q98" s="2738"/>
      <c r="R98" s="2724"/>
      <c r="S98" s="2724"/>
      <c r="T98" s="2724"/>
      <c r="U98" s="2724"/>
      <c r="V98" s="2724"/>
      <c r="W98" s="2724"/>
      <c r="X98" s="2724"/>
      <c r="Y98" s="2724"/>
      <c r="Z98" s="2724"/>
      <c r="AA98" s="2724"/>
      <c r="AB98" s="2724"/>
      <c r="AC98" s="2724"/>
    </row>
    <row r="99" spans="1:29" ht="15.75" thickTop="1">
      <c r="A99" s="482"/>
      <c r="B99" s="494">
        <f>B32</f>
        <v>111</v>
      </c>
      <c r="C99" s="471"/>
      <c r="D99" s="471"/>
      <c r="E99" s="471"/>
      <c r="F99" s="471"/>
      <c r="G99" s="535"/>
      <c r="H99" s="535"/>
      <c r="I99" s="535"/>
      <c r="J99" s="535"/>
      <c r="K99" s="536"/>
      <c r="L99" s="537"/>
      <c r="M99" s="538"/>
      <c r="N99" s="2752"/>
      <c r="O99" s="2752"/>
      <c r="P99" s="2761"/>
      <c r="Q99" s="2738"/>
      <c r="R99" s="2724"/>
      <c r="S99" s="2724"/>
      <c r="T99" s="2724"/>
      <c r="U99" s="2724"/>
      <c r="V99" s="2724"/>
      <c r="W99" s="2724"/>
      <c r="X99" s="2724"/>
      <c r="Y99" s="2724"/>
      <c r="Z99" s="2724"/>
      <c r="AA99" s="2724"/>
      <c r="AB99" s="2724"/>
      <c r="AC99" s="2724"/>
    </row>
    <row r="100" spans="1:29" ht="15.75" thickBot="1">
      <c r="A100" s="1927"/>
      <c r="B100" s="517"/>
      <c r="C100" s="518"/>
      <c r="D100" s="518"/>
      <c r="E100" s="518"/>
      <c r="F100" s="518"/>
      <c r="G100" s="539"/>
      <c r="H100" s="539"/>
      <c r="I100" s="539"/>
      <c r="J100" s="539"/>
      <c r="K100" s="539"/>
      <c r="L100" s="539"/>
      <c r="M100" s="540"/>
      <c r="N100" s="2753"/>
      <c r="O100" s="2753"/>
      <c r="P100" s="2761"/>
      <c r="Q100" s="2738"/>
      <c r="R100" s="2724"/>
      <c r="S100" s="2724"/>
      <c r="T100" s="2724"/>
      <c r="U100" s="2724"/>
      <c r="V100" s="2724"/>
      <c r="W100" s="2724"/>
      <c r="X100" s="2724"/>
      <c r="Y100" s="2724"/>
      <c r="Z100" s="2724"/>
      <c r="AA100" s="2724"/>
      <c r="AB100" s="2724"/>
      <c r="AC100" s="2724"/>
    </row>
    <row r="101" spans="1:29">
      <c r="A101" s="475" t="s">
        <v>1694</v>
      </c>
      <c r="B101" s="476" t="s">
        <v>1736</v>
      </c>
      <c r="C101" s="478"/>
      <c r="D101" s="478"/>
      <c r="E101" s="478"/>
      <c r="F101" s="478"/>
      <c r="G101" s="478"/>
      <c r="H101" s="478"/>
      <c r="I101" s="478"/>
      <c r="J101" s="478"/>
      <c r="K101" s="479"/>
      <c r="L101" s="480"/>
      <c r="M101" s="481"/>
      <c r="N101" s="2752"/>
      <c r="O101" s="2752"/>
      <c r="P101" s="2761"/>
      <c r="Q101" s="2738"/>
      <c r="R101" s="2724"/>
      <c r="S101" s="2724"/>
      <c r="T101" s="2724"/>
      <c r="U101" s="2724"/>
      <c r="V101" s="2724"/>
      <c r="W101" s="2724"/>
      <c r="X101" s="2724"/>
      <c r="Y101" s="2724"/>
      <c r="Z101" s="2724"/>
      <c r="AA101" s="2724"/>
      <c r="AB101" s="2724"/>
      <c r="AC101" s="2724"/>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2"/>
      <c r="B103" s="486" t="s">
        <v>1737</v>
      </c>
      <c r="C103" s="526" t="str">
        <f>C104&amp;"(含)"&amp;"-"&amp;D104</f>
        <v>0(含)-300</v>
      </c>
      <c r="D103" s="526" t="str">
        <f t="shared" ref="D103:L103" si="23">D104&amp;"(含)"&amp;"-"&amp;E104</f>
        <v>300(含)-500</v>
      </c>
      <c r="E103" s="526" t="str">
        <f t="shared" si="23"/>
        <v>500(含)-700</v>
      </c>
      <c r="F103" s="526" t="str">
        <f t="shared" si="23"/>
        <v>700(含)-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1" customFormat="1">
      <c r="A104" s="541"/>
      <c r="B104" s="542"/>
      <c r="C104" s="543">
        <v>0</v>
      </c>
      <c r="D104" s="543">
        <v>300</v>
      </c>
      <c r="E104" s="543">
        <v>500</v>
      </c>
      <c r="F104" s="543">
        <v>700</v>
      </c>
      <c r="G104" s="543"/>
      <c r="H104" s="543"/>
      <c r="I104" s="543"/>
      <c r="J104" s="544"/>
      <c r="K104" s="544"/>
      <c r="L104" s="545"/>
      <c r="M104" s="546"/>
      <c r="N104" s="2754"/>
      <c r="O104" s="2754"/>
      <c r="P104" s="2762"/>
      <c r="Q104" s="2745"/>
      <c r="R104" s="2746"/>
      <c r="S104" s="2746"/>
      <c r="T104" s="2746"/>
      <c r="U104" s="2746"/>
      <c r="V104" s="2746"/>
      <c r="W104" s="2746"/>
      <c r="X104" s="2746"/>
      <c r="Y104" s="2746"/>
      <c r="Z104" s="2746"/>
      <c r="AA104" s="2746"/>
      <c r="AB104" s="2746"/>
      <c r="AC104" s="2746"/>
    </row>
    <row r="105" spans="1:29" s="421" customFormat="1" ht="15.75" thickBot="1">
      <c r="A105" s="501"/>
      <c r="B105" s="491"/>
      <c r="C105" s="508"/>
      <c r="D105" s="484"/>
      <c r="E105" s="484"/>
      <c r="F105" s="484"/>
      <c r="G105" s="484"/>
      <c r="H105" s="484"/>
      <c r="I105" s="484"/>
      <c r="J105" s="484"/>
      <c r="K105" s="484"/>
      <c r="L105" s="484"/>
      <c r="M105" s="485"/>
      <c r="N105" s="2753"/>
      <c r="O105" s="2753"/>
      <c r="P105" s="2762"/>
      <c r="Q105" s="2745"/>
      <c r="R105" s="2746"/>
      <c r="S105" s="2746"/>
      <c r="T105" s="2746"/>
      <c r="U105" s="2746"/>
      <c r="V105" s="2746"/>
      <c r="W105" s="2746"/>
      <c r="X105" s="2746"/>
      <c r="Y105" s="2746"/>
      <c r="Z105" s="2746"/>
      <c r="AA105" s="2746"/>
      <c r="AB105" s="2746"/>
      <c r="AC105" s="2746"/>
    </row>
    <row r="106" spans="1:29" ht="15" thickTop="1">
      <c r="A106" s="547"/>
      <c r="B106" s="486" t="s">
        <v>1738</v>
      </c>
      <c r="C106" s="502"/>
      <c r="D106" s="502"/>
      <c r="E106" s="531"/>
      <c r="F106" s="531"/>
      <c r="G106" s="531"/>
      <c r="H106" s="531"/>
      <c r="I106" s="531"/>
      <c r="J106" s="531"/>
      <c r="K106" s="532"/>
      <c r="L106" s="533"/>
      <c r="M106" s="534"/>
      <c r="N106" s="2752"/>
      <c r="O106" s="2752"/>
      <c r="P106" s="2761"/>
      <c r="Q106" s="2738"/>
      <c r="R106" s="2724"/>
      <c r="S106" s="2724"/>
      <c r="T106" s="2724"/>
      <c r="U106" s="2724"/>
      <c r="V106" s="2724"/>
      <c r="W106" s="2724"/>
      <c r="X106" s="2724"/>
      <c r="Y106" s="2724"/>
      <c r="Z106" s="2724"/>
      <c r="AA106" s="2724"/>
      <c r="AB106" s="2724"/>
      <c r="AC106" s="2724"/>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7"/>
      <c r="B108" s="486" t="s">
        <v>1740</v>
      </c>
      <c r="C108" s="502"/>
      <c r="D108" s="502"/>
      <c r="E108" s="502"/>
      <c r="F108" s="531"/>
      <c r="G108" s="531"/>
      <c r="H108" s="531"/>
      <c r="I108" s="531"/>
      <c r="J108" s="531"/>
      <c r="K108" s="532"/>
      <c r="L108" s="533"/>
      <c r="M108" s="534"/>
      <c r="N108" s="2752"/>
      <c r="O108" s="2752"/>
      <c r="P108" s="2761"/>
      <c r="Q108" s="2738"/>
      <c r="R108" s="2724"/>
      <c r="S108" s="2724"/>
      <c r="T108" s="2724"/>
      <c r="U108" s="2724"/>
      <c r="V108" s="2724"/>
      <c r="W108" s="2724"/>
      <c r="X108" s="2724"/>
      <c r="Y108" s="2724"/>
      <c r="Z108" s="2724"/>
      <c r="AA108" s="2724"/>
      <c r="AB108" s="2724"/>
      <c r="AC108" s="2724"/>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7"/>
      <c r="B110" s="486" t="s">
        <v>1190</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2"/>
      <c r="O110" s="2752"/>
      <c r="P110" s="2761"/>
      <c r="Q110" s="2738"/>
      <c r="R110" s="2724"/>
      <c r="S110" s="2724"/>
      <c r="T110" s="2724"/>
      <c r="U110" s="2724"/>
      <c r="V110" s="2724"/>
      <c r="W110" s="2724"/>
      <c r="X110" s="2724"/>
      <c r="Y110" s="2724"/>
      <c r="Z110" s="2724"/>
      <c r="AA110" s="2724"/>
      <c r="AB110" s="2724"/>
      <c r="AC110" s="2724"/>
    </row>
    <row r="111" spans="1:29">
      <c r="A111" s="547"/>
      <c r="B111" s="494"/>
      <c r="C111" s="551">
        <v>0.5</v>
      </c>
      <c r="D111" s="551">
        <v>0.6</v>
      </c>
      <c r="E111" s="551">
        <v>0.7</v>
      </c>
      <c r="F111" s="551">
        <v>0.8</v>
      </c>
      <c r="G111" s="551">
        <v>0.9</v>
      </c>
      <c r="H111" s="551">
        <v>1.0001</v>
      </c>
      <c r="I111" s="570"/>
      <c r="J111" s="570"/>
      <c r="K111" s="571"/>
      <c r="L111" s="572"/>
      <c r="M111" s="573"/>
      <c r="N111" s="2752"/>
      <c r="O111" s="2752"/>
      <c r="P111" s="2761"/>
      <c r="Q111" s="2738"/>
      <c r="R111" s="2724"/>
      <c r="S111" s="2724"/>
      <c r="T111" s="2724"/>
      <c r="U111" s="2724"/>
      <c r="V111" s="2724"/>
      <c r="W111" s="2724"/>
      <c r="X111" s="2724"/>
      <c r="Y111" s="2724"/>
      <c r="Z111" s="2724"/>
      <c r="AA111" s="2724"/>
      <c r="AB111" s="2724"/>
      <c r="AC111" s="2724"/>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3"/>
      <c r="O112" s="2753"/>
      <c r="P112" s="2761"/>
      <c r="Q112" s="2738"/>
      <c r="R112" s="2724"/>
      <c r="S112" s="2724"/>
      <c r="T112" s="2724"/>
      <c r="U112" s="2724"/>
      <c r="V112" s="2724"/>
      <c r="W112" s="2724"/>
      <c r="X112" s="2724"/>
      <c r="Y112" s="2724"/>
      <c r="Z112" s="2724"/>
      <c r="AA112" s="2724"/>
      <c r="AB112" s="2724"/>
      <c r="AC112" s="2724"/>
    </row>
    <row r="113" spans="1:29" s="421" customFormat="1" ht="15" thickTop="1">
      <c r="A113" s="541"/>
      <c r="B113" s="486" t="s">
        <v>1824</v>
      </c>
      <c r="C113" s="502"/>
      <c r="D113" s="502"/>
      <c r="E113" s="502"/>
      <c r="F113" s="502"/>
      <c r="G113" s="502"/>
      <c r="H113" s="531"/>
      <c r="I113" s="531"/>
      <c r="J113" s="531"/>
      <c r="K113" s="532"/>
      <c r="L113" s="533"/>
      <c r="M113" s="534"/>
      <c r="N113" s="2754"/>
      <c r="O113" s="2754"/>
      <c r="P113" s="2762"/>
      <c r="Q113" s="2745"/>
      <c r="R113" s="2746"/>
      <c r="S113" s="2746"/>
      <c r="T113" s="2746"/>
      <c r="U113" s="2746"/>
      <c r="V113" s="2746"/>
      <c r="W113" s="2746"/>
      <c r="X113" s="2746"/>
      <c r="Y113" s="2746"/>
      <c r="Z113" s="2746"/>
      <c r="AA113" s="2746"/>
      <c r="AB113" s="2746"/>
      <c r="AC113" s="2746"/>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7"/>
      <c r="B115" s="486" t="s">
        <v>1741</v>
      </c>
      <c r="C115" s="502"/>
      <c r="D115" s="502"/>
      <c r="E115" s="531"/>
      <c r="F115" s="531"/>
      <c r="G115" s="531"/>
      <c r="H115" s="531"/>
      <c r="I115" s="531"/>
      <c r="J115" s="531"/>
      <c r="K115" s="532"/>
      <c r="L115" s="533"/>
      <c r="M115" s="534"/>
      <c r="N115" s="2752"/>
      <c r="O115" s="2752"/>
      <c r="P115" s="2761"/>
      <c r="Q115" s="2738"/>
      <c r="R115" s="2724"/>
      <c r="S115" s="2724"/>
      <c r="T115" s="2724"/>
      <c r="U115" s="2724"/>
      <c r="V115" s="2724"/>
      <c r="W115" s="2724"/>
      <c r="X115" s="2724"/>
      <c r="Y115" s="2724"/>
      <c r="Z115" s="2724"/>
      <c r="AA115" s="2724"/>
      <c r="AB115" s="2724"/>
      <c r="AC115" s="2724"/>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7"/>
      <c r="B117" s="486" t="s">
        <v>1742</v>
      </c>
      <c r="C117" s="502"/>
      <c r="D117" s="502"/>
      <c r="E117" s="502"/>
      <c r="F117" s="502"/>
      <c r="G117" s="502"/>
      <c r="H117" s="531"/>
      <c r="I117" s="531"/>
      <c r="J117" s="531"/>
      <c r="K117" s="532"/>
      <c r="L117" s="533"/>
      <c r="M117" s="534"/>
      <c r="N117" s="2752"/>
      <c r="O117" s="2752"/>
      <c r="P117" s="2761"/>
      <c r="Q117" s="2738"/>
      <c r="R117" s="2724"/>
      <c r="S117" s="2724"/>
      <c r="T117" s="2724"/>
      <c r="U117" s="2724"/>
      <c r="V117" s="2724"/>
      <c r="W117" s="2724"/>
      <c r="X117" s="2724"/>
      <c r="Y117" s="2724"/>
      <c r="Z117" s="2724"/>
      <c r="AA117" s="2724"/>
      <c r="AB117" s="2724"/>
      <c r="AC117" s="2724"/>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53"/>
      <c r="O118" s="2753"/>
      <c r="P118" s="2761"/>
      <c r="Q118" s="2738"/>
      <c r="R118" s="2724"/>
      <c r="S118" s="2724"/>
      <c r="T118" s="2724"/>
      <c r="U118" s="2724"/>
      <c r="V118" s="2724"/>
      <c r="W118" s="2724"/>
      <c r="X118" s="2724"/>
      <c r="Y118" s="2724"/>
      <c r="Z118" s="2724"/>
      <c r="AA118" s="2724"/>
      <c r="AB118" s="2724"/>
      <c r="AC118" s="2724"/>
    </row>
    <row r="119" spans="1:29" ht="15" thickTop="1">
      <c r="A119" s="547"/>
      <c r="B119" s="583" t="s">
        <v>1825</v>
      </c>
      <c r="C119" s="531"/>
      <c r="D119" s="531"/>
      <c r="E119" s="531"/>
      <c r="F119" s="531"/>
      <c r="G119" s="531"/>
      <c r="H119" s="531"/>
      <c r="I119" s="531"/>
      <c r="J119" s="531"/>
      <c r="K119" s="531"/>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3"/>
      <c r="O120" s="2753"/>
      <c r="P120" s="2761"/>
      <c r="Q120" s="2738"/>
      <c r="R120" s="2724"/>
      <c r="S120" s="2724"/>
      <c r="T120" s="2724"/>
      <c r="U120" s="2724"/>
      <c r="V120" s="2724"/>
      <c r="W120" s="2724"/>
      <c r="X120" s="2724"/>
      <c r="Y120" s="2724"/>
      <c r="Z120" s="2724"/>
      <c r="AA120" s="2724"/>
      <c r="AB120" s="2724"/>
      <c r="AC120" s="2724"/>
    </row>
    <row r="121" spans="1:29" s="421" customFormat="1" ht="15" thickTop="1">
      <c r="A121" s="541"/>
      <c r="B121" s="486" t="s">
        <v>1808</v>
      </c>
      <c r="C121" s="502"/>
      <c r="D121" s="502"/>
      <c r="E121" s="502"/>
      <c r="F121" s="531"/>
      <c r="G121" s="503"/>
      <c r="H121" s="503"/>
      <c r="I121" s="503"/>
      <c r="J121" s="503"/>
      <c r="K121" s="503"/>
      <c r="L121" s="504"/>
      <c r="M121" s="505"/>
      <c r="N121" s="2754"/>
      <c r="O121" s="2754"/>
      <c r="P121" s="2762"/>
      <c r="Q121" s="2745"/>
      <c r="R121" s="2746"/>
      <c r="S121" s="2746"/>
      <c r="T121" s="2746"/>
      <c r="U121" s="2746"/>
      <c r="V121" s="2746"/>
      <c r="W121" s="2746"/>
      <c r="X121" s="2746"/>
      <c r="Y121" s="2746"/>
      <c r="Z121" s="2746"/>
      <c r="AA121" s="2746"/>
      <c r="AB121" s="2746"/>
      <c r="AC121" s="2746"/>
    </row>
    <row r="122" spans="1:29" s="421" customFormat="1" ht="15.75" thickBot="1">
      <c r="A122" s="501"/>
      <c r="B122" s="483"/>
      <c r="C122" s="508"/>
      <c r="D122" s="508"/>
      <c r="E122" s="508"/>
      <c r="F122" s="508"/>
      <c r="G122" s="508"/>
      <c r="H122" s="508"/>
      <c r="I122" s="508"/>
      <c r="J122" s="508"/>
      <c r="K122" s="508"/>
      <c r="L122" s="508"/>
      <c r="M122" s="508"/>
      <c r="N122" s="2754"/>
      <c r="O122" s="2754"/>
      <c r="P122" s="2762"/>
      <c r="Q122" s="2745"/>
      <c r="R122" s="2746"/>
      <c r="S122" s="2746"/>
      <c r="T122" s="2746"/>
      <c r="U122" s="2746"/>
      <c r="V122" s="2746"/>
      <c r="W122" s="2746"/>
      <c r="X122" s="2746"/>
      <c r="Y122" s="2746"/>
      <c r="Z122" s="2746"/>
      <c r="AA122" s="2746"/>
      <c r="AB122" s="2746"/>
      <c r="AC122" s="2746"/>
    </row>
    <row r="123" spans="1:29" ht="15" thickTop="1">
      <c r="A123" s="547"/>
      <c r="B123" s="486" t="s">
        <v>1744</v>
      </c>
      <c r="C123" s="502"/>
      <c r="D123" s="502"/>
      <c r="E123" s="502"/>
      <c r="F123" s="531"/>
      <c r="G123" s="531"/>
      <c r="H123" s="531"/>
      <c r="I123" s="531"/>
      <c r="J123" s="531"/>
      <c r="K123" s="532"/>
      <c r="L123" s="533"/>
      <c r="M123" s="534"/>
      <c r="N123" s="2752"/>
      <c r="O123" s="2752"/>
      <c r="P123" s="2761"/>
      <c r="Q123" s="2738"/>
      <c r="R123" s="2724"/>
      <c r="S123" s="2724"/>
      <c r="T123" s="2724"/>
      <c r="U123" s="2724"/>
      <c r="V123" s="2724"/>
      <c r="W123" s="2724"/>
      <c r="X123" s="2724"/>
      <c r="Y123" s="2724"/>
      <c r="Z123" s="2724"/>
      <c r="AA123" s="2724"/>
      <c r="AB123" s="2724"/>
      <c r="AC123" s="2724"/>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7"/>
      <c r="B125" s="486" t="s">
        <v>1745</v>
      </c>
      <c r="C125" s="526" t="s">
        <v>1721</v>
      </c>
      <c r="D125" s="526" t="s">
        <v>1722</v>
      </c>
      <c r="E125" s="526" t="s">
        <v>1723</v>
      </c>
      <c r="F125" s="526" t="s">
        <v>1724</v>
      </c>
      <c r="G125" s="526" t="s">
        <v>1725</v>
      </c>
      <c r="H125" s="487"/>
      <c r="I125" s="487"/>
      <c r="J125" s="487"/>
      <c r="K125" s="488"/>
      <c r="L125" s="489"/>
      <c r="M125" s="490"/>
      <c r="N125" s="2752"/>
      <c r="O125" s="2752"/>
      <c r="P125" s="2762"/>
      <c r="Q125" s="2738"/>
      <c r="R125" s="2724"/>
      <c r="S125" s="2724"/>
      <c r="T125" s="2724"/>
      <c r="U125" s="2724"/>
      <c r="V125" s="2724"/>
      <c r="W125" s="2724"/>
      <c r="X125" s="2724"/>
      <c r="Y125" s="2724"/>
      <c r="Z125" s="2724"/>
      <c r="AA125" s="2724"/>
      <c r="AB125" s="2724"/>
      <c r="AC125" s="2724"/>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53"/>
      <c r="O126" s="2753"/>
      <c r="P126" s="2761"/>
      <c r="Q126" s="2738"/>
      <c r="R126" s="2724"/>
      <c r="S126" s="2724"/>
      <c r="T126" s="2724"/>
      <c r="U126" s="2724"/>
      <c r="V126" s="2724"/>
      <c r="W126" s="2724"/>
      <c r="X126" s="2724"/>
      <c r="Y126" s="2724"/>
      <c r="Z126" s="2724"/>
      <c r="AA126" s="2724"/>
      <c r="AB126" s="2724"/>
      <c r="AC126" s="2724"/>
    </row>
    <row r="127" spans="1:29" s="421" customFormat="1" ht="15" thickTop="1">
      <c r="A127" s="541"/>
      <c r="B127" s="486">
        <f>B45</f>
        <v>111</v>
      </c>
      <c r="C127" s="502"/>
      <c r="D127" s="502"/>
      <c r="E127" s="502"/>
      <c r="F127" s="502"/>
      <c r="G127" s="502"/>
      <c r="H127" s="503"/>
      <c r="I127" s="503"/>
      <c r="J127" s="503"/>
      <c r="K127" s="503"/>
      <c r="L127" s="504"/>
      <c r="M127" s="505"/>
      <c r="N127" s="2754"/>
      <c r="O127" s="2754"/>
      <c r="P127" s="2762"/>
      <c r="Q127" s="2745"/>
      <c r="R127" s="2746"/>
      <c r="S127" s="2746"/>
      <c r="T127" s="2746"/>
      <c r="U127" s="2746"/>
      <c r="V127" s="2746"/>
      <c r="W127" s="2746"/>
      <c r="X127" s="2746"/>
      <c r="Y127" s="2746"/>
      <c r="Z127" s="2746"/>
      <c r="AA127" s="2746"/>
      <c r="AB127" s="2746"/>
      <c r="AC127" s="2746"/>
    </row>
    <row r="128" spans="1:29" s="421" customFormat="1" ht="15.75" thickBot="1">
      <c r="A128" s="501"/>
      <c r="B128" s="491"/>
      <c r="C128" s="508"/>
      <c r="D128" s="484"/>
      <c r="E128" s="484"/>
      <c r="F128" s="484"/>
      <c r="G128" s="508"/>
      <c r="H128" s="510"/>
      <c r="I128" s="510"/>
      <c r="J128" s="510"/>
      <c r="K128" s="510"/>
      <c r="L128" s="510"/>
      <c r="M128" s="511"/>
      <c r="N128" s="2754"/>
      <c r="O128" s="2754"/>
      <c r="P128" s="2762"/>
      <c r="Q128" s="2745"/>
      <c r="R128" s="2746"/>
      <c r="S128" s="2746"/>
      <c r="T128" s="2746"/>
      <c r="U128" s="2746"/>
      <c r="V128" s="2746"/>
      <c r="W128" s="2746"/>
      <c r="X128" s="2746"/>
      <c r="Y128" s="2746"/>
      <c r="Z128" s="2746"/>
      <c r="AA128" s="2746"/>
      <c r="AB128" s="2746"/>
      <c r="AC128" s="2746"/>
    </row>
    <row r="129" spans="1:29" ht="15" thickTop="1">
      <c r="A129" s="547"/>
      <c r="B129" s="486">
        <f>B46</f>
        <v>111</v>
      </c>
      <c r="C129" s="502"/>
      <c r="D129" s="502"/>
      <c r="E129" s="502"/>
      <c r="F129" s="502"/>
      <c r="G129" s="531"/>
      <c r="H129" s="531"/>
      <c r="I129" s="531"/>
      <c r="J129" s="531"/>
      <c r="K129" s="532"/>
      <c r="L129" s="533"/>
      <c r="M129" s="534"/>
      <c r="N129" s="2752"/>
      <c r="O129" s="2752"/>
      <c r="P129" s="2761"/>
      <c r="Q129" s="2738"/>
      <c r="R129" s="2724"/>
      <c r="S129" s="2724"/>
      <c r="T129" s="2724"/>
      <c r="U129" s="2724"/>
      <c r="V129" s="2724"/>
      <c r="W129" s="2724"/>
      <c r="X129" s="2724"/>
      <c r="Y129" s="2724"/>
      <c r="Z129" s="2724"/>
      <c r="AA129" s="2724"/>
      <c r="AB129" s="2724"/>
      <c r="AC129" s="2724"/>
    </row>
    <row r="130" spans="1:29" ht="15.75" thickBot="1">
      <c r="A130" s="482"/>
      <c r="B130" s="491"/>
      <c r="C130" s="508"/>
      <c r="D130" s="508"/>
      <c r="E130" s="508"/>
      <c r="F130" s="508"/>
      <c r="G130" s="484"/>
      <c r="H130" s="484"/>
      <c r="I130" s="484"/>
      <c r="J130" s="484"/>
      <c r="K130" s="484"/>
      <c r="L130" s="484"/>
      <c r="M130" s="485"/>
      <c r="N130" s="2753"/>
      <c r="O130" s="2753"/>
      <c r="P130" s="2761"/>
      <c r="Q130" s="2738"/>
      <c r="R130" s="2724"/>
      <c r="S130" s="2724"/>
      <c r="T130" s="2724"/>
      <c r="U130" s="2724"/>
      <c r="V130" s="2724"/>
      <c r="W130" s="2724"/>
      <c r="X130" s="2724"/>
      <c r="Y130" s="2724"/>
      <c r="Z130" s="2724"/>
      <c r="AA130" s="2724"/>
      <c r="AB130" s="2724"/>
      <c r="AC130" s="2724"/>
    </row>
    <row r="131" spans="1:29" ht="15" thickTop="1">
      <c r="A131" s="547"/>
      <c r="B131" s="494">
        <f>B47</f>
        <v>111</v>
      </c>
      <c r="C131" s="471"/>
      <c r="D131" s="471"/>
      <c r="E131" s="471"/>
      <c r="F131" s="471"/>
      <c r="G131" s="535"/>
      <c r="H131" s="535"/>
      <c r="I131" s="535"/>
      <c r="J131" s="535"/>
      <c r="K131" s="471"/>
      <c r="L131" s="472"/>
      <c r="M131" s="538"/>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7"/>
      <c r="C132" s="518"/>
      <c r="D132" s="518"/>
      <c r="E132" s="518"/>
      <c r="F132" s="518"/>
      <c r="G132" s="539"/>
      <c r="H132" s="539"/>
      <c r="I132" s="539"/>
      <c r="J132" s="539"/>
      <c r="K132" s="539"/>
      <c r="L132" s="539"/>
      <c r="M132" s="540"/>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C1" sqref="C1:S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956" t="s">
        <v>1826</v>
      </c>
      <c r="C1" s="1223" t="s">
        <v>1662</v>
      </c>
      <c r="D1" s="1224"/>
      <c r="E1" s="3434"/>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IF(E1="项目模式",IF(C2="——",ROUND(C43*D3/10000,0),ROUND(C43*D3/10000,0)-D2),IF(E1="单套模式",IF(C2="——",ROUND(C43*D3/10000,4),ROUND(C43*D3/10000,4)-D2)))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1464</v>
      </c>
      <c r="B3" s="557">
        <f>IF(C2="——",C43,ROUND(B2*10000/D3,0))</f>
        <v>0</v>
      </c>
      <c r="C3" s="353" t="s">
        <v>1768</v>
      </c>
      <c r="D3" s="352">
        <f>IF(D1="",'数据-汇总表'!E3,SUMIF('数据-汇总表'!$C19:$C33,D1,'数据-汇总表'!$E19:$E33))</f>
        <v>11661.36</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4" t="s">
        <v>1769</v>
      </c>
      <c r="B4" s="355"/>
      <c r="C4" s="3702" t="s">
        <v>1770</v>
      </c>
      <c r="D4" s="3703"/>
      <c r="E4" s="3704" t="s">
        <v>1771</v>
      </c>
      <c r="F4" s="3705"/>
      <c r="G4" s="3702" t="s">
        <v>1772</v>
      </c>
      <c r="H4" s="3703"/>
      <c r="I4" s="3702" t="s">
        <v>1773</v>
      </c>
      <c r="J4" s="3703"/>
      <c r="K4" s="558" t="s">
        <v>1774</v>
      </c>
      <c r="L4" s="912"/>
      <c r="M4" s="913"/>
      <c r="N4" s="913"/>
      <c r="O4" s="913"/>
      <c r="P4" s="3706" t="s">
        <v>1775</v>
      </c>
      <c r="Q4" s="3707"/>
      <c r="R4" s="3689" t="s">
        <v>1771</v>
      </c>
      <c r="S4" s="3690"/>
      <c r="T4" s="3689" t="s">
        <v>1772</v>
      </c>
      <c r="U4" s="3690"/>
      <c r="V4" s="3714" t="s">
        <v>1773</v>
      </c>
      <c r="W4" s="3714"/>
      <c r="X4" s="1354"/>
      <c r="Y4" s="3689" t="s">
        <v>1775</v>
      </c>
      <c r="Z4" s="3690"/>
      <c r="AA4" s="3684" t="s">
        <v>1771</v>
      </c>
      <c r="AB4" s="3685" t="s">
        <v>1772</v>
      </c>
      <c r="AC4" s="3684" t="s">
        <v>1773</v>
      </c>
    </row>
    <row r="5" spans="1:29" ht="15">
      <c r="A5" s="357"/>
      <c r="B5" s="358"/>
      <c r="C5" s="3695" t="s">
        <v>1673</v>
      </c>
      <c r="D5" s="3696"/>
      <c r="E5" s="3693" t="s">
        <v>1674</v>
      </c>
      <c r="F5" s="3694"/>
      <c r="G5" s="3695" t="s">
        <v>1675</v>
      </c>
      <c r="H5" s="3696"/>
      <c r="I5" s="3695" t="s">
        <v>1676</v>
      </c>
      <c r="J5" s="3696"/>
      <c r="K5" s="558"/>
      <c r="L5" s="912"/>
      <c r="M5" s="913"/>
      <c r="N5" s="913"/>
      <c r="O5" s="913"/>
      <c r="P5" s="3708"/>
      <c r="Q5" s="3709"/>
      <c r="R5" s="3691"/>
      <c r="S5" s="3692"/>
      <c r="T5" s="3691"/>
      <c r="U5" s="3692"/>
      <c r="V5" s="3714"/>
      <c r="W5" s="3714"/>
      <c r="X5" s="1354"/>
      <c r="Y5" s="3691"/>
      <c r="Z5" s="3692"/>
      <c r="AA5" s="3685"/>
      <c r="AB5" s="3685"/>
      <c r="AC5" s="3685"/>
    </row>
    <row r="6" spans="1:29" ht="15.75" thickBot="1">
      <c r="A6" s="359"/>
      <c r="B6" s="360"/>
      <c r="C6" s="3697" t="s">
        <v>1677</v>
      </c>
      <c r="D6" s="3698"/>
      <c r="E6" s="3699" t="s">
        <v>1677</v>
      </c>
      <c r="F6" s="3700"/>
      <c r="G6" s="3697" t="s">
        <v>1677</v>
      </c>
      <c r="H6" s="3698"/>
      <c r="I6" s="3697" t="s">
        <v>1677</v>
      </c>
      <c r="J6" s="3698"/>
      <c r="K6" s="558" t="s">
        <v>1678</v>
      </c>
      <c r="L6" s="912"/>
      <c r="M6" s="913"/>
      <c r="N6" s="913"/>
      <c r="O6" s="913"/>
      <c r="P6" s="3710"/>
      <c r="Q6" s="3711"/>
      <c r="R6" s="3691"/>
      <c r="S6" s="3692"/>
      <c r="T6" s="3712"/>
      <c r="U6" s="3713"/>
      <c r="V6" s="3714"/>
      <c r="W6" s="3714"/>
      <c r="X6" s="1354"/>
      <c r="Y6" s="3712"/>
      <c r="Z6" s="3713"/>
      <c r="AA6" s="3686"/>
      <c r="AB6" s="3686"/>
      <c r="AC6" s="3686"/>
    </row>
    <row r="7" spans="1:29" s="107" customFormat="1" ht="15.75" thickBot="1">
      <c r="A7" s="361" t="s">
        <v>1679</v>
      </c>
      <c r="B7" s="362"/>
      <c r="C7" s="363">
        <f>'数据-取费表'!B2</f>
        <v>44993</v>
      </c>
      <c r="D7" s="364">
        <v>100</v>
      </c>
      <c r="E7" s="365"/>
      <c r="F7" s="366">
        <f>SUMIF(52:52,YEAR(E7)&amp;"-"&amp;MONTH(E7),53:53)</f>
        <v>0</v>
      </c>
      <c r="G7" s="365"/>
      <c r="H7" s="364">
        <f>SUMIF(52:52,YEAR(G7)&amp;"-"&amp;MONTH(G7),53:53)</f>
        <v>0</v>
      </c>
      <c r="I7" s="365"/>
      <c r="J7" s="364">
        <f>SUMIF(52:52,YEAR(I7)&amp;"-"&amp;MONTH(I7),53:53)</f>
        <v>0</v>
      </c>
      <c r="K7" s="559"/>
      <c r="L7" s="914"/>
      <c r="M7" s="915"/>
      <c r="N7" s="915"/>
      <c r="O7" s="915"/>
      <c r="P7" s="3687" t="s">
        <v>1680</v>
      </c>
      <c r="Q7" s="3715"/>
      <c r="R7" s="700" t="s">
        <v>14</v>
      </c>
      <c r="S7" s="701">
        <f t="shared" ref="S7:S15" si="0">F7</f>
        <v>0</v>
      </c>
      <c r="T7" s="700" t="s">
        <v>14</v>
      </c>
      <c r="U7" s="701">
        <f t="shared" ref="U7:U15" si="1">H7</f>
        <v>0</v>
      </c>
      <c r="V7" s="700" t="s">
        <v>14</v>
      </c>
      <c r="W7" s="701">
        <f t="shared" ref="W7:W15" si="2">J7</f>
        <v>0</v>
      </c>
      <c r="X7" s="702"/>
      <c r="Y7" s="3687" t="s">
        <v>1680</v>
      </c>
      <c r="Z7" s="3688"/>
      <c r="AA7" s="703" t="e">
        <f>D7/F7</f>
        <v>#DIV/0!</v>
      </c>
      <c r="AB7" s="703" t="e">
        <f>D7/H7</f>
        <v>#DIV/0!</v>
      </c>
      <c r="AC7" s="703" t="e">
        <f>D7/J7</f>
        <v>#DIV/0!</v>
      </c>
    </row>
    <row r="8" spans="1:29" s="107" customFormat="1" ht="15.75" thickBot="1">
      <c r="A8" s="361" t="s">
        <v>1681</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687" t="s">
        <v>1683</v>
      </c>
      <c r="Q8" s="3688"/>
      <c r="R8" s="700" t="s">
        <v>14</v>
      </c>
      <c r="S8" s="701">
        <f t="shared" si="0"/>
        <v>100</v>
      </c>
      <c r="T8" s="700" t="s">
        <v>14</v>
      </c>
      <c r="U8" s="701">
        <f t="shared" si="1"/>
        <v>100</v>
      </c>
      <c r="V8" s="700" t="s">
        <v>14</v>
      </c>
      <c r="W8" s="701">
        <f t="shared" si="2"/>
        <v>100</v>
      </c>
      <c r="X8" s="702"/>
      <c r="Y8" s="3687" t="s">
        <v>1683</v>
      </c>
      <c r="Z8" s="3688"/>
      <c r="AA8" s="703">
        <f t="shared" ref="AA8:AA40" si="3">D8/F8</f>
        <v>1</v>
      </c>
      <c r="AB8" s="703">
        <f t="shared" ref="AB8:AB40" si="4">D8/H8</f>
        <v>1</v>
      </c>
      <c r="AC8" s="703">
        <f t="shared" ref="AC8:AC40" si="5">D8/J8</f>
        <v>1</v>
      </c>
    </row>
    <row r="9" spans="1:29" s="107" customFormat="1">
      <c r="A9" s="368" t="s">
        <v>1684</v>
      </c>
      <c r="B9" s="63" t="s">
        <v>1685</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719" t="s">
        <v>1686</v>
      </c>
      <c r="Q9" s="1342" t="str">
        <f t="shared" ref="Q9:Q15" si="6">B9</f>
        <v>用途</v>
      </c>
      <c r="R9" s="700" t="s">
        <v>14</v>
      </c>
      <c r="S9" s="701">
        <f t="shared" si="0"/>
        <v>100</v>
      </c>
      <c r="T9" s="700" t="s">
        <v>14</v>
      </c>
      <c r="U9" s="701">
        <f t="shared" si="1"/>
        <v>100</v>
      </c>
      <c r="V9" s="700" t="s">
        <v>14</v>
      </c>
      <c r="W9" s="701">
        <f t="shared" si="2"/>
        <v>100</v>
      </c>
      <c r="X9" s="702"/>
      <c r="Y9" s="3631" t="s">
        <v>1687</v>
      </c>
      <c r="Z9" s="52" t="str">
        <f t="shared" ref="Z9:Z15" si="7">Q9</f>
        <v>用途</v>
      </c>
      <c r="AA9" s="703">
        <f t="shared" si="3"/>
        <v>1</v>
      </c>
      <c r="AB9" s="703">
        <f t="shared" si="4"/>
        <v>1</v>
      </c>
      <c r="AC9" s="703">
        <f t="shared" si="5"/>
        <v>1</v>
      </c>
    </row>
    <row r="10" spans="1:29" s="377" customFormat="1" ht="27">
      <c r="A10" s="373"/>
      <c r="B10" s="374" t="s">
        <v>1688</v>
      </c>
      <c r="C10" s="3435"/>
      <c r="D10" s="126">
        <v>100</v>
      </c>
      <c r="E10" s="3435"/>
      <c r="F10" s="126">
        <f>SUMIF(59:59,E10,60:60)-SUMIF(59:59,C10,60:60)+100</f>
        <v>100</v>
      </c>
      <c r="G10" s="3436"/>
      <c r="H10" s="126">
        <f>SUMIF(59:59,G10,60:60)-SUMIF(59:59,C10,60:60)+100</f>
        <v>100</v>
      </c>
      <c r="I10" s="3435"/>
      <c r="J10" s="126">
        <f>SUMIF(59:59,I10,60:60)-SUMIF(59:59,C10,60:60)+100</f>
        <v>100</v>
      </c>
      <c r="K10" s="559"/>
      <c r="L10" s="917"/>
      <c r="M10" s="918"/>
      <c r="N10" s="918"/>
      <c r="O10" s="919"/>
      <c r="P10" s="3719"/>
      <c r="Q10" s="1342" t="str">
        <f t="shared" si="6"/>
        <v>土地使用年限（年）</v>
      </c>
      <c r="R10" s="700" t="s">
        <v>14</v>
      </c>
      <c r="S10" s="701">
        <f t="shared" si="0"/>
        <v>100</v>
      </c>
      <c r="T10" s="700" t="s">
        <v>14</v>
      </c>
      <c r="U10" s="701">
        <f t="shared" si="1"/>
        <v>100</v>
      </c>
      <c r="V10" s="700" t="s">
        <v>14</v>
      </c>
      <c r="W10" s="701">
        <f t="shared" si="2"/>
        <v>100</v>
      </c>
      <c r="X10" s="702"/>
      <c r="Y10" s="3631"/>
      <c r="Z10" s="52" t="str">
        <f t="shared" si="7"/>
        <v>土地使用年限（年）</v>
      </c>
      <c r="AA10" s="703">
        <f t="shared" si="3"/>
        <v>1</v>
      </c>
      <c r="AB10" s="703">
        <f t="shared" si="4"/>
        <v>1</v>
      </c>
      <c r="AC10" s="703">
        <f t="shared" si="5"/>
        <v>1</v>
      </c>
    </row>
    <row r="11" spans="1:29" ht="15">
      <c r="A11" s="378"/>
      <c r="B11" s="374" t="s">
        <v>1689</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719"/>
      <c r="Q11" s="1342" t="str">
        <f t="shared" si="6"/>
        <v>容积率</v>
      </c>
      <c r="R11" s="700" t="s">
        <v>14</v>
      </c>
      <c r="S11" s="701">
        <f t="shared" si="0"/>
        <v>100</v>
      </c>
      <c r="T11" s="700" t="s">
        <v>14</v>
      </c>
      <c r="U11" s="701">
        <f t="shared" si="1"/>
        <v>100</v>
      </c>
      <c r="V11" s="700" t="s">
        <v>14</v>
      </c>
      <c r="W11" s="701">
        <f t="shared" si="2"/>
        <v>100</v>
      </c>
      <c r="X11" s="702"/>
      <c r="Y11" s="3631"/>
      <c r="Z11" s="52" t="str">
        <f t="shared" si="7"/>
        <v>容积率</v>
      </c>
      <c r="AA11" s="703">
        <f t="shared" si="3"/>
        <v>1</v>
      </c>
      <c r="AB11" s="703">
        <f t="shared" si="4"/>
        <v>1</v>
      </c>
      <c r="AC11" s="703">
        <f t="shared" si="5"/>
        <v>1</v>
      </c>
    </row>
    <row r="12" spans="1:29" s="107" customFormat="1" ht="15">
      <c r="A12" s="381"/>
      <c r="B12" s="1892">
        <v>111</v>
      </c>
      <c r="C12" s="382"/>
      <c r="D12" s="383">
        <v>100</v>
      </c>
      <c r="E12" s="384"/>
      <c r="F12" s="126">
        <f>SUMIF(64:64,E12,65:65)-SUMIF(64:64,C12,65:65)+100</f>
        <v>100</v>
      </c>
      <c r="G12" s="1969"/>
      <c r="H12" s="126">
        <f>SUMIF(64:64,G12,65:65)-SUMIF(64:64,C12,65:65)+100</f>
        <v>100</v>
      </c>
      <c r="I12" s="419"/>
      <c r="J12" s="126">
        <f>SUMIF(64:64,I12,65:65)-SUMIF(64:64,C12,65:65)+100</f>
        <v>100</v>
      </c>
      <c r="K12" s="561"/>
      <c r="L12" s="914"/>
      <c r="M12" s="915"/>
      <c r="N12" s="915"/>
      <c r="O12" s="916"/>
      <c r="P12" s="3719"/>
      <c r="Q12" s="1342">
        <f t="shared" si="6"/>
        <v>111</v>
      </c>
      <c r="R12" s="700" t="s">
        <v>14</v>
      </c>
      <c r="S12" s="701">
        <f t="shared" si="0"/>
        <v>100</v>
      </c>
      <c r="T12" s="700" t="s">
        <v>14</v>
      </c>
      <c r="U12" s="701">
        <f t="shared" si="1"/>
        <v>100</v>
      </c>
      <c r="V12" s="700" t="s">
        <v>14</v>
      </c>
      <c r="W12" s="701">
        <f t="shared" si="2"/>
        <v>100</v>
      </c>
      <c r="X12" s="702"/>
      <c r="Y12" s="3631"/>
      <c r="Z12" s="52">
        <f t="shared" si="7"/>
        <v>111</v>
      </c>
      <c r="AA12" s="703">
        <f>D12/F12</f>
        <v>1</v>
      </c>
      <c r="AB12" s="703">
        <f>D12/H12</f>
        <v>1</v>
      </c>
      <c r="AC12" s="703">
        <f>D12/J12</f>
        <v>1</v>
      </c>
    </row>
    <row r="13" spans="1:29" ht="15">
      <c r="A13" s="378"/>
      <c r="B13" s="1892">
        <v>111</v>
      </c>
      <c r="C13" s="384"/>
      <c r="D13" s="385">
        <v>100</v>
      </c>
      <c r="E13" s="384"/>
      <c r="F13" s="126">
        <f>SUMIF(66:66,E13,67:67)-SUMIF(66:66,C13,67:67)+100</f>
        <v>100</v>
      </c>
      <c r="G13" s="1969"/>
      <c r="H13" s="385">
        <f>SUMIF(66:66,G13,67:67)-SUMIF(66:66,C13,67:67)+100</f>
        <v>100</v>
      </c>
      <c r="I13" s="419"/>
      <c r="J13" s="385">
        <f>SUMIF(66:66,I13,67:67)-SUMIF(66:66,C13,67:67)+100</f>
        <v>100</v>
      </c>
      <c r="K13" s="561"/>
      <c r="L13" s="922"/>
      <c r="M13" s="913"/>
      <c r="N13" s="913"/>
      <c r="O13" s="921"/>
      <c r="P13" s="3719"/>
      <c r="Q13" s="1342">
        <f t="shared" si="6"/>
        <v>111</v>
      </c>
      <c r="R13" s="700" t="s">
        <v>14</v>
      </c>
      <c r="S13" s="701">
        <f t="shared" si="0"/>
        <v>100</v>
      </c>
      <c r="T13" s="700" t="s">
        <v>14</v>
      </c>
      <c r="U13" s="701">
        <f t="shared" si="1"/>
        <v>100</v>
      </c>
      <c r="V13" s="700" t="s">
        <v>14</v>
      </c>
      <c r="W13" s="701">
        <f t="shared" si="2"/>
        <v>100</v>
      </c>
      <c r="X13" s="702"/>
      <c r="Y13" s="3631"/>
      <c r="Z13" s="52">
        <f t="shared" si="7"/>
        <v>111</v>
      </c>
      <c r="AA13" s="703">
        <f t="shared" si="3"/>
        <v>1</v>
      </c>
      <c r="AB13" s="703">
        <f t="shared" si="4"/>
        <v>1</v>
      </c>
      <c r="AC13" s="703">
        <f t="shared" si="5"/>
        <v>1</v>
      </c>
    </row>
    <row r="14" spans="1:29" ht="15.75" thickBot="1">
      <c r="A14" s="386"/>
      <c r="B14" s="1894">
        <v>111</v>
      </c>
      <c r="C14" s="387"/>
      <c r="D14" s="388">
        <v>100</v>
      </c>
      <c r="E14" s="387"/>
      <c r="F14" s="388">
        <f>SUMIF(68:68,E14,69:69)-SUMIF(68:68,C14,69:69)+100</f>
        <v>100</v>
      </c>
      <c r="G14" s="1969"/>
      <c r="H14" s="388">
        <f>SUMIF(68:68,G14,69:69)-SUMIF(68:68,C14,69:69)+100</f>
        <v>100</v>
      </c>
      <c r="I14" s="419"/>
      <c r="J14" s="388">
        <f>SUMIF(68:68,I14,69:69)-SUMIF(68:68,C14,69:69)+100</f>
        <v>100</v>
      </c>
      <c r="K14" s="561"/>
      <c r="L14" s="922"/>
      <c r="M14" s="913"/>
      <c r="N14" s="913"/>
      <c r="O14" s="921"/>
      <c r="P14" s="3719"/>
      <c r="Q14" s="1342">
        <f t="shared" si="6"/>
        <v>111</v>
      </c>
      <c r="R14" s="700" t="s">
        <v>14</v>
      </c>
      <c r="S14" s="701">
        <f t="shared" si="0"/>
        <v>100</v>
      </c>
      <c r="T14" s="700" t="s">
        <v>14</v>
      </c>
      <c r="U14" s="701">
        <f t="shared" si="1"/>
        <v>100</v>
      </c>
      <c r="V14" s="700" t="s">
        <v>14</v>
      </c>
      <c r="W14" s="701">
        <f t="shared" si="2"/>
        <v>100</v>
      </c>
      <c r="X14" s="702"/>
      <c r="Y14" s="3631"/>
      <c r="Z14" s="52">
        <f t="shared" si="7"/>
        <v>111</v>
      </c>
      <c r="AA14" s="703">
        <f t="shared" si="3"/>
        <v>1</v>
      </c>
      <c r="AB14" s="703">
        <f t="shared" si="4"/>
        <v>1</v>
      </c>
      <c r="AC14" s="703">
        <f t="shared" si="5"/>
        <v>1</v>
      </c>
    </row>
    <row r="15" spans="1:29" ht="57">
      <c r="A15" s="390" t="s">
        <v>1690</v>
      </c>
      <c r="B15" s="61" t="s">
        <v>1827</v>
      </c>
      <c r="C15" s="1970"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721" t="s">
        <v>1691</v>
      </c>
      <c r="Q15" s="1351" t="str">
        <f t="shared" si="6"/>
        <v>产业集聚程度</v>
      </c>
      <c r="R15" s="704" t="s">
        <v>14</v>
      </c>
      <c r="S15" s="705">
        <f t="shared" si="0"/>
        <v>100</v>
      </c>
      <c r="T15" s="704" t="s">
        <v>14</v>
      </c>
      <c r="U15" s="705">
        <f t="shared" si="1"/>
        <v>100</v>
      </c>
      <c r="V15" s="704" t="s">
        <v>14</v>
      </c>
      <c r="W15" s="705">
        <f t="shared" si="2"/>
        <v>100</v>
      </c>
      <c r="X15" s="1354"/>
      <c r="Y15" s="3721" t="s">
        <v>1691</v>
      </c>
      <c r="Z15" s="1355" t="str">
        <f t="shared" si="7"/>
        <v>产业集聚程度</v>
      </c>
      <c r="AA15" s="1352">
        <f t="shared" si="3"/>
        <v>1</v>
      </c>
      <c r="AB15" s="1352">
        <f t="shared" si="4"/>
        <v>1</v>
      </c>
      <c r="AC15" s="1352">
        <f t="shared" si="5"/>
        <v>1</v>
      </c>
    </row>
    <row r="16" spans="1:29" ht="15">
      <c r="A16" s="378"/>
      <c r="B16" s="396"/>
      <c r="C16" s="397"/>
      <c r="D16" s="398"/>
      <c r="E16" s="397"/>
      <c r="F16" s="399"/>
      <c r="G16" s="397"/>
      <c r="H16" s="400"/>
      <c r="I16" s="397"/>
      <c r="J16" s="398"/>
      <c r="K16" s="563"/>
      <c r="L16" s="922"/>
      <c r="M16" s="913"/>
      <c r="N16" s="913"/>
      <c r="O16" s="921"/>
      <c r="P16" s="3722"/>
      <c r="Q16" s="1351"/>
      <c r="R16" s="704"/>
      <c r="S16" s="705"/>
      <c r="T16" s="704"/>
      <c r="U16" s="705"/>
      <c r="V16" s="704"/>
      <c r="W16" s="705"/>
      <c r="X16" s="1354"/>
      <c r="Y16" s="3722"/>
      <c r="Z16" s="1355"/>
      <c r="AA16" s="1352">
        <v>1</v>
      </c>
      <c r="AB16" s="1352">
        <v>1</v>
      </c>
      <c r="AC16" s="1352">
        <v>1</v>
      </c>
    </row>
    <row r="17" spans="1:29" ht="85.5">
      <c r="A17" s="378"/>
      <c r="B17" s="401" t="s">
        <v>1259</v>
      </c>
      <c r="C17" s="1899"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722"/>
      <c r="Q17" s="1351" t="str">
        <f>B17</f>
        <v>交通便捷度</v>
      </c>
      <c r="R17" s="704" t="s">
        <v>14</v>
      </c>
      <c r="S17" s="705">
        <f>F17</f>
        <v>100</v>
      </c>
      <c r="T17" s="704" t="s">
        <v>14</v>
      </c>
      <c r="U17" s="705">
        <f>H17</f>
        <v>100</v>
      </c>
      <c r="V17" s="704" t="s">
        <v>14</v>
      </c>
      <c r="W17" s="705">
        <f>J17</f>
        <v>100</v>
      </c>
      <c r="X17" s="1354"/>
      <c r="Y17" s="3722"/>
      <c r="Z17" s="1355" t="str">
        <f>Q17</f>
        <v>交通便捷度</v>
      </c>
      <c r="AA17" s="1352">
        <f t="shared" si="3"/>
        <v>1</v>
      </c>
      <c r="AB17" s="1352">
        <f t="shared" si="4"/>
        <v>1</v>
      </c>
      <c r="AC17" s="1352">
        <f t="shared" si="5"/>
        <v>1</v>
      </c>
    </row>
    <row r="18" spans="1:29" ht="15">
      <c r="A18" s="378"/>
      <c r="B18" s="406"/>
      <c r="C18" s="1900"/>
      <c r="D18" s="400"/>
      <c r="E18" s="1902"/>
      <c r="F18" s="403"/>
      <c r="G18" s="1901"/>
      <c r="H18" s="398"/>
      <c r="I18" s="1902"/>
      <c r="J18" s="398"/>
      <c r="K18" s="563"/>
      <c r="L18" s="922"/>
      <c r="M18" s="913"/>
      <c r="N18" s="913"/>
      <c r="O18" s="921"/>
      <c r="P18" s="3722"/>
      <c r="Q18" s="1351"/>
      <c r="R18" s="704"/>
      <c r="S18" s="705"/>
      <c r="T18" s="704"/>
      <c r="U18" s="705"/>
      <c r="V18" s="704"/>
      <c r="W18" s="705"/>
      <c r="X18" s="1354"/>
      <c r="Y18" s="3722"/>
      <c r="Z18" s="1355"/>
      <c r="AA18" s="1352">
        <v>1</v>
      </c>
      <c r="AB18" s="1352">
        <v>1</v>
      </c>
      <c r="AC18" s="1352">
        <v>1</v>
      </c>
    </row>
    <row r="19" spans="1:29" ht="42.75">
      <c r="A19" s="378"/>
      <c r="B19" s="401" t="s">
        <v>1812</v>
      </c>
      <c r="C19" s="1899"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722"/>
      <c r="Q19" s="1351" t="str">
        <f>B19</f>
        <v>公共配套设施</v>
      </c>
      <c r="R19" s="704" t="s">
        <v>14</v>
      </c>
      <c r="S19" s="705">
        <f>F19</f>
        <v>100</v>
      </c>
      <c r="T19" s="704" t="s">
        <v>14</v>
      </c>
      <c r="U19" s="705">
        <f>H19</f>
        <v>100</v>
      </c>
      <c r="V19" s="704" t="s">
        <v>14</v>
      </c>
      <c r="W19" s="705">
        <f>J19</f>
        <v>100</v>
      </c>
      <c r="X19" s="1354"/>
      <c r="Y19" s="3722"/>
      <c r="Z19" s="1355" t="str">
        <f>Q19</f>
        <v>公共配套设施</v>
      </c>
      <c r="AA19" s="1352">
        <f t="shared" si="3"/>
        <v>1</v>
      </c>
      <c r="AB19" s="1352">
        <f t="shared" si="4"/>
        <v>1</v>
      </c>
      <c r="AC19" s="1352">
        <f t="shared" si="5"/>
        <v>1</v>
      </c>
    </row>
    <row r="20" spans="1:29" ht="15">
      <c r="A20" s="378"/>
      <c r="B20" s="406"/>
      <c r="C20" s="397"/>
      <c r="D20" s="398"/>
      <c r="E20" s="1897"/>
      <c r="F20" s="399"/>
      <c r="G20" s="1896"/>
      <c r="H20" s="398"/>
      <c r="I20" s="1897"/>
      <c r="J20" s="398"/>
      <c r="K20" s="563"/>
      <c r="L20" s="922"/>
      <c r="M20" s="913"/>
      <c r="N20" s="913"/>
      <c r="O20" s="921"/>
      <c r="P20" s="3722"/>
      <c r="Q20" s="1351"/>
      <c r="R20" s="704"/>
      <c r="S20" s="705"/>
      <c r="T20" s="704"/>
      <c r="U20" s="705"/>
      <c r="V20" s="704"/>
      <c r="W20" s="705"/>
      <c r="X20" s="1354"/>
      <c r="Y20" s="3722"/>
      <c r="Z20" s="1355"/>
      <c r="AA20" s="1352">
        <v>1</v>
      </c>
      <c r="AB20" s="1352">
        <v>1</v>
      </c>
      <c r="AC20" s="1352">
        <v>1</v>
      </c>
    </row>
    <row r="21" spans="1:29" ht="28.5">
      <c r="A21" s="378"/>
      <c r="B21" s="1130" t="s">
        <v>1813</v>
      </c>
      <c r="C21" s="1899"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722"/>
      <c r="Q21" s="1351" t="str">
        <f>B21</f>
        <v>基础设施水平</v>
      </c>
      <c r="R21" s="704" t="s">
        <v>14</v>
      </c>
      <c r="S21" s="705">
        <f>F21</f>
        <v>100</v>
      </c>
      <c r="T21" s="704" t="s">
        <v>14</v>
      </c>
      <c r="U21" s="705">
        <f>H21</f>
        <v>100</v>
      </c>
      <c r="V21" s="704" t="s">
        <v>14</v>
      </c>
      <c r="W21" s="705">
        <f>J21</f>
        <v>100</v>
      </c>
      <c r="X21" s="1354"/>
      <c r="Y21" s="3722"/>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922"/>
      <c r="M22" s="913"/>
      <c r="N22" s="913"/>
      <c r="O22" s="921"/>
      <c r="P22" s="3722"/>
      <c r="Q22" s="1351"/>
      <c r="R22" s="704"/>
      <c r="S22" s="705"/>
      <c r="T22" s="704"/>
      <c r="U22" s="705"/>
      <c r="V22" s="704"/>
      <c r="W22" s="705"/>
      <c r="X22" s="1354"/>
      <c r="Y22" s="3722"/>
      <c r="Z22" s="1355"/>
      <c r="AA22" s="1352">
        <v>1</v>
      </c>
      <c r="AB22" s="1352">
        <v>1</v>
      </c>
      <c r="AC22" s="1352">
        <v>1</v>
      </c>
    </row>
    <row r="23" spans="1:29" ht="71.25">
      <c r="A23" s="378"/>
      <c r="B23" s="401" t="s">
        <v>1814</v>
      </c>
      <c r="C23" s="1899"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722"/>
      <c r="Q23" s="1351" t="str">
        <f>B23</f>
        <v>环境质量</v>
      </c>
      <c r="R23" s="704" t="s">
        <v>14</v>
      </c>
      <c r="S23" s="705">
        <f>F23</f>
        <v>100</v>
      </c>
      <c r="T23" s="704" t="s">
        <v>14</v>
      </c>
      <c r="U23" s="705">
        <f>H23</f>
        <v>100</v>
      </c>
      <c r="V23" s="704" t="s">
        <v>14</v>
      </c>
      <c r="W23" s="705">
        <f>J23</f>
        <v>100</v>
      </c>
      <c r="X23" s="1354"/>
      <c r="Y23" s="3722"/>
      <c r="Z23" s="1355" t="str">
        <f>Q23</f>
        <v>环境质量</v>
      </c>
      <c r="AA23" s="1352">
        <f t="shared" si="3"/>
        <v>1</v>
      </c>
      <c r="AB23" s="1352">
        <f t="shared" si="4"/>
        <v>1</v>
      </c>
      <c r="AC23" s="1352">
        <f t="shared" si="5"/>
        <v>1</v>
      </c>
    </row>
    <row r="24" spans="1:29" ht="15">
      <c r="A24" s="378"/>
      <c r="B24" s="1130"/>
      <c r="C24" s="397"/>
      <c r="D24" s="398"/>
      <c r="E24" s="1897"/>
      <c r="F24" s="399"/>
      <c r="G24" s="1896"/>
      <c r="H24" s="398"/>
      <c r="I24" s="1897"/>
      <c r="J24" s="398"/>
      <c r="K24" s="563"/>
      <c r="L24" s="922"/>
      <c r="M24" s="913"/>
      <c r="N24" s="913"/>
      <c r="O24" s="921"/>
      <c r="P24" s="3722"/>
      <c r="Q24" s="1351"/>
      <c r="R24" s="704"/>
      <c r="S24" s="705"/>
      <c r="T24" s="704"/>
      <c r="U24" s="705"/>
      <c r="V24" s="704"/>
      <c r="W24" s="705"/>
      <c r="X24" s="1354"/>
      <c r="Y24" s="3722"/>
      <c r="Z24" s="1355"/>
      <c r="AA24" s="1352">
        <v>1</v>
      </c>
      <c r="AB24" s="1352">
        <v>1</v>
      </c>
      <c r="AC24" s="1352">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722"/>
      <c r="Q25" s="1351">
        <f>B25</f>
        <v>111</v>
      </c>
      <c r="R25" s="704" t="s">
        <v>14</v>
      </c>
      <c r="S25" s="705">
        <f>F25</f>
        <v>100</v>
      </c>
      <c r="T25" s="704" t="s">
        <v>14</v>
      </c>
      <c r="U25" s="705">
        <f>H25</f>
        <v>100</v>
      </c>
      <c r="V25" s="704" t="s">
        <v>14</v>
      </c>
      <c r="W25" s="705">
        <f>J25</f>
        <v>100</v>
      </c>
      <c r="X25" s="1354"/>
      <c r="Y25" s="3722"/>
      <c r="Z25" s="1355">
        <f>Q25</f>
        <v>111</v>
      </c>
      <c r="AA25" s="1352">
        <f t="shared" si="3"/>
        <v>1</v>
      </c>
      <c r="AB25" s="1352">
        <f t="shared" si="4"/>
        <v>1</v>
      </c>
      <c r="AC25" s="1352">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722"/>
      <c r="Q26" s="1351">
        <f t="shared" ref="Q26:Q40" si="11">B26</f>
        <v>111</v>
      </c>
      <c r="R26" s="704" t="s">
        <v>14</v>
      </c>
      <c r="S26" s="705">
        <f>F26</f>
        <v>100</v>
      </c>
      <c r="T26" s="704" t="s">
        <v>14</v>
      </c>
      <c r="U26" s="705">
        <f>H26</f>
        <v>100</v>
      </c>
      <c r="V26" s="704" t="s">
        <v>14</v>
      </c>
      <c r="W26" s="705">
        <f>J26</f>
        <v>100</v>
      </c>
      <c r="X26" s="1354"/>
      <c r="Y26" s="3722"/>
      <c r="Z26" s="1355">
        <f>Q26</f>
        <v>111</v>
      </c>
      <c r="AA26" s="1352">
        <f t="shared" si="3"/>
        <v>1</v>
      </c>
      <c r="AB26" s="1352">
        <f t="shared" si="4"/>
        <v>1</v>
      </c>
      <c r="AC26" s="1352">
        <f t="shared" si="5"/>
        <v>1</v>
      </c>
    </row>
    <row r="27" spans="1:29" s="107"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722"/>
      <c r="Q27" s="1342">
        <f t="shared" si="11"/>
        <v>111</v>
      </c>
      <c r="R27" s="700" t="s">
        <v>14</v>
      </c>
      <c r="S27" s="701">
        <f>F27</f>
        <v>100</v>
      </c>
      <c r="T27" s="700" t="s">
        <v>14</v>
      </c>
      <c r="U27" s="701">
        <f>H27</f>
        <v>100</v>
      </c>
      <c r="V27" s="700" t="s">
        <v>14</v>
      </c>
      <c r="W27" s="701">
        <f>J27</f>
        <v>100</v>
      </c>
      <c r="X27" s="702"/>
      <c r="Y27" s="3722"/>
      <c r="Z27" s="52">
        <f>Q27</f>
        <v>111</v>
      </c>
      <c r="AA27" s="1352">
        <f>D27/F27</f>
        <v>1</v>
      </c>
      <c r="AB27" s="1352">
        <f>D27/H27</f>
        <v>1</v>
      </c>
      <c r="AC27" s="1352">
        <f>D27/J27</f>
        <v>1</v>
      </c>
    </row>
    <row r="28" spans="1:29" ht="15.75"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722"/>
      <c r="Q28" s="1351">
        <f t="shared" si="11"/>
        <v>111</v>
      </c>
      <c r="R28" s="704" t="s">
        <v>14</v>
      </c>
      <c r="S28" s="705">
        <f t="shared" ref="S28:S40" si="12">F28</f>
        <v>100</v>
      </c>
      <c r="T28" s="704" t="s">
        <v>14</v>
      </c>
      <c r="U28" s="705">
        <f t="shared" ref="U28:U40" si="13">H28</f>
        <v>100</v>
      </c>
      <c r="V28" s="704" t="s">
        <v>14</v>
      </c>
      <c r="W28" s="705">
        <f t="shared" ref="W28:W40" si="14">J28</f>
        <v>100</v>
      </c>
      <c r="X28" s="1354"/>
      <c r="Y28" s="3722"/>
      <c r="Z28" s="1355">
        <f t="shared" ref="Z28:Z40" si="15">Q28</f>
        <v>111</v>
      </c>
      <c r="AA28" s="1352">
        <f t="shared" si="3"/>
        <v>1</v>
      </c>
      <c r="AB28" s="1352">
        <f t="shared" si="4"/>
        <v>1</v>
      </c>
      <c r="AC28" s="1352">
        <f t="shared" si="5"/>
        <v>1</v>
      </c>
    </row>
    <row r="29" spans="1:29" ht="28.5">
      <c r="A29" s="416" t="s">
        <v>1694</v>
      </c>
      <c r="B29" s="63" t="s">
        <v>1817</v>
      </c>
      <c r="C29" s="1966"/>
      <c r="D29" s="417">
        <v>100</v>
      </c>
      <c r="E29" s="1966"/>
      <c r="F29" s="411">
        <f>SUMIF(88:88,E29,89:89)-SUMIF(88:88,C29,89:89)+100</f>
        <v>100</v>
      </c>
      <c r="G29" s="1966"/>
      <c r="H29" s="385">
        <f>SUMIF(88:88,G29,89:89)-SUMIF(88:88,C29,89:89)+100</f>
        <v>100</v>
      </c>
      <c r="I29" s="1966"/>
      <c r="J29" s="417">
        <f>SUMIF(88:88,I29,89:89)-SUMIF(88:88,C29,89:89)+100</f>
        <v>100</v>
      </c>
      <c r="K29" s="560"/>
      <c r="L29" s="922"/>
      <c r="M29" s="913"/>
      <c r="N29" s="913"/>
      <c r="O29" s="921"/>
      <c r="P29" s="3745" t="s">
        <v>1696</v>
      </c>
      <c r="Q29" s="1351" t="str">
        <f t="shared" si="11"/>
        <v>建筑类型</v>
      </c>
      <c r="R29" s="704" t="s">
        <v>14</v>
      </c>
      <c r="S29" s="705">
        <f t="shared" si="12"/>
        <v>100</v>
      </c>
      <c r="T29" s="704" t="s">
        <v>14</v>
      </c>
      <c r="U29" s="705">
        <f t="shared" si="13"/>
        <v>100</v>
      </c>
      <c r="V29" s="704" t="s">
        <v>14</v>
      </c>
      <c r="W29" s="705">
        <f t="shared" si="14"/>
        <v>100</v>
      </c>
      <c r="X29" s="1354"/>
      <c r="Y29" s="3726" t="s">
        <v>1696</v>
      </c>
      <c r="Z29" s="1355" t="str">
        <f t="shared" si="15"/>
        <v>建筑类型</v>
      </c>
      <c r="AA29" s="1352">
        <f t="shared" si="3"/>
        <v>1</v>
      </c>
      <c r="AB29" s="1352">
        <f t="shared" si="4"/>
        <v>1</v>
      </c>
      <c r="AC29" s="1352">
        <f t="shared" si="5"/>
        <v>1</v>
      </c>
    </row>
    <row r="30" spans="1:29" s="421" customFormat="1" ht="15">
      <c r="A30" s="418"/>
      <c r="B30" s="374" t="s">
        <v>1697</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726"/>
      <c r="Q30" s="706" t="str">
        <f t="shared" si="11"/>
        <v>项目建筑规模</v>
      </c>
      <c r="R30" s="707" t="s">
        <v>14</v>
      </c>
      <c r="S30" s="708" t="e">
        <f t="shared" si="12"/>
        <v>#N/A</v>
      </c>
      <c r="T30" s="707" t="s">
        <v>14</v>
      </c>
      <c r="U30" s="708" t="e">
        <f t="shared" si="13"/>
        <v>#N/A</v>
      </c>
      <c r="V30" s="707" t="s">
        <v>14</v>
      </c>
      <c r="W30" s="708" t="e">
        <f t="shared" si="14"/>
        <v>#N/A</v>
      </c>
      <c r="X30" s="709"/>
      <c r="Y30" s="3726"/>
      <c r="Z30" s="710" t="str">
        <f t="shared" si="15"/>
        <v>项目建筑规模</v>
      </c>
      <c r="AA30" s="1352" t="e">
        <f t="shared" si="3"/>
        <v>#N/A</v>
      </c>
      <c r="AB30" s="1352" t="e">
        <f t="shared" si="4"/>
        <v>#N/A</v>
      </c>
      <c r="AC30" s="1352" t="e">
        <f t="shared" si="5"/>
        <v>#N/A</v>
      </c>
    </row>
    <row r="31" spans="1:29" ht="15">
      <c r="A31" s="422"/>
      <c r="B31" s="374" t="s">
        <v>1698</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726"/>
      <c r="Q31" s="1351" t="str">
        <f t="shared" si="11"/>
        <v>建筑结构</v>
      </c>
      <c r="R31" s="704" t="s">
        <v>14</v>
      </c>
      <c r="S31" s="705">
        <f t="shared" si="12"/>
        <v>100</v>
      </c>
      <c r="T31" s="704" t="s">
        <v>14</v>
      </c>
      <c r="U31" s="705">
        <f t="shared" si="13"/>
        <v>100</v>
      </c>
      <c r="V31" s="704" t="s">
        <v>14</v>
      </c>
      <c r="W31" s="705">
        <f t="shared" si="14"/>
        <v>100</v>
      </c>
      <c r="X31" s="1354"/>
      <c r="Y31" s="3726"/>
      <c r="Z31" s="1355" t="str">
        <f t="shared" si="15"/>
        <v>建筑结构</v>
      </c>
      <c r="AA31" s="1352">
        <f t="shared" si="3"/>
        <v>1</v>
      </c>
      <c r="AB31" s="1352">
        <f t="shared" si="4"/>
        <v>1</v>
      </c>
      <c r="AC31" s="1352">
        <f t="shared" si="5"/>
        <v>1</v>
      </c>
    </row>
    <row r="32" spans="1:29" ht="15">
      <c r="A32" s="422"/>
      <c r="B32" s="374" t="s">
        <v>1785</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726"/>
      <c r="Q32" s="1351" t="str">
        <f t="shared" si="11"/>
        <v>公共部分装修</v>
      </c>
      <c r="R32" s="704" t="s">
        <v>14</v>
      </c>
      <c r="S32" s="705">
        <f t="shared" si="12"/>
        <v>100</v>
      </c>
      <c r="T32" s="704" t="s">
        <v>14</v>
      </c>
      <c r="U32" s="705">
        <f t="shared" si="13"/>
        <v>100</v>
      </c>
      <c r="V32" s="704" t="s">
        <v>14</v>
      </c>
      <c r="W32" s="705">
        <f t="shared" si="14"/>
        <v>100</v>
      </c>
      <c r="X32" s="1354"/>
      <c r="Y32" s="3726"/>
      <c r="Z32" s="1355" t="str">
        <f t="shared" si="15"/>
        <v>公共部分装修</v>
      </c>
      <c r="AA32" s="1352">
        <f t="shared" si="3"/>
        <v>1</v>
      </c>
      <c r="AB32" s="1352">
        <f t="shared" si="4"/>
        <v>1</v>
      </c>
      <c r="AC32" s="1352">
        <f t="shared" si="5"/>
        <v>1</v>
      </c>
    </row>
    <row r="33" spans="1:29" ht="15">
      <c r="A33" s="422"/>
      <c r="B33" s="374" t="s">
        <v>1786</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726"/>
      <c r="Q33" s="1351" t="str">
        <f t="shared" si="11"/>
        <v>成新度</v>
      </c>
      <c r="R33" s="704" t="s">
        <v>14</v>
      </c>
      <c r="S33" s="705" t="e">
        <f t="shared" si="12"/>
        <v>#N/A</v>
      </c>
      <c r="T33" s="704" t="s">
        <v>14</v>
      </c>
      <c r="U33" s="705" t="e">
        <f t="shared" si="13"/>
        <v>#N/A</v>
      </c>
      <c r="V33" s="704" t="s">
        <v>14</v>
      </c>
      <c r="W33" s="705" t="e">
        <f t="shared" si="14"/>
        <v>#N/A</v>
      </c>
      <c r="X33" s="1354"/>
      <c r="Y33" s="3726"/>
      <c r="Z33" s="1355" t="str">
        <f t="shared" si="15"/>
        <v>成新度</v>
      </c>
      <c r="AA33" s="1352" t="e">
        <f t="shared" si="3"/>
        <v>#N/A</v>
      </c>
      <c r="AB33" s="1352" t="e">
        <f t="shared" si="4"/>
        <v>#N/A</v>
      </c>
      <c r="AC33" s="1352" t="e">
        <f t="shared" si="5"/>
        <v>#N/A</v>
      </c>
    </row>
    <row r="34" spans="1:29" s="107" customFormat="1" ht="15">
      <c r="A34" s="423"/>
      <c r="B34" s="374" t="s">
        <v>1819</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726"/>
      <c r="Q34" s="1342" t="str">
        <f t="shared" si="11"/>
        <v>物业管理</v>
      </c>
      <c r="R34" s="700" t="s">
        <v>14</v>
      </c>
      <c r="S34" s="701">
        <f t="shared" si="12"/>
        <v>100</v>
      </c>
      <c r="T34" s="700" t="s">
        <v>14</v>
      </c>
      <c r="U34" s="701">
        <f t="shared" si="13"/>
        <v>100</v>
      </c>
      <c r="V34" s="700" t="s">
        <v>14</v>
      </c>
      <c r="W34" s="701">
        <f t="shared" si="14"/>
        <v>100</v>
      </c>
      <c r="X34" s="702"/>
      <c r="Y34" s="3726"/>
      <c r="Z34" s="52" t="str">
        <f t="shared" si="15"/>
        <v>物业管理</v>
      </c>
      <c r="AA34" s="703">
        <f t="shared" si="3"/>
        <v>1</v>
      </c>
      <c r="AB34" s="703">
        <f t="shared" si="4"/>
        <v>1</v>
      </c>
      <c r="AC34" s="703">
        <f t="shared" si="5"/>
        <v>1</v>
      </c>
    </row>
    <row r="35" spans="1:29" ht="15">
      <c r="A35" s="422"/>
      <c r="B35" s="374" t="s">
        <v>1787</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726" t="s">
        <v>1696</v>
      </c>
      <c r="Q35" s="1351" t="str">
        <f t="shared" si="11"/>
        <v>市政基础设施</v>
      </c>
      <c r="R35" s="704" t="s">
        <v>14</v>
      </c>
      <c r="S35" s="705">
        <f t="shared" si="12"/>
        <v>100</v>
      </c>
      <c r="T35" s="704" t="s">
        <v>14</v>
      </c>
      <c r="U35" s="705">
        <f t="shared" si="13"/>
        <v>100</v>
      </c>
      <c r="V35" s="704" t="s">
        <v>14</v>
      </c>
      <c r="W35" s="705">
        <f t="shared" si="14"/>
        <v>100</v>
      </c>
      <c r="X35" s="1354"/>
      <c r="Y35" s="3726" t="s">
        <v>1696</v>
      </c>
      <c r="Z35" s="1355" t="str">
        <f t="shared" si="15"/>
        <v>市政基础设施</v>
      </c>
      <c r="AA35" s="1352">
        <f t="shared" si="3"/>
        <v>1</v>
      </c>
      <c r="AB35" s="1352">
        <f t="shared" si="4"/>
        <v>1</v>
      </c>
      <c r="AC35" s="1352">
        <f t="shared" si="5"/>
        <v>1</v>
      </c>
    </row>
    <row r="36" spans="1:29" ht="15">
      <c r="A36" s="422"/>
      <c r="B36" s="374" t="s">
        <v>1792</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726"/>
      <c r="Q36" s="1351" t="str">
        <f t="shared" si="11"/>
        <v>内部装修</v>
      </c>
      <c r="R36" s="704" t="s">
        <v>14</v>
      </c>
      <c r="S36" s="705">
        <f t="shared" si="12"/>
        <v>100</v>
      </c>
      <c r="T36" s="704" t="s">
        <v>14</v>
      </c>
      <c r="U36" s="705">
        <f t="shared" si="13"/>
        <v>100</v>
      </c>
      <c r="V36" s="704" t="s">
        <v>14</v>
      </c>
      <c r="W36" s="705">
        <f t="shared" si="14"/>
        <v>100</v>
      </c>
      <c r="X36" s="1354"/>
      <c r="Y36" s="3726"/>
      <c r="Z36" s="1355" t="str">
        <f t="shared" si="15"/>
        <v>内部装修</v>
      </c>
      <c r="AA36" s="1352">
        <f t="shared" si="3"/>
        <v>1</v>
      </c>
      <c r="AB36" s="1352">
        <f t="shared" si="4"/>
        <v>1</v>
      </c>
      <c r="AC36" s="1352">
        <f t="shared" si="5"/>
        <v>1</v>
      </c>
    </row>
    <row r="37" spans="1:29" ht="15">
      <c r="A37" s="422"/>
      <c r="B37" s="374" t="s">
        <v>1828</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726"/>
      <c r="Q37" s="1351" t="str">
        <f t="shared" si="11"/>
        <v>内部装修状况</v>
      </c>
      <c r="R37" s="704" t="s">
        <v>14</v>
      </c>
      <c r="S37" s="705">
        <f t="shared" si="12"/>
        <v>100</v>
      </c>
      <c r="T37" s="704" t="s">
        <v>14</v>
      </c>
      <c r="U37" s="705">
        <f t="shared" si="13"/>
        <v>100</v>
      </c>
      <c r="V37" s="704" t="s">
        <v>14</v>
      </c>
      <c r="W37" s="705">
        <f t="shared" si="14"/>
        <v>100</v>
      </c>
      <c r="X37" s="1354"/>
      <c r="Y37" s="3726"/>
      <c r="Z37" s="1355" t="str">
        <f t="shared" si="15"/>
        <v>内部装修状况</v>
      </c>
      <c r="AA37" s="1352">
        <f t="shared" si="3"/>
        <v>1</v>
      </c>
      <c r="AB37" s="1352">
        <f t="shared" si="4"/>
        <v>1</v>
      </c>
      <c r="AC37" s="1352">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726"/>
      <c r="Q38" s="706">
        <f t="shared" si="11"/>
        <v>111</v>
      </c>
      <c r="R38" s="707" t="s">
        <v>14</v>
      </c>
      <c r="S38" s="708">
        <f t="shared" si="12"/>
        <v>100</v>
      </c>
      <c r="T38" s="707" t="s">
        <v>14</v>
      </c>
      <c r="U38" s="708">
        <f t="shared" si="13"/>
        <v>100</v>
      </c>
      <c r="V38" s="707" t="s">
        <v>14</v>
      </c>
      <c r="W38" s="708">
        <f t="shared" si="14"/>
        <v>100</v>
      </c>
      <c r="X38" s="709"/>
      <c r="Y38" s="3726"/>
      <c r="Z38" s="710">
        <f t="shared" si="15"/>
        <v>111</v>
      </c>
      <c r="AA38" s="1352">
        <f t="shared" si="3"/>
        <v>1</v>
      </c>
      <c r="AB38" s="1352">
        <f t="shared" si="4"/>
        <v>1</v>
      </c>
      <c r="AC38" s="1352">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726"/>
      <c r="Q39" s="1351">
        <f t="shared" si="11"/>
        <v>111</v>
      </c>
      <c r="R39" s="704" t="s">
        <v>14</v>
      </c>
      <c r="S39" s="705">
        <f t="shared" si="12"/>
        <v>100</v>
      </c>
      <c r="T39" s="704" t="s">
        <v>14</v>
      </c>
      <c r="U39" s="705">
        <f t="shared" si="13"/>
        <v>100</v>
      </c>
      <c r="V39" s="704" t="s">
        <v>14</v>
      </c>
      <c r="W39" s="705">
        <f t="shared" si="14"/>
        <v>100</v>
      </c>
      <c r="X39" s="1354"/>
      <c r="Y39" s="3726"/>
      <c r="Z39" s="1355">
        <f t="shared" si="15"/>
        <v>111</v>
      </c>
      <c r="AA39" s="1352">
        <f t="shared" si="3"/>
        <v>1</v>
      </c>
      <c r="AB39" s="1352">
        <f t="shared" si="4"/>
        <v>1</v>
      </c>
      <c r="AC39" s="1352">
        <f t="shared" si="5"/>
        <v>1</v>
      </c>
    </row>
    <row r="40" spans="1:29" ht="15.75" thickBot="1">
      <c r="A40" s="428"/>
      <c r="B40" s="1894">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727"/>
      <c r="Q40" s="1351">
        <f t="shared" si="11"/>
        <v>111</v>
      </c>
      <c r="R40" s="704" t="s">
        <v>14</v>
      </c>
      <c r="S40" s="705">
        <f t="shared" si="12"/>
        <v>100</v>
      </c>
      <c r="T40" s="704" t="s">
        <v>14</v>
      </c>
      <c r="U40" s="705">
        <f t="shared" si="13"/>
        <v>100</v>
      </c>
      <c r="V40" s="704" t="s">
        <v>14</v>
      </c>
      <c r="W40" s="705">
        <f t="shared" si="14"/>
        <v>100</v>
      </c>
      <c r="X40" s="1354"/>
      <c r="Y40" s="3727"/>
      <c r="Z40" s="1355">
        <f t="shared" si="15"/>
        <v>111</v>
      </c>
      <c r="AA40" s="1352">
        <f t="shared" si="3"/>
        <v>1</v>
      </c>
      <c r="AB40" s="1352">
        <f t="shared" si="4"/>
        <v>1</v>
      </c>
      <c r="AC40" s="1352">
        <f t="shared" si="5"/>
        <v>1</v>
      </c>
    </row>
    <row r="41" spans="1:29" ht="15">
      <c r="A41" s="429" t="s">
        <v>1708</v>
      </c>
      <c r="B41" s="430"/>
      <c r="C41" s="1153" t="s">
        <v>0</v>
      </c>
      <c r="D41" s="1154"/>
      <c r="E41" s="1155"/>
      <c r="F41" s="1156"/>
      <c r="G41" s="1157"/>
      <c r="H41" s="1158"/>
      <c r="I41" s="1155"/>
      <c r="J41" s="1158"/>
      <c r="K41" s="713"/>
      <c r="L41" s="925"/>
      <c r="M41" s="926"/>
      <c r="N41" s="913"/>
      <c r="O41" s="926"/>
      <c r="P41" s="3719" t="str">
        <f>A41</f>
        <v>成交单价（元/平方米）</v>
      </c>
      <c r="Q41" s="3719"/>
      <c r="R41" s="3720">
        <f>E41</f>
        <v>0</v>
      </c>
      <c r="S41" s="3720"/>
      <c r="T41" s="3720">
        <f>G41</f>
        <v>0</v>
      </c>
      <c r="U41" s="3720"/>
      <c r="V41" s="3720">
        <f>I41</f>
        <v>0</v>
      </c>
      <c r="W41" s="3720"/>
      <c r="X41" s="689"/>
      <c r="Y41" s="711"/>
      <c r="Z41" s="689"/>
      <c r="AA41" s="689"/>
      <c r="AB41" s="689"/>
      <c r="AC41" s="689"/>
    </row>
    <row r="42" spans="1:29" ht="15.75" thickBot="1">
      <c r="A42" s="436" t="s">
        <v>1793</v>
      </c>
      <c r="B42" s="437"/>
      <c r="C42" s="1159" t="e">
        <f>R43</f>
        <v>#DIV/0!</v>
      </c>
      <c r="D42" s="2316" t="s">
        <v>2137</v>
      </c>
      <c r="E42" s="1160" t="e">
        <f>R42</f>
        <v>#DIV/0!</v>
      </c>
      <c r="F42" s="2317"/>
      <c r="G42" s="1159" t="e">
        <f>T42</f>
        <v>#DIV/0!</v>
      </c>
      <c r="H42" s="2317"/>
      <c r="I42" s="1160" t="e">
        <f>V42</f>
        <v>#DIV/0!</v>
      </c>
      <c r="J42" s="2317"/>
      <c r="K42" s="2319">
        <f>F42+H42+J42</f>
        <v>0</v>
      </c>
      <c r="L42" s="925"/>
      <c r="M42" s="926"/>
      <c r="N42" s="913"/>
      <c r="O42" s="926"/>
      <c r="P42" s="3719" t="str">
        <f>A42</f>
        <v>比较价值（元/平方米）</v>
      </c>
      <c r="Q42" s="3719"/>
      <c r="R42" s="3720" t="e">
        <f>IF(F1="售价",ROUND(PRODUCT(R41,AA7:AA40),0),ROUND(PRODUCT(R41,AA7:AA40),1))</f>
        <v>#DIV/0!</v>
      </c>
      <c r="S42" s="3720"/>
      <c r="T42" s="3720" t="e">
        <f>IF(F1="售价",ROUND(PRODUCT(T41,AB7:AB40),0),ROUND(PRODUCT(T41,AB7:AB40),1))</f>
        <v>#DIV/0!</v>
      </c>
      <c r="U42" s="3720"/>
      <c r="V42" s="3720" t="e">
        <f>IF(F1="售价",ROUND(PRODUCT(V41,AC7:AC40),0),ROUND(PRODUCT(V41,AC7:AC40),1))</f>
        <v>#DIV/0!</v>
      </c>
      <c r="W42" s="3720"/>
      <c r="X42" s="689"/>
      <c r="Y42" s="689"/>
      <c r="Z42" s="689"/>
      <c r="AA42" s="689"/>
      <c r="AB42" s="689"/>
      <c r="AC42" s="689"/>
    </row>
    <row r="43" spans="1:29" ht="15.75" thickBot="1">
      <c r="A43" s="440" t="s">
        <v>1794</v>
      </c>
      <c r="B43" s="441"/>
      <c r="C43" s="1162" t="e">
        <f>R43</f>
        <v>#DIV/0!</v>
      </c>
      <c r="D43" s="1162"/>
      <c r="E43" s="1162"/>
      <c r="F43" s="1162"/>
      <c r="G43" s="1162"/>
      <c r="H43" s="1162"/>
      <c r="I43" s="1162"/>
      <c r="J43" s="1162"/>
      <c r="K43" s="714"/>
      <c r="L43" s="925"/>
      <c r="M43" s="926"/>
      <c r="N43" s="926"/>
      <c r="O43" s="926"/>
      <c r="P43" s="3716" t="str">
        <f>A43</f>
        <v>估价对象XX用房的比较价值（楼面单价，元/平方米）</v>
      </c>
      <c r="Q43" s="3717"/>
      <c r="R43" s="3718" t="e">
        <f>IF(F1="售价",ROUND(IF(D42="简单平均",AVERAGE(R42:V42),R42*F42+T42*H42+V42*J42),0),ROUND(IF(D42="简单平均",AVERAGE(R42:V42),R42*F42+T42*H42+V42*J42),1))</f>
        <v>#DIV/0!</v>
      </c>
      <c r="S43" s="3718"/>
      <c r="T43" s="3718"/>
      <c r="U43" s="3718"/>
      <c r="V43" s="3718"/>
      <c r="W43" s="3718"/>
      <c r="X43" s="689"/>
      <c r="Y43" s="689"/>
      <c r="Z43" s="689"/>
      <c r="AA43" s="689"/>
      <c r="AB43" s="689"/>
      <c r="AC43" s="689"/>
    </row>
    <row r="44" spans="1:29">
      <c r="A44" s="2724"/>
      <c r="B44" s="2724"/>
      <c r="C44" s="2724"/>
      <c r="D44" s="2724"/>
      <c r="E44" s="2724"/>
      <c r="F44" s="2724"/>
      <c r="G44" s="2728"/>
      <c r="H44" s="2724"/>
      <c r="I44" s="2724"/>
      <c r="J44" s="2724"/>
      <c r="K44" s="2729"/>
      <c r="L44" s="888"/>
      <c r="M44" s="926"/>
      <c r="N44" s="926"/>
      <c r="O44" s="926"/>
    </row>
    <row r="45" spans="1:29">
      <c r="A45" s="2724"/>
      <c r="B45" s="2724"/>
      <c r="C45" s="2724"/>
      <c r="D45" s="2724"/>
      <c r="E45" s="2724"/>
      <c r="F45" s="2724"/>
      <c r="G45" s="2724"/>
      <c r="H45" s="2724"/>
      <c r="I45" s="2724"/>
      <c r="J45" s="2724"/>
      <c r="K45" s="2729"/>
      <c r="L45" s="888"/>
      <c r="M45" s="926"/>
      <c r="N45" s="926"/>
      <c r="O45" s="926"/>
    </row>
    <row r="46" spans="1:29"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888"/>
      <c r="M46" s="926"/>
      <c r="N46" s="926"/>
      <c r="O46" s="926"/>
    </row>
    <row r="47" spans="1:29"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888"/>
      <c r="M47" s="926"/>
      <c r="N47" s="926"/>
      <c r="O47" s="926"/>
    </row>
    <row r="48" spans="1:29"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929"/>
      <c r="M48" s="927"/>
      <c r="N48" s="927"/>
      <c r="O48" s="927"/>
    </row>
    <row r="49" spans="1:17" s="450" customFormat="1">
      <c r="A49" s="2727"/>
      <c r="B49" s="2730"/>
      <c r="C49" s="2731"/>
      <c r="D49" s="2727"/>
      <c r="E49" s="2727"/>
      <c r="F49" s="2727"/>
      <c r="G49" s="2727"/>
      <c r="H49" s="2727"/>
      <c r="I49" s="2727"/>
      <c r="J49" s="2727"/>
      <c r="K49" s="2732"/>
      <c r="L49" s="929"/>
      <c r="M49" s="927"/>
      <c r="N49" s="927"/>
      <c r="O49" s="927"/>
    </row>
    <row r="50" spans="1:17">
      <c r="A50" s="2724"/>
      <c r="B50" s="2730"/>
      <c r="C50" s="2731"/>
      <c r="D50" s="2724"/>
      <c r="E50" s="2724"/>
      <c r="F50" s="2724"/>
      <c r="G50" s="2724"/>
      <c r="H50" s="2724"/>
      <c r="I50" s="2724"/>
      <c r="J50" s="2724"/>
      <c r="K50" s="2729"/>
      <c r="L50" s="888"/>
      <c r="M50" s="926"/>
      <c r="N50" s="926"/>
      <c r="O50" s="926"/>
    </row>
    <row r="51" spans="1:17" ht="21.75" thickBot="1">
      <c r="A51" s="693" t="s">
        <v>1798</v>
      </c>
      <c r="B51" s="689"/>
      <c r="C51" s="694"/>
      <c r="D51" s="694"/>
      <c r="E51" s="694"/>
      <c r="F51" s="695"/>
      <c r="G51" s="695"/>
      <c r="H51" s="694"/>
      <c r="I51" s="694"/>
      <c r="J51" s="694"/>
      <c r="K51" s="940"/>
      <c r="L51" s="941"/>
      <c r="M51" s="939"/>
      <c r="N51" s="939"/>
      <c r="O51" s="939"/>
      <c r="P51" s="451"/>
      <c r="Q51" s="452"/>
    </row>
    <row r="52" spans="1:17" s="456" customFormat="1" ht="15">
      <c r="A52" s="453" t="s">
        <v>1679</v>
      </c>
      <c r="B52" s="454"/>
      <c r="C52" s="1183" t="str">
        <f>YEAR(C7)&amp;"-"&amp;MONTH(C7)</f>
        <v>2023-3</v>
      </c>
      <c r="D52" s="1184">
        <f>EDATE(C52,-1)</f>
        <v>44958</v>
      </c>
      <c r="E52" s="1184">
        <f t="shared" ref="E52:O52" si="16">EDATE(D52,-1)</f>
        <v>44927</v>
      </c>
      <c r="F52" s="1184">
        <f t="shared" si="16"/>
        <v>44896</v>
      </c>
      <c r="G52" s="1184">
        <f t="shared" si="16"/>
        <v>44866</v>
      </c>
      <c r="H52" s="1184">
        <f t="shared" si="16"/>
        <v>44835</v>
      </c>
      <c r="I52" s="1184">
        <f t="shared" si="16"/>
        <v>44805</v>
      </c>
      <c r="J52" s="1184">
        <f t="shared" si="16"/>
        <v>44774</v>
      </c>
      <c r="K52" s="1184">
        <f t="shared" si="16"/>
        <v>44743</v>
      </c>
      <c r="L52" s="1184">
        <f t="shared" si="16"/>
        <v>44713</v>
      </c>
      <c r="M52" s="1184">
        <f t="shared" si="16"/>
        <v>44682</v>
      </c>
      <c r="N52" s="1184">
        <f t="shared" si="16"/>
        <v>44652</v>
      </c>
      <c r="O52" s="1184">
        <f t="shared" si="16"/>
        <v>44621</v>
      </c>
      <c r="P52" s="455"/>
    </row>
    <row r="53" spans="1:17" s="107" customFormat="1" ht="15">
      <c r="A53" s="457"/>
      <c r="B53" s="458"/>
      <c r="C53" s="1182">
        <v>100</v>
      </c>
      <c r="D53" s="460"/>
      <c r="E53" s="460"/>
      <c r="F53" s="460"/>
      <c r="G53" s="460"/>
      <c r="H53" s="460"/>
      <c r="I53" s="460"/>
      <c r="J53" s="460"/>
      <c r="K53" s="460"/>
      <c r="L53" s="460"/>
      <c r="M53" s="461"/>
      <c r="N53" s="460"/>
      <c r="O53" s="462"/>
      <c r="P53" s="452"/>
    </row>
    <row r="54" spans="1:17" s="107" customFormat="1" ht="15.75" thickBot="1">
      <c r="A54" s="463" t="s">
        <v>1716</v>
      </c>
      <c r="B54" s="464"/>
      <c r="C54" s="465"/>
      <c r="D54" s="466"/>
      <c r="E54" s="466"/>
      <c r="F54" s="466"/>
      <c r="G54" s="466"/>
      <c r="H54" s="466"/>
      <c r="I54" s="466"/>
      <c r="J54" s="466"/>
      <c r="K54" s="466"/>
      <c r="L54" s="466"/>
      <c r="M54" s="467"/>
      <c r="N54" s="2769"/>
      <c r="O54" s="2770"/>
      <c r="P54" s="452"/>
      <c r="Q54" s="452"/>
    </row>
    <row r="55" spans="1:17" s="107" customFormat="1" ht="15">
      <c r="A55" s="469" t="s">
        <v>1681</v>
      </c>
      <c r="B55" s="458"/>
      <c r="C55" s="470" t="s">
        <v>1776</v>
      </c>
      <c r="D55" s="471"/>
      <c r="E55" s="471"/>
      <c r="F55" s="471"/>
      <c r="G55" s="471"/>
      <c r="H55" s="471"/>
      <c r="I55" s="471"/>
      <c r="J55" s="471"/>
      <c r="K55" s="471"/>
      <c r="L55" s="472"/>
      <c r="M55" s="473"/>
      <c r="N55" s="931"/>
      <c r="O55" s="931"/>
      <c r="P55" s="474"/>
      <c r="Q55" s="452"/>
    </row>
    <row r="56" spans="1:17" s="107" customFormat="1" ht="15.75" thickBot="1">
      <c r="A56" s="469"/>
      <c r="B56" s="458"/>
      <c r="C56" s="586">
        <v>100</v>
      </c>
      <c r="D56" s="460"/>
      <c r="E56" s="460"/>
      <c r="F56" s="460"/>
      <c r="G56" s="460"/>
      <c r="H56" s="460"/>
      <c r="I56" s="460"/>
      <c r="J56" s="460"/>
      <c r="K56" s="460"/>
      <c r="L56" s="460"/>
      <c r="M56" s="462"/>
      <c r="N56" s="931"/>
      <c r="O56" s="931"/>
      <c r="P56" s="452"/>
      <c r="Q56" s="452"/>
    </row>
    <row r="57" spans="1:17">
      <c r="A57" s="475" t="s">
        <v>1719</v>
      </c>
      <c r="B57" s="476" t="s">
        <v>1685</v>
      </c>
      <c r="C57" s="477">
        <f>C9</f>
        <v>0</v>
      </c>
      <c r="D57" s="478"/>
      <c r="E57" s="478"/>
      <c r="F57" s="478"/>
      <c r="G57" s="478"/>
      <c r="H57" s="478"/>
      <c r="I57" s="478"/>
      <c r="J57" s="478"/>
      <c r="K57" s="479"/>
      <c r="L57" s="480"/>
      <c r="M57" s="481"/>
      <c r="N57" s="932"/>
      <c r="O57" s="932"/>
      <c r="P57" s="42"/>
      <c r="Q57" s="452"/>
    </row>
    <row r="58" spans="1:17" ht="15.75" thickBot="1">
      <c r="A58" s="482"/>
      <c r="B58" s="483"/>
      <c r="C58" s="484">
        <v>100</v>
      </c>
      <c r="D58" s="484"/>
      <c r="E58" s="484"/>
      <c r="F58" s="484"/>
      <c r="G58" s="484"/>
      <c r="H58" s="484"/>
      <c r="I58" s="484"/>
      <c r="J58" s="484"/>
      <c r="K58" s="484"/>
      <c r="L58" s="484"/>
      <c r="M58" s="485"/>
      <c r="N58" s="933"/>
      <c r="O58" s="933"/>
      <c r="P58" s="42"/>
      <c r="Q58" s="452"/>
    </row>
    <row r="59" spans="1:17" ht="27.75" thickTop="1">
      <c r="A59" s="482"/>
      <c r="B59" s="486" t="s">
        <v>1688</v>
      </c>
      <c r="C59" s="531"/>
      <c r="D59" s="531"/>
      <c r="E59" s="531"/>
      <c r="F59" s="531"/>
      <c r="G59" s="531"/>
      <c r="H59" s="531"/>
      <c r="I59" s="531"/>
      <c r="J59" s="531"/>
      <c r="K59" s="532"/>
      <c r="L59" s="533"/>
      <c r="M59" s="534"/>
      <c r="N59" s="932"/>
      <c r="O59" s="932"/>
      <c r="P59" s="42"/>
      <c r="Q59" s="452"/>
    </row>
    <row r="60" spans="1:17" ht="15.75" thickBot="1">
      <c r="A60" s="482"/>
      <c r="B60" s="491"/>
      <c r="C60" s="484"/>
      <c r="D60" s="484"/>
      <c r="E60" s="484"/>
      <c r="F60" s="484"/>
      <c r="G60" s="484"/>
      <c r="H60" s="484"/>
      <c r="I60" s="484"/>
      <c r="J60" s="484"/>
      <c r="K60" s="484"/>
      <c r="L60" s="484"/>
      <c r="M60" s="485"/>
      <c r="N60" s="933"/>
      <c r="O60" s="933"/>
      <c r="P60" s="42"/>
      <c r="Q60" s="452"/>
    </row>
    <row r="61" spans="1:17" ht="15.75" thickTop="1">
      <c r="A61" s="482"/>
      <c r="B61" s="494" t="s">
        <v>1689</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ht="15">
      <c r="A62" s="482"/>
      <c r="B62" s="496"/>
      <c r="C62" s="497">
        <v>0</v>
      </c>
      <c r="D62" s="497">
        <v>2</v>
      </c>
      <c r="E62" s="497"/>
      <c r="F62" s="497"/>
      <c r="G62" s="497"/>
      <c r="H62" s="497"/>
      <c r="I62" s="497"/>
      <c r="J62" s="497"/>
      <c r="K62" s="498"/>
      <c r="L62" s="499"/>
      <c r="M62" s="500"/>
      <c r="N62" s="932"/>
      <c r="O62" s="932"/>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5.75" thickTop="1">
      <c r="A64" s="501"/>
      <c r="B64" s="486">
        <f>B12</f>
        <v>111</v>
      </c>
      <c r="C64" s="502"/>
      <c r="D64" s="502"/>
      <c r="E64" s="502"/>
      <c r="F64" s="502"/>
      <c r="G64" s="502"/>
      <c r="H64" s="503"/>
      <c r="I64" s="503"/>
      <c r="J64" s="503"/>
      <c r="K64" s="503"/>
      <c r="L64" s="504"/>
      <c r="M64" s="505"/>
      <c r="N64" s="934"/>
      <c r="O64" s="934"/>
      <c r="P64" s="506"/>
      <c r="Q64" s="507"/>
    </row>
    <row r="65" spans="1:17" s="421" customFormat="1" ht="15.75" thickBot="1">
      <c r="A65" s="501"/>
      <c r="B65" s="491"/>
      <c r="C65" s="508"/>
      <c r="D65" s="484"/>
      <c r="E65" s="484"/>
      <c r="F65" s="484"/>
      <c r="G65" s="484"/>
      <c r="H65" s="484"/>
      <c r="I65" s="484"/>
      <c r="J65" s="484"/>
      <c r="K65" s="484"/>
      <c r="L65" s="484"/>
      <c r="M65" s="485"/>
      <c r="N65" s="933"/>
      <c r="O65" s="933"/>
      <c r="P65" s="506"/>
      <c r="Q65" s="507"/>
    </row>
    <row r="66" spans="1:17" s="421" customFormat="1" ht="15.75" thickTop="1">
      <c r="A66" s="501"/>
      <c r="B66" s="486">
        <f>B13</f>
        <v>111</v>
      </c>
      <c r="C66" s="502"/>
      <c r="D66" s="502"/>
      <c r="E66" s="502"/>
      <c r="F66" s="502"/>
      <c r="G66" s="502"/>
      <c r="H66" s="503"/>
      <c r="I66" s="503"/>
      <c r="J66" s="503"/>
      <c r="K66" s="503"/>
      <c r="L66" s="504"/>
      <c r="M66" s="505"/>
      <c r="N66" s="934"/>
      <c r="O66" s="934"/>
      <c r="P66" s="420"/>
      <c r="Q66" s="509"/>
    </row>
    <row r="67" spans="1:17" s="421" customFormat="1" ht="15.75" thickBot="1">
      <c r="A67" s="501"/>
      <c r="B67" s="491"/>
      <c r="C67" s="508"/>
      <c r="D67" s="484"/>
      <c r="E67" s="484"/>
      <c r="F67" s="484"/>
      <c r="G67" s="508"/>
      <c r="H67" s="510"/>
      <c r="I67" s="510"/>
      <c r="J67" s="510"/>
      <c r="K67" s="510"/>
      <c r="L67" s="510"/>
      <c r="M67" s="511"/>
      <c r="N67" s="934"/>
      <c r="O67" s="934"/>
      <c r="P67" s="506"/>
      <c r="Q67" s="507"/>
    </row>
    <row r="68" spans="1:17" s="421" customFormat="1" ht="15.75" thickTop="1">
      <c r="A68" s="501"/>
      <c r="B68" s="494">
        <f>B14</f>
        <v>111</v>
      </c>
      <c r="C68" s="471"/>
      <c r="D68" s="471"/>
      <c r="E68" s="471"/>
      <c r="F68" s="471"/>
      <c r="G68" s="471"/>
      <c r="H68" s="512"/>
      <c r="I68" s="512"/>
      <c r="J68" s="512"/>
      <c r="K68" s="512"/>
      <c r="L68" s="513"/>
      <c r="M68" s="514"/>
      <c r="N68" s="934"/>
      <c r="O68" s="934"/>
      <c r="P68" s="515"/>
      <c r="Q68" s="507"/>
    </row>
    <row r="69" spans="1:17" s="421" customFormat="1" ht="15.75" thickBot="1">
      <c r="A69" s="516"/>
      <c r="B69" s="517"/>
      <c r="C69" s="518"/>
      <c r="D69" s="518"/>
      <c r="E69" s="518"/>
      <c r="F69" s="518"/>
      <c r="G69" s="518"/>
      <c r="H69" s="519"/>
      <c r="I69" s="519"/>
      <c r="J69" s="519"/>
      <c r="K69" s="519"/>
      <c r="L69" s="519"/>
      <c r="M69" s="520"/>
      <c r="N69" s="934"/>
      <c r="O69" s="934"/>
      <c r="P69" s="506"/>
      <c r="Q69" s="507"/>
    </row>
    <row r="70" spans="1:17">
      <c r="A70" s="475" t="s">
        <v>1690</v>
      </c>
      <c r="B70" s="476" t="s">
        <v>1829</v>
      </c>
      <c r="C70" s="521" t="s">
        <v>1721</v>
      </c>
      <c r="D70" s="521" t="s">
        <v>1722</v>
      </c>
      <c r="E70" s="521" t="s">
        <v>1723</v>
      </c>
      <c r="F70" s="521" t="s">
        <v>1724</v>
      </c>
      <c r="G70" s="521" t="s">
        <v>1725</v>
      </c>
      <c r="H70" s="477"/>
      <c r="I70" s="477"/>
      <c r="J70" s="477"/>
      <c r="K70" s="522"/>
      <c r="L70" s="523"/>
      <c r="M70" s="524"/>
      <c r="N70" s="932"/>
      <c r="O70" s="932"/>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75" thickTop="1">
      <c r="A72" s="482"/>
      <c r="B72" s="486" t="s">
        <v>1726</v>
      </c>
      <c r="C72" s="526" t="s">
        <v>1721</v>
      </c>
      <c r="D72" s="526" t="s">
        <v>1722</v>
      </c>
      <c r="E72" s="526" t="s">
        <v>1723</v>
      </c>
      <c r="F72" s="526" t="s">
        <v>1724</v>
      </c>
      <c r="G72" s="526" t="s">
        <v>1725</v>
      </c>
      <c r="H72" s="487"/>
      <c r="I72" s="487"/>
      <c r="J72" s="487"/>
      <c r="K72" s="488"/>
      <c r="L72" s="489"/>
      <c r="M72" s="490"/>
      <c r="N72" s="932"/>
      <c r="O72" s="932"/>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75" thickTop="1">
      <c r="A74" s="482"/>
      <c r="B74" s="486" t="s">
        <v>1727</v>
      </c>
      <c r="C74" s="526" t="s">
        <v>1721</v>
      </c>
      <c r="D74" s="526" t="s">
        <v>1722</v>
      </c>
      <c r="E74" s="526" t="s">
        <v>1723</v>
      </c>
      <c r="F74" s="526" t="s">
        <v>1724</v>
      </c>
      <c r="G74" s="526" t="s">
        <v>1725</v>
      </c>
      <c r="H74" s="487"/>
      <c r="I74" s="487"/>
      <c r="J74" s="487"/>
      <c r="K74" s="488"/>
      <c r="L74" s="489"/>
      <c r="M74" s="490"/>
      <c r="N74" s="932"/>
      <c r="O74" s="932"/>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75" thickTop="1">
      <c r="A76" s="482"/>
      <c r="B76" s="494" t="s">
        <v>1813</v>
      </c>
      <c r="C76" s="607" t="s">
        <v>1799</v>
      </c>
      <c r="D76" s="607" t="s">
        <v>1800</v>
      </c>
      <c r="E76" s="607" t="s">
        <v>1801</v>
      </c>
      <c r="F76" s="607" t="s">
        <v>1802</v>
      </c>
      <c r="G76" s="607" t="s">
        <v>1803</v>
      </c>
      <c r="H76" s="487"/>
      <c r="I76" s="487"/>
      <c r="J76" s="487"/>
      <c r="K76" s="487"/>
      <c r="L76" s="487"/>
      <c r="M76" s="1128"/>
      <c r="N76" s="933"/>
      <c r="O76" s="933"/>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75" thickTop="1">
      <c r="A78" s="482"/>
      <c r="B78" s="486" t="s">
        <v>1822</v>
      </c>
      <c r="C78" s="526" t="s">
        <v>1721</v>
      </c>
      <c r="D78" s="526" t="s">
        <v>1722</v>
      </c>
      <c r="E78" s="526" t="s">
        <v>1723</v>
      </c>
      <c r="F78" s="526" t="s">
        <v>1724</v>
      </c>
      <c r="G78" s="526" t="s">
        <v>1725</v>
      </c>
      <c r="H78" s="487"/>
      <c r="I78" s="487"/>
      <c r="J78" s="487"/>
      <c r="K78" s="488"/>
      <c r="L78" s="489"/>
      <c r="M78" s="490"/>
      <c r="N78" s="932"/>
      <c r="O78" s="932"/>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7" customFormat="1" ht="15.75" thickTop="1">
      <c r="A80" s="527"/>
      <c r="B80" s="486">
        <f>B25</f>
        <v>111</v>
      </c>
      <c r="C80" s="502"/>
      <c r="D80" s="502"/>
      <c r="E80" s="502"/>
      <c r="F80" s="502"/>
      <c r="G80" s="502"/>
      <c r="H80" s="502"/>
      <c r="I80" s="502"/>
      <c r="J80" s="502"/>
      <c r="K80" s="502"/>
      <c r="L80" s="528"/>
      <c r="M80" s="529"/>
      <c r="N80" s="931"/>
      <c r="O80" s="931"/>
      <c r="P80" s="42"/>
      <c r="Q80" s="452"/>
    </row>
    <row r="81" spans="1:17" s="107" customFormat="1" ht="15.75" thickBot="1">
      <c r="A81" s="527"/>
      <c r="B81" s="491"/>
      <c r="C81" s="508"/>
      <c r="D81" s="484"/>
      <c r="E81" s="484"/>
      <c r="F81" s="484"/>
      <c r="G81" s="484"/>
      <c r="H81" s="484"/>
      <c r="I81" s="484"/>
      <c r="J81" s="484"/>
      <c r="K81" s="484"/>
      <c r="L81" s="484"/>
      <c r="M81" s="485"/>
      <c r="N81" s="933"/>
      <c r="O81" s="933"/>
      <c r="P81" s="42"/>
      <c r="Q81" s="452"/>
    </row>
    <row r="82" spans="1:17" s="107" customFormat="1" ht="15.75" thickTop="1">
      <c r="A82" s="527"/>
      <c r="B82" s="486">
        <f>B26</f>
        <v>111</v>
      </c>
      <c r="C82" s="502"/>
      <c r="D82" s="502"/>
      <c r="E82" s="502"/>
      <c r="F82" s="502"/>
      <c r="G82" s="502"/>
      <c r="H82" s="502"/>
      <c r="I82" s="502"/>
      <c r="J82" s="502"/>
      <c r="K82" s="502"/>
      <c r="L82" s="528"/>
      <c r="M82" s="529"/>
      <c r="N82" s="931"/>
      <c r="O82" s="931"/>
      <c r="P82" s="42"/>
      <c r="Q82" s="452"/>
    </row>
    <row r="83" spans="1:17" s="107" customFormat="1" ht="15.75" thickBot="1">
      <c r="A83" s="527"/>
      <c r="B83" s="491"/>
      <c r="C83" s="508"/>
      <c r="D83" s="484"/>
      <c r="E83" s="484"/>
      <c r="F83" s="484"/>
      <c r="G83" s="484"/>
      <c r="H83" s="484"/>
      <c r="I83" s="484"/>
      <c r="J83" s="484"/>
      <c r="K83" s="484"/>
      <c r="L83" s="484"/>
      <c r="M83" s="485"/>
      <c r="N83" s="933"/>
      <c r="O83" s="933"/>
      <c r="P83" s="42"/>
      <c r="Q83" s="452"/>
    </row>
    <row r="84" spans="1:17" s="421" customFormat="1" ht="15.75" thickTop="1">
      <c r="A84" s="501"/>
      <c r="B84" s="486">
        <f>B27</f>
        <v>111</v>
      </c>
      <c r="C84" s="502"/>
      <c r="D84" s="502"/>
      <c r="E84" s="502"/>
      <c r="F84" s="502"/>
      <c r="G84" s="502"/>
      <c r="H84" s="502"/>
      <c r="I84" s="502"/>
      <c r="J84" s="502"/>
      <c r="K84" s="502"/>
      <c r="L84" s="528"/>
      <c r="M84" s="529"/>
      <c r="N84" s="934"/>
      <c r="O84" s="934"/>
      <c r="P84" s="506"/>
      <c r="Q84" s="507"/>
    </row>
    <row r="85" spans="1:17" s="421" customFormat="1" ht="15.75" thickBot="1">
      <c r="A85" s="501"/>
      <c r="B85" s="491"/>
      <c r="C85" s="508"/>
      <c r="D85" s="484"/>
      <c r="E85" s="484"/>
      <c r="F85" s="484"/>
      <c r="G85" s="484"/>
      <c r="H85" s="484"/>
      <c r="I85" s="484"/>
      <c r="J85" s="484"/>
      <c r="K85" s="484"/>
      <c r="L85" s="484"/>
      <c r="M85" s="485"/>
      <c r="N85" s="934"/>
      <c r="O85" s="934"/>
      <c r="P85" s="506"/>
      <c r="Q85" s="507"/>
    </row>
    <row r="86" spans="1:17" ht="15.75" thickTop="1">
      <c r="A86" s="482"/>
      <c r="B86" s="494">
        <f>B28</f>
        <v>111</v>
      </c>
      <c r="C86" s="471"/>
      <c r="D86" s="471"/>
      <c r="E86" s="471"/>
      <c r="F86" s="471"/>
      <c r="G86" s="535"/>
      <c r="H86" s="535"/>
      <c r="I86" s="535"/>
      <c r="J86" s="535"/>
      <c r="K86" s="536"/>
      <c r="L86" s="537"/>
      <c r="M86" s="538"/>
      <c r="N86" s="932"/>
      <c r="O86" s="932"/>
      <c r="P86" s="42"/>
      <c r="Q86" s="452"/>
    </row>
    <row r="87" spans="1:17" ht="15.75" thickBot="1">
      <c r="A87" s="1927"/>
      <c r="B87" s="517"/>
      <c r="C87" s="518"/>
      <c r="D87" s="518"/>
      <c r="E87" s="518"/>
      <c r="F87" s="518"/>
      <c r="G87" s="539"/>
      <c r="H87" s="539"/>
      <c r="I87" s="539"/>
      <c r="J87" s="539"/>
      <c r="K87" s="539"/>
      <c r="L87" s="539"/>
      <c r="M87" s="540"/>
      <c r="N87" s="933"/>
      <c r="O87" s="933"/>
      <c r="P87" s="42"/>
      <c r="Q87" s="452"/>
    </row>
    <row r="88" spans="1:17">
      <c r="A88" s="475" t="s">
        <v>1694</v>
      </c>
      <c r="B88" s="476" t="s">
        <v>1736</v>
      </c>
      <c r="C88" s="478"/>
      <c r="D88" s="478"/>
      <c r="E88" s="478"/>
      <c r="F88" s="478"/>
      <c r="G88" s="478"/>
      <c r="H88" s="478"/>
      <c r="I88" s="478"/>
      <c r="J88" s="478"/>
      <c r="K88" s="479"/>
      <c r="L88" s="480"/>
      <c r="M88" s="481"/>
      <c r="N88" s="932"/>
      <c r="O88" s="932"/>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75" thickTop="1">
      <c r="A90" s="482"/>
      <c r="B90" s="486" t="s">
        <v>1737</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5.75"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1738</v>
      </c>
      <c r="C93" s="502"/>
      <c r="D93" s="502"/>
      <c r="E93" s="531"/>
      <c r="F93" s="531"/>
      <c r="G93" s="531"/>
      <c r="H93" s="531"/>
      <c r="I93" s="531"/>
      <c r="J93" s="531"/>
      <c r="K93" s="532"/>
      <c r="L93" s="533"/>
      <c r="M93" s="534"/>
      <c r="N93" s="932"/>
      <c r="O93" s="932"/>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1740</v>
      </c>
      <c r="C95" s="502"/>
      <c r="D95" s="502"/>
      <c r="E95" s="502"/>
      <c r="F95" s="531"/>
      <c r="G95" s="531"/>
      <c r="H95" s="531"/>
      <c r="I95" s="531"/>
      <c r="J95" s="531"/>
      <c r="K95" s="532"/>
      <c r="L95" s="533"/>
      <c r="M95" s="534"/>
      <c r="N95" s="932"/>
      <c r="O95" s="932"/>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1190</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1741</v>
      </c>
      <c r="C100" s="502"/>
      <c r="D100" s="502"/>
      <c r="E100" s="502"/>
      <c r="F100" s="502"/>
      <c r="G100" s="502"/>
      <c r="H100" s="531"/>
      <c r="I100" s="531"/>
      <c r="J100" s="531"/>
      <c r="K100" s="532"/>
      <c r="L100" s="533"/>
      <c r="M100" s="534"/>
      <c r="N100" s="934"/>
      <c r="O100" s="934"/>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1742</v>
      </c>
      <c r="C102" s="502"/>
      <c r="D102" s="502"/>
      <c r="E102" s="502"/>
      <c r="F102" s="502"/>
      <c r="G102" s="502"/>
      <c r="H102" s="531"/>
      <c r="I102" s="531"/>
      <c r="J102" s="531"/>
      <c r="K102" s="532"/>
      <c r="L102" s="533"/>
      <c r="M102" s="534"/>
      <c r="N102" s="932"/>
      <c r="O102" s="932"/>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1744</v>
      </c>
      <c r="C104" s="502"/>
      <c r="D104" s="502"/>
      <c r="E104" s="502"/>
      <c r="F104" s="502"/>
      <c r="G104" s="502"/>
      <c r="H104" s="531"/>
      <c r="I104" s="531"/>
      <c r="J104" s="531"/>
      <c r="K104" s="532"/>
      <c r="L104" s="533"/>
      <c r="M104" s="534"/>
      <c r="N104" s="932"/>
      <c r="O104" s="932"/>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15" thickTop="1">
      <c r="A106" s="547"/>
      <c r="B106" s="583" t="s">
        <v>1830</v>
      </c>
      <c r="C106" s="526" t="s">
        <v>1721</v>
      </c>
      <c r="D106" s="526" t="s">
        <v>1722</v>
      </c>
      <c r="E106" s="526" t="s">
        <v>1723</v>
      </c>
      <c r="F106" s="526" t="s">
        <v>1724</v>
      </c>
      <c r="G106" s="526" t="s">
        <v>1725</v>
      </c>
      <c r="H106" s="487"/>
      <c r="I106" s="487"/>
      <c r="J106" s="487"/>
      <c r="K106" s="488"/>
      <c r="L106" s="489"/>
      <c r="M106" s="490"/>
      <c r="N106" s="933"/>
      <c r="O106" s="933"/>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5"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5.75" thickBot="1">
      <c r="A109" s="501"/>
      <c r="B109" s="483"/>
      <c r="C109" s="508"/>
      <c r="D109" s="484"/>
      <c r="E109" s="484"/>
      <c r="F109" s="484"/>
      <c r="G109" s="508"/>
      <c r="H109" s="510"/>
      <c r="I109" s="510"/>
      <c r="J109" s="510"/>
      <c r="K109" s="510"/>
      <c r="L109" s="510"/>
      <c r="M109" s="511"/>
      <c r="N109" s="934"/>
      <c r="O109" s="934"/>
      <c r="P109" s="506"/>
      <c r="Q109" s="507"/>
    </row>
    <row r="110" spans="1:17" ht="15" thickTop="1">
      <c r="A110" s="547"/>
      <c r="B110" s="486">
        <f>B39</f>
        <v>111</v>
      </c>
      <c r="C110" s="502"/>
      <c r="D110" s="502"/>
      <c r="E110" s="502"/>
      <c r="F110" s="502"/>
      <c r="G110" s="502"/>
      <c r="H110" s="503"/>
      <c r="I110" s="503"/>
      <c r="J110" s="503"/>
      <c r="K110" s="503"/>
      <c r="L110" s="504"/>
      <c r="M110" s="505"/>
      <c r="N110" s="932"/>
      <c r="O110" s="932"/>
      <c r="P110" s="42"/>
      <c r="Q110" s="452"/>
    </row>
    <row r="111" spans="1:17" ht="15.75" thickBot="1">
      <c r="A111" s="482"/>
      <c r="B111" s="491"/>
      <c r="C111" s="508"/>
      <c r="D111" s="484"/>
      <c r="E111" s="484"/>
      <c r="F111" s="484"/>
      <c r="G111" s="508"/>
      <c r="H111" s="510"/>
      <c r="I111" s="510"/>
      <c r="J111" s="510"/>
      <c r="K111" s="510"/>
      <c r="L111" s="510"/>
      <c r="M111" s="511"/>
      <c r="N111" s="933"/>
      <c r="O111" s="933"/>
      <c r="P111" s="42"/>
      <c r="Q111" s="452"/>
    </row>
    <row r="112" spans="1:17" ht="15" thickTop="1">
      <c r="A112" s="547"/>
      <c r="B112" s="494">
        <f>B40</f>
        <v>111</v>
      </c>
      <c r="C112" s="471"/>
      <c r="D112" s="471"/>
      <c r="E112" s="471"/>
      <c r="F112" s="471"/>
      <c r="G112" s="535"/>
      <c r="H112" s="535"/>
      <c r="I112" s="535"/>
      <c r="J112" s="535"/>
      <c r="K112" s="471"/>
      <c r="L112" s="472"/>
      <c r="M112" s="538"/>
      <c r="N112" s="932"/>
      <c r="O112" s="932"/>
      <c r="P112" s="42"/>
      <c r="Q112" s="452"/>
    </row>
    <row r="113" spans="1:17" ht="15.75" thickBot="1">
      <c r="A113" s="1927"/>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C1" sqref="C1:S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1831</v>
      </c>
      <c r="B1" s="1222" t="s">
        <v>3341</v>
      </c>
      <c r="C1" s="1223" t="s">
        <v>1662</v>
      </c>
      <c r="D1" s="1224"/>
      <c r="E1" s="3434"/>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IF(B37="元/平方米",ROUND(C39*D3/10000,0),ROUND(F3*C39/10000,0)),IF(B37="元/平方米",ROUND(C39*D3/10000,0),ROUND(F3*C39/10000,0))-D2),IF(E1="单套模式",IF(C2="——",IF(B37="元/平方米",ROUND(C39*D3/10000,0),ROUND(F3*C39/10000,0)),IF(B37="元/平方米",ROUND(C39*D3/10000,0),ROUND(F3*C39/10000,0))-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1164"/>
      <c r="Q2" s="698"/>
      <c r="R2" s="698"/>
      <c r="S2" s="698"/>
      <c r="T2" s="698"/>
      <c r="U2" s="698"/>
      <c r="V2" s="698"/>
      <c r="W2" s="698"/>
      <c r="X2" s="698"/>
      <c r="Y2" s="698"/>
      <c r="Z2" s="698"/>
      <c r="AA2" s="698"/>
      <c r="AB2" s="698"/>
      <c r="AC2" s="699"/>
    </row>
    <row r="3" spans="1:29" s="351" customFormat="1" ht="28.5" customHeight="1" thickBot="1">
      <c r="A3" s="202" t="s">
        <v>1464</v>
      </c>
      <c r="B3" s="557" t="e">
        <f>IF(AND(C2="——",B37="元/平方米"),C39,ROUND(B2*10000/D3,0))</f>
        <v>#DIV/0!</v>
      </c>
      <c r="C3" s="353" t="s">
        <v>1768</v>
      </c>
      <c r="D3" s="352">
        <f>SUMIF('数据-汇总表'!$C19:$C33,D1,'数据-汇总表'!$E19:$E33)</f>
        <v>0</v>
      </c>
      <c r="E3" s="353" t="s">
        <v>1832</v>
      </c>
      <c r="F3" s="352">
        <f>SUMIF('数据-取费表'!A5:A15,D1,'数据-取费表'!AH5:AH15)</f>
        <v>0</v>
      </c>
      <c r="G3" s="907"/>
      <c r="H3" s="907"/>
      <c r="I3" s="907"/>
      <c r="J3" s="907"/>
      <c r="K3" s="909"/>
      <c r="L3" s="2733"/>
      <c r="M3" s="2734" t="e">
        <f ca="1">IF(C2="——",IF(B37="元/平方米",ROUND(C39*D3/10000,0),ROUND(F3*C39/10000,0)),IF(B37="元/平方米",ROUND(C39*D3/10000,0),ROUND(F3*C39/10000,0))-D2)</f>
        <v>#DIV/0!</v>
      </c>
      <c r="N3" s="2734"/>
      <c r="O3" s="2734"/>
      <c r="P3" s="1164"/>
      <c r="Q3" s="698"/>
      <c r="R3" s="698"/>
      <c r="S3" s="698"/>
      <c r="T3" s="698"/>
      <c r="U3" s="698"/>
      <c r="V3" s="698"/>
      <c r="W3" s="698"/>
      <c r="X3" s="698"/>
      <c r="Y3" s="698"/>
      <c r="Z3" s="698"/>
      <c r="AA3" s="698"/>
      <c r="AB3" s="715"/>
      <c r="AC3" s="712"/>
    </row>
    <row r="4" spans="1:29" ht="15">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689" t="s">
        <v>1771</v>
      </c>
      <c r="S4" s="3690"/>
      <c r="T4" s="3689" t="s">
        <v>1772</v>
      </c>
      <c r="U4" s="3690"/>
      <c r="V4" s="3714" t="s">
        <v>1773</v>
      </c>
      <c r="W4" s="3714"/>
      <c r="X4" s="1354"/>
      <c r="Y4" s="3689" t="s">
        <v>1775</v>
      </c>
      <c r="Z4" s="3690"/>
      <c r="AA4" s="3684" t="s">
        <v>1771</v>
      </c>
      <c r="AB4" s="3685" t="s">
        <v>1772</v>
      </c>
      <c r="AC4" s="3684" t="s">
        <v>1773</v>
      </c>
    </row>
    <row r="5" spans="1:29" ht="15">
      <c r="A5" s="357"/>
      <c r="B5" s="358"/>
      <c r="C5" s="3695" t="s">
        <v>1673</v>
      </c>
      <c r="D5" s="3696"/>
      <c r="E5" s="3693" t="s">
        <v>1674</v>
      </c>
      <c r="F5" s="3694"/>
      <c r="G5" s="3695" t="s">
        <v>1675</v>
      </c>
      <c r="H5" s="3696"/>
      <c r="I5" s="3695" t="s">
        <v>1676</v>
      </c>
      <c r="J5" s="3696"/>
      <c r="K5" s="558"/>
      <c r="L5" s="2714"/>
      <c r="M5" s="2715"/>
      <c r="N5" s="2715"/>
      <c r="O5" s="2715"/>
      <c r="P5" s="3708"/>
      <c r="Q5" s="3709"/>
      <c r="R5" s="3691"/>
      <c r="S5" s="3692"/>
      <c r="T5" s="3691"/>
      <c r="U5" s="3692"/>
      <c r="V5" s="3714"/>
      <c r="W5" s="3714"/>
      <c r="X5" s="1354"/>
      <c r="Y5" s="3691"/>
      <c r="Z5" s="3692"/>
      <c r="AA5" s="3685"/>
      <c r="AB5" s="3685"/>
      <c r="AC5" s="3685"/>
    </row>
    <row r="6" spans="1:29" ht="15.75" thickBot="1">
      <c r="A6" s="359"/>
      <c r="B6" s="360"/>
      <c r="C6" s="3697" t="s">
        <v>1677</v>
      </c>
      <c r="D6" s="3698"/>
      <c r="E6" s="3699" t="s">
        <v>1677</v>
      </c>
      <c r="F6" s="3700"/>
      <c r="G6" s="3697" t="s">
        <v>1677</v>
      </c>
      <c r="H6" s="3698"/>
      <c r="I6" s="3697" t="s">
        <v>1677</v>
      </c>
      <c r="J6" s="3698"/>
      <c r="K6" s="558" t="s">
        <v>1678</v>
      </c>
      <c r="L6" s="2714"/>
      <c r="M6" s="2715"/>
      <c r="N6" s="2715"/>
      <c r="O6" s="2715"/>
      <c r="P6" s="3710"/>
      <c r="Q6" s="3711"/>
      <c r="R6" s="3691"/>
      <c r="S6" s="3692"/>
      <c r="T6" s="3712"/>
      <c r="U6" s="3713"/>
      <c r="V6" s="3714"/>
      <c r="W6" s="3714"/>
      <c r="X6" s="1354"/>
      <c r="Y6" s="3712"/>
      <c r="Z6" s="3713"/>
      <c r="AA6" s="3686"/>
      <c r="AB6" s="3686"/>
      <c r="AC6" s="3686"/>
    </row>
    <row r="7" spans="1:29" s="107" customFormat="1" ht="15.75" thickBot="1">
      <c r="A7" s="361" t="s">
        <v>1679</v>
      </c>
      <c r="B7" s="362"/>
      <c r="C7" s="363">
        <f>'数据-取费表'!B2</f>
        <v>44993</v>
      </c>
      <c r="D7" s="364">
        <v>100</v>
      </c>
      <c r="E7" s="365"/>
      <c r="F7" s="366">
        <f>SUMIF(48:48,YEAR(E7)&amp;"-"&amp;MONTH(E7),49:49)</f>
        <v>0</v>
      </c>
      <c r="G7" s="365"/>
      <c r="H7" s="364">
        <f>SUMIF(48:48,YEAR(G7)&amp;"-"&amp;MONTH(G7),49:49)</f>
        <v>0</v>
      </c>
      <c r="I7" s="365"/>
      <c r="J7" s="364">
        <f>SUMIF(48:48,YEAR(I7)&amp;"-"&amp;MONTH(I7),49:49)</f>
        <v>0</v>
      </c>
      <c r="K7" s="559"/>
      <c r="L7" s="2716"/>
      <c r="M7" s="2717"/>
      <c r="N7" s="2717"/>
      <c r="O7" s="2717"/>
      <c r="P7" s="3687" t="s">
        <v>1680</v>
      </c>
      <c r="Q7" s="3715"/>
      <c r="R7" s="700" t="s">
        <v>14</v>
      </c>
      <c r="S7" s="701">
        <f t="shared" ref="S7:S14" si="0">F7</f>
        <v>0</v>
      </c>
      <c r="T7" s="700" t="s">
        <v>14</v>
      </c>
      <c r="U7" s="701">
        <f t="shared" ref="U7:U14" si="1">H7</f>
        <v>0</v>
      </c>
      <c r="V7" s="700" t="s">
        <v>14</v>
      </c>
      <c r="W7" s="701">
        <f t="shared" ref="W7:W14" si="2">J7</f>
        <v>0</v>
      </c>
      <c r="X7" s="702"/>
      <c r="Y7" s="3687" t="s">
        <v>1680</v>
      </c>
      <c r="Z7" s="3688"/>
      <c r="AA7" s="703" t="e">
        <f>D7/F7</f>
        <v>#DIV/0!</v>
      </c>
      <c r="AB7" s="703" t="e">
        <f>D7/H7</f>
        <v>#DIV/0!</v>
      </c>
      <c r="AC7" s="703" t="e">
        <f>D7/J7</f>
        <v>#DIV/0!</v>
      </c>
    </row>
    <row r="8" spans="1:29" s="107" customFormat="1" ht="15.75" thickBot="1">
      <c r="A8" s="361" t="s">
        <v>1681</v>
      </c>
      <c r="B8" s="362"/>
      <c r="C8" s="367"/>
      <c r="D8" s="364">
        <v>100</v>
      </c>
      <c r="E8" s="367"/>
      <c r="F8" s="366">
        <f>SUMIF(51:51,E8,52:52)-SUMIF(51:51,C8,52:52)+100</f>
        <v>100</v>
      </c>
      <c r="G8" s="367"/>
      <c r="H8" s="364">
        <f>SUMIF(51:51,G8,52:52)-SUMIF(51:51,C8,52:52)+100</f>
        <v>100</v>
      </c>
      <c r="I8" s="367"/>
      <c r="J8" s="364">
        <f>SUMIF(51:51,I8,52:52)-SUMIF(51:51,C8,52:52)+100</f>
        <v>100</v>
      </c>
      <c r="K8" s="559"/>
      <c r="L8" s="2716"/>
      <c r="M8" s="2717"/>
      <c r="N8" s="2717"/>
      <c r="O8" s="2717"/>
      <c r="P8" s="3687" t="s">
        <v>1683</v>
      </c>
      <c r="Q8" s="3688"/>
      <c r="R8" s="700" t="s">
        <v>14</v>
      </c>
      <c r="S8" s="701">
        <f t="shared" si="0"/>
        <v>100</v>
      </c>
      <c r="T8" s="700" t="s">
        <v>14</v>
      </c>
      <c r="U8" s="701">
        <f t="shared" si="1"/>
        <v>100</v>
      </c>
      <c r="V8" s="700" t="s">
        <v>14</v>
      </c>
      <c r="W8" s="701">
        <f t="shared" si="2"/>
        <v>100</v>
      </c>
      <c r="X8" s="702"/>
      <c r="Y8" s="3687" t="s">
        <v>1683</v>
      </c>
      <c r="Z8" s="3688"/>
      <c r="AA8" s="703">
        <f t="shared" ref="AA8:AA36" si="3">D8/F8</f>
        <v>1</v>
      </c>
      <c r="AB8" s="703">
        <f t="shared" ref="AB8:AB36" si="4">D8/H8</f>
        <v>1</v>
      </c>
      <c r="AC8" s="703">
        <f t="shared" ref="AC8:AC36" si="5">D8/J8</f>
        <v>1</v>
      </c>
    </row>
    <row r="9" spans="1:29" s="107" customFormat="1">
      <c r="A9" s="60" t="s">
        <v>1684</v>
      </c>
      <c r="B9" s="587" t="s">
        <v>1685</v>
      </c>
      <c r="C9" s="369"/>
      <c r="D9" s="125">
        <v>100</v>
      </c>
      <c r="E9" s="372"/>
      <c r="F9" s="125">
        <f>SUMIF(53:53,E9,54:54)-SUMIF(53:53,C9,54:54)+100</f>
        <v>100</v>
      </c>
      <c r="G9" s="370"/>
      <c r="H9" s="125">
        <f>SUMIF(53:53,G9,54:54)-SUMIF(53:53,C9,54:54)+100</f>
        <v>100</v>
      </c>
      <c r="I9" s="370"/>
      <c r="J9" s="125">
        <f>SUMIF(53:53,I9,54:54)-SUMIF(53:53,C9,54:54)+100</f>
        <v>100</v>
      </c>
      <c r="K9" s="559"/>
      <c r="L9" s="2716"/>
      <c r="M9" s="2717"/>
      <c r="N9" s="2717"/>
      <c r="O9" s="2717"/>
      <c r="P9" s="3719" t="s">
        <v>1686</v>
      </c>
      <c r="Q9" s="1342" t="str">
        <f t="shared" ref="Q9:Q14" si="6">B9</f>
        <v>用途</v>
      </c>
      <c r="R9" s="700" t="s">
        <v>14</v>
      </c>
      <c r="S9" s="701">
        <f t="shared" si="0"/>
        <v>100</v>
      </c>
      <c r="T9" s="700" t="s">
        <v>14</v>
      </c>
      <c r="U9" s="701">
        <f t="shared" si="1"/>
        <v>100</v>
      </c>
      <c r="V9" s="700" t="s">
        <v>14</v>
      </c>
      <c r="W9" s="701">
        <f t="shared" si="2"/>
        <v>100</v>
      </c>
      <c r="X9" s="702"/>
      <c r="Y9" s="3631" t="s">
        <v>1687</v>
      </c>
      <c r="Z9" s="52" t="str">
        <f t="shared" ref="Z9:Z14" si="7">Q9</f>
        <v>用途</v>
      </c>
      <c r="AA9" s="703">
        <f t="shared" si="3"/>
        <v>1</v>
      </c>
      <c r="AB9" s="703">
        <f t="shared" si="4"/>
        <v>1</v>
      </c>
      <c r="AC9" s="703">
        <f t="shared" si="5"/>
        <v>1</v>
      </c>
    </row>
    <row r="10" spans="1:29" s="377" customFormat="1" ht="27">
      <c r="A10" s="588"/>
      <c r="B10" s="589" t="s">
        <v>1688</v>
      </c>
      <c r="C10" s="3435"/>
      <c r="D10" s="126">
        <v>100</v>
      </c>
      <c r="E10" s="3435"/>
      <c r="F10" s="126">
        <f>SUMIF(55:55,E10,56:56)-SUMIF(55:55,C10,56:56)+100</f>
        <v>100</v>
      </c>
      <c r="G10" s="3436"/>
      <c r="H10" s="126">
        <f>SUMIF(55:55,G10,56:56)-SUMIF(55:55,C10,56:56)+100</f>
        <v>100</v>
      </c>
      <c r="I10" s="3435"/>
      <c r="J10" s="126">
        <f>SUMIF(55:55,I10,56:56)-SUMIF(55:55,C10,56:56)+100</f>
        <v>100</v>
      </c>
      <c r="K10" s="559"/>
      <c r="L10" s="2718"/>
      <c r="M10" s="2719"/>
      <c r="N10" s="2719"/>
      <c r="O10" s="2719"/>
      <c r="P10" s="3719"/>
      <c r="Q10" s="1342" t="str">
        <f t="shared" si="6"/>
        <v>土地使用年限（年）</v>
      </c>
      <c r="R10" s="700" t="s">
        <v>14</v>
      </c>
      <c r="S10" s="701">
        <f t="shared" si="0"/>
        <v>100</v>
      </c>
      <c r="T10" s="700" t="s">
        <v>14</v>
      </c>
      <c r="U10" s="701">
        <f t="shared" si="1"/>
        <v>100</v>
      </c>
      <c r="V10" s="700" t="s">
        <v>14</v>
      </c>
      <c r="W10" s="701">
        <f t="shared" si="2"/>
        <v>100</v>
      </c>
      <c r="X10" s="702"/>
      <c r="Y10" s="3631"/>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20"/>
      <c r="M11" s="2715"/>
      <c r="N11" s="2715"/>
      <c r="O11" s="2715"/>
      <c r="P11" s="3719"/>
      <c r="Q11" s="1342">
        <f t="shared" si="6"/>
        <v>111</v>
      </c>
      <c r="R11" s="700" t="s">
        <v>14</v>
      </c>
      <c r="S11" s="701">
        <f t="shared" si="0"/>
        <v>100</v>
      </c>
      <c r="T11" s="700" t="s">
        <v>14</v>
      </c>
      <c r="U11" s="701">
        <f t="shared" si="1"/>
        <v>100</v>
      </c>
      <c r="V11" s="700" t="s">
        <v>14</v>
      </c>
      <c r="W11" s="701">
        <f t="shared" si="2"/>
        <v>100</v>
      </c>
      <c r="X11" s="702"/>
      <c r="Y11" s="3631"/>
      <c r="Z11" s="52">
        <f t="shared" si="7"/>
        <v>111</v>
      </c>
      <c r="AA11" s="703">
        <f t="shared" si="3"/>
        <v>1</v>
      </c>
      <c r="AB11" s="703">
        <f t="shared" si="4"/>
        <v>1</v>
      </c>
      <c r="AC11" s="703">
        <f t="shared" si="5"/>
        <v>1</v>
      </c>
    </row>
    <row r="12" spans="1:29" s="107"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6"/>
      <c r="M12" s="2717"/>
      <c r="N12" s="2717"/>
      <c r="O12" s="2717"/>
      <c r="P12" s="3719"/>
      <c r="Q12" s="1342">
        <f t="shared" si="6"/>
        <v>111</v>
      </c>
      <c r="R12" s="700" t="s">
        <v>14</v>
      </c>
      <c r="S12" s="701">
        <f t="shared" si="0"/>
        <v>100</v>
      </c>
      <c r="T12" s="700" t="s">
        <v>14</v>
      </c>
      <c r="U12" s="701">
        <f t="shared" si="1"/>
        <v>100</v>
      </c>
      <c r="V12" s="700" t="s">
        <v>14</v>
      </c>
      <c r="W12" s="701">
        <f t="shared" si="2"/>
        <v>100</v>
      </c>
      <c r="X12" s="702"/>
      <c r="Y12" s="3631"/>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1"/>
      <c r="M13" s="2715"/>
      <c r="N13" s="2715"/>
      <c r="O13" s="2715"/>
      <c r="P13" s="3719"/>
      <c r="Q13" s="1342">
        <f t="shared" si="6"/>
        <v>111</v>
      </c>
      <c r="R13" s="700" t="s">
        <v>14</v>
      </c>
      <c r="S13" s="701">
        <f t="shared" si="0"/>
        <v>100</v>
      </c>
      <c r="T13" s="700" t="s">
        <v>14</v>
      </c>
      <c r="U13" s="701">
        <f t="shared" si="1"/>
        <v>100</v>
      </c>
      <c r="V13" s="700" t="s">
        <v>14</v>
      </c>
      <c r="W13" s="701">
        <f t="shared" si="2"/>
        <v>100</v>
      </c>
      <c r="X13" s="702"/>
      <c r="Y13" s="3631"/>
      <c r="Z13" s="52">
        <f t="shared" si="7"/>
        <v>111</v>
      </c>
      <c r="AA13" s="703">
        <f t="shared" si="3"/>
        <v>1</v>
      </c>
      <c r="AB13" s="703">
        <f t="shared" si="4"/>
        <v>1</v>
      </c>
      <c r="AC13" s="703">
        <f t="shared" si="5"/>
        <v>1</v>
      </c>
    </row>
    <row r="14" spans="1:29" ht="85.5">
      <c r="A14" s="354" t="s">
        <v>1690</v>
      </c>
      <c r="B14" s="576" t="s">
        <v>1833</v>
      </c>
      <c r="C14" s="1970"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1"/>
      <c r="M14" s="2715"/>
      <c r="N14" s="2715"/>
      <c r="O14" s="2715"/>
      <c r="P14" s="3721" t="s">
        <v>1691</v>
      </c>
      <c r="Q14" s="1351" t="str">
        <f t="shared" si="6"/>
        <v>交通便捷度</v>
      </c>
      <c r="R14" s="704" t="s">
        <v>14</v>
      </c>
      <c r="S14" s="705">
        <f t="shared" si="0"/>
        <v>100</v>
      </c>
      <c r="T14" s="704" t="s">
        <v>14</v>
      </c>
      <c r="U14" s="705">
        <f t="shared" si="1"/>
        <v>100</v>
      </c>
      <c r="V14" s="704" t="s">
        <v>14</v>
      </c>
      <c r="W14" s="705">
        <f t="shared" si="2"/>
        <v>100</v>
      </c>
      <c r="X14" s="1354"/>
      <c r="Y14" s="3721" t="s">
        <v>1691</v>
      </c>
      <c r="Z14" s="1355" t="str">
        <f t="shared" si="7"/>
        <v>交通便捷度</v>
      </c>
      <c r="AA14" s="1352">
        <f t="shared" si="3"/>
        <v>1</v>
      </c>
      <c r="AB14" s="1352">
        <f t="shared" si="4"/>
        <v>1</v>
      </c>
      <c r="AC14" s="1352">
        <f t="shared" si="5"/>
        <v>1</v>
      </c>
    </row>
    <row r="15" spans="1:29" ht="15">
      <c r="A15" s="357"/>
      <c r="B15" s="594"/>
      <c r="C15" s="397"/>
      <c r="D15" s="398"/>
      <c r="E15" s="397"/>
      <c r="F15" s="399"/>
      <c r="G15" s="397"/>
      <c r="H15" s="400"/>
      <c r="I15" s="397"/>
      <c r="J15" s="398"/>
      <c r="K15" s="563"/>
      <c r="L15" s="2721"/>
      <c r="M15" s="2715"/>
      <c r="N15" s="2715"/>
      <c r="O15" s="2715"/>
      <c r="P15" s="3722"/>
      <c r="Q15" s="1351"/>
      <c r="R15" s="704"/>
      <c r="S15" s="705"/>
      <c r="T15" s="704"/>
      <c r="U15" s="705"/>
      <c r="V15" s="704"/>
      <c r="W15" s="705"/>
      <c r="X15" s="1354"/>
      <c r="Y15" s="3722"/>
      <c r="Z15" s="1355"/>
      <c r="AA15" s="1352">
        <v>1</v>
      </c>
      <c r="AB15" s="1352">
        <v>1</v>
      </c>
      <c r="AC15" s="1352">
        <v>1</v>
      </c>
    </row>
    <row r="16" spans="1:29" ht="42.75">
      <c r="A16" s="357"/>
      <c r="B16" s="578" t="s">
        <v>1812</v>
      </c>
      <c r="C16" s="1899"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1"/>
      <c r="M16" s="2715"/>
      <c r="N16" s="2715"/>
      <c r="O16" s="2715"/>
      <c r="P16" s="3722"/>
      <c r="Q16" s="1351" t="str">
        <f>B16</f>
        <v>公共配套设施</v>
      </c>
      <c r="R16" s="704" t="s">
        <v>14</v>
      </c>
      <c r="S16" s="705">
        <f>F16</f>
        <v>100</v>
      </c>
      <c r="T16" s="704" t="s">
        <v>14</v>
      </c>
      <c r="U16" s="705">
        <f>H16</f>
        <v>100</v>
      </c>
      <c r="V16" s="704" t="s">
        <v>14</v>
      </c>
      <c r="W16" s="705">
        <f>J16</f>
        <v>100</v>
      </c>
      <c r="X16" s="1354"/>
      <c r="Y16" s="3722"/>
      <c r="Z16" s="1355" t="str">
        <f>Q16</f>
        <v>公共配套设施</v>
      </c>
      <c r="AA16" s="1352">
        <f t="shared" si="3"/>
        <v>1</v>
      </c>
      <c r="AB16" s="1352">
        <f t="shared" si="4"/>
        <v>1</v>
      </c>
      <c r="AC16" s="1352">
        <f t="shared" si="5"/>
        <v>1</v>
      </c>
    </row>
    <row r="17" spans="1:29" ht="15">
      <c r="A17" s="357"/>
      <c r="B17" s="579"/>
      <c r="C17" s="1900"/>
      <c r="D17" s="398"/>
      <c r="E17" s="397"/>
      <c r="F17" s="399"/>
      <c r="G17" s="397"/>
      <c r="H17" s="398"/>
      <c r="I17" s="397"/>
      <c r="J17" s="398"/>
      <c r="K17" s="563"/>
      <c r="L17" s="2721"/>
      <c r="M17" s="2715"/>
      <c r="N17" s="2715"/>
      <c r="O17" s="2715"/>
      <c r="P17" s="3722"/>
      <c r="Q17" s="1351"/>
      <c r="R17" s="704"/>
      <c r="S17" s="705"/>
      <c r="T17" s="704"/>
      <c r="U17" s="705"/>
      <c r="V17" s="704"/>
      <c r="W17" s="705"/>
      <c r="X17" s="1354"/>
      <c r="Y17" s="3722"/>
      <c r="Z17" s="1355"/>
      <c r="AA17" s="1352">
        <v>1</v>
      </c>
      <c r="AB17" s="1352">
        <v>1</v>
      </c>
      <c r="AC17" s="1352">
        <v>1</v>
      </c>
    </row>
    <row r="18" spans="1:29" ht="28.5">
      <c r="A18" s="357"/>
      <c r="B18" s="580" t="s">
        <v>1813</v>
      </c>
      <c r="C18" s="1899"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1"/>
      <c r="M18" s="2715"/>
      <c r="N18" s="2715"/>
      <c r="O18" s="2715"/>
      <c r="P18" s="3722"/>
      <c r="Q18" s="1351" t="str">
        <f>B18</f>
        <v>基础设施水平</v>
      </c>
      <c r="R18" s="704" t="s">
        <v>14</v>
      </c>
      <c r="S18" s="705">
        <f>F18</f>
        <v>100</v>
      </c>
      <c r="T18" s="704" t="s">
        <v>14</v>
      </c>
      <c r="U18" s="705">
        <f>H18</f>
        <v>100</v>
      </c>
      <c r="V18" s="704" t="s">
        <v>14</v>
      </c>
      <c r="W18" s="705">
        <f>J18</f>
        <v>100</v>
      </c>
      <c r="X18" s="1354"/>
      <c r="Y18" s="3722"/>
      <c r="Z18" s="1355" t="str">
        <f>Q18</f>
        <v>基础设施水平</v>
      </c>
      <c r="AA18" s="1352">
        <f t="shared" ref="AA18" si="8">D18/F18</f>
        <v>1</v>
      </c>
      <c r="AB18" s="1352">
        <f t="shared" ref="AB18" si="9">D18/H18</f>
        <v>1</v>
      </c>
      <c r="AC18" s="1352">
        <f t="shared" ref="AC18" si="10">D18/J18</f>
        <v>1</v>
      </c>
    </row>
    <row r="19" spans="1:29" ht="15">
      <c r="A19" s="357"/>
      <c r="B19" s="580"/>
      <c r="C19" s="1900"/>
      <c r="D19" s="400"/>
      <c r="E19" s="1900"/>
      <c r="F19" s="403"/>
      <c r="G19" s="1900"/>
      <c r="H19" s="398"/>
      <c r="I19" s="397"/>
      <c r="J19" s="398"/>
      <c r="K19" s="1129"/>
      <c r="L19" s="2721"/>
      <c r="M19" s="2715"/>
      <c r="N19" s="2715"/>
      <c r="O19" s="2715"/>
      <c r="P19" s="3722"/>
      <c r="Q19" s="1351"/>
      <c r="R19" s="704"/>
      <c r="S19" s="705"/>
      <c r="T19" s="704"/>
      <c r="U19" s="705"/>
      <c r="V19" s="704"/>
      <c r="W19" s="705"/>
      <c r="X19" s="1354"/>
      <c r="Y19" s="3722"/>
      <c r="Z19" s="1355"/>
      <c r="AA19" s="1352">
        <v>1</v>
      </c>
      <c r="AB19" s="1352">
        <v>1</v>
      </c>
      <c r="AC19" s="1352">
        <v>1</v>
      </c>
    </row>
    <row r="20" spans="1:29" ht="57">
      <c r="A20" s="357"/>
      <c r="B20" s="578" t="s">
        <v>1834</v>
      </c>
      <c r="C20" s="1899"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1"/>
      <c r="M20" s="2715"/>
      <c r="N20" s="2715"/>
      <c r="O20" s="2715"/>
      <c r="P20" s="3722"/>
      <c r="Q20" s="1351" t="str">
        <f>B20</f>
        <v>自然及人文环境</v>
      </c>
      <c r="R20" s="704" t="s">
        <v>14</v>
      </c>
      <c r="S20" s="705">
        <f>F20</f>
        <v>100</v>
      </c>
      <c r="T20" s="704" t="s">
        <v>14</v>
      </c>
      <c r="U20" s="705">
        <f>H20</f>
        <v>100</v>
      </c>
      <c r="V20" s="704" t="s">
        <v>14</v>
      </c>
      <c r="W20" s="705">
        <f>J20</f>
        <v>100</v>
      </c>
      <c r="X20" s="1354"/>
      <c r="Y20" s="3722"/>
      <c r="Z20" s="1355" t="str">
        <f>Q20</f>
        <v>自然及人文环境</v>
      </c>
      <c r="AA20" s="1352">
        <f t="shared" si="3"/>
        <v>1</v>
      </c>
      <c r="AB20" s="1352">
        <f t="shared" si="4"/>
        <v>1</v>
      </c>
      <c r="AC20" s="1352">
        <f t="shared" si="5"/>
        <v>1</v>
      </c>
    </row>
    <row r="21" spans="1:29" ht="15">
      <c r="A21" s="357"/>
      <c r="B21" s="579"/>
      <c r="C21" s="397"/>
      <c r="D21" s="398"/>
      <c r="E21" s="397"/>
      <c r="F21" s="399"/>
      <c r="G21" s="397"/>
      <c r="H21" s="398"/>
      <c r="I21" s="397"/>
      <c r="J21" s="398"/>
      <c r="K21" s="563"/>
      <c r="L21" s="2721"/>
      <c r="M21" s="2715"/>
      <c r="N21" s="2715"/>
      <c r="O21" s="2715"/>
      <c r="P21" s="3722"/>
      <c r="Q21" s="1351"/>
      <c r="R21" s="704"/>
      <c r="S21" s="705"/>
      <c r="T21" s="704"/>
      <c r="U21" s="705"/>
      <c r="V21" s="704"/>
      <c r="W21" s="705"/>
      <c r="X21" s="1354"/>
      <c r="Y21" s="3722"/>
      <c r="Z21" s="1355"/>
      <c r="AA21" s="1352">
        <v>1</v>
      </c>
      <c r="AB21" s="1352">
        <v>1</v>
      </c>
      <c r="AC21" s="1352">
        <v>1</v>
      </c>
    </row>
    <row r="22" spans="1:29" ht="15">
      <c r="A22" s="357"/>
      <c r="B22" s="578" t="s">
        <v>1835</v>
      </c>
      <c r="C22" s="564"/>
      <c r="D22" s="400">
        <v>100</v>
      </c>
      <c r="E22" s="564"/>
      <c r="F22" s="411">
        <f>SUMIF(71:71,E22,72:72)-SUMIF(71:71,C22,72:72)+100</f>
        <v>100</v>
      </c>
      <c r="G22" s="564"/>
      <c r="H22" s="385">
        <f>SUMIF(71:71,G22,72:72)-SUMIF(71:71,C22,72:72)+100</f>
        <v>100</v>
      </c>
      <c r="I22" s="564"/>
      <c r="J22" s="385">
        <f>SUMIF(71:71,I22,72:72)-SUMIF(71:71,C22,72:72)+100</f>
        <v>100</v>
      </c>
      <c r="K22" s="560"/>
      <c r="L22" s="2721"/>
      <c r="M22" s="2715"/>
      <c r="N22" s="2715"/>
      <c r="O22" s="2715"/>
      <c r="P22" s="3722"/>
      <c r="Q22" s="1351" t="str">
        <f>B22</f>
        <v>楼层</v>
      </c>
      <c r="R22" s="704" t="s">
        <v>14</v>
      </c>
      <c r="S22" s="705">
        <f>F22</f>
        <v>100</v>
      </c>
      <c r="T22" s="704" t="s">
        <v>14</v>
      </c>
      <c r="U22" s="705">
        <f>H22</f>
        <v>100</v>
      </c>
      <c r="V22" s="704" t="s">
        <v>14</v>
      </c>
      <c r="W22" s="705">
        <f>J22</f>
        <v>100</v>
      </c>
      <c r="X22" s="1354"/>
      <c r="Y22" s="3722"/>
      <c r="Z22" s="1355" t="str">
        <f>Q22</f>
        <v>楼层</v>
      </c>
      <c r="AA22" s="1352">
        <f t="shared" si="3"/>
        <v>1</v>
      </c>
      <c r="AB22" s="1352">
        <f t="shared" si="4"/>
        <v>1</v>
      </c>
      <c r="AC22" s="1352">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1"/>
      <c r="M23" s="2715"/>
      <c r="N23" s="2715"/>
      <c r="O23" s="2715"/>
      <c r="P23" s="3722"/>
      <c r="Q23" s="1351">
        <f>B23</f>
        <v>111</v>
      </c>
      <c r="R23" s="704" t="s">
        <v>14</v>
      </c>
      <c r="S23" s="705">
        <f>F23</f>
        <v>100</v>
      </c>
      <c r="T23" s="704" t="s">
        <v>14</v>
      </c>
      <c r="U23" s="705">
        <f>H23</f>
        <v>100</v>
      </c>
      <c r="V23" s="704" t="s">
        <v>14</v>
      </c>
      <c r="W23" s="705">
        <f>J23</f>
        <v>100</v>
      </c>
      <c r="X23" s="1354"/>
      <c r="Y23" s="3722"/>
      <c r="Z23" s="1355">
        <f>Q23</f>
        <v>111</v>
      </c>
      <c r="AA23" s="1352">
        <f t="shared" si="3"/>
        <v>1</v>
      </c>
      <c r="AB23" s="1352">
        <f t="shared" si="4"/>
        <v>1</v>
      </c>
      <c r="AC23" s="1352">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1"/>
      <c r="M24" s="2715"/>
      <c r="N24" s="2715"/>
      <c r="O24" s="2715"/>
      <c r="P24" s="3722"/>
      <c r="Q24" s="1351">
        <f t="shared" ref="Q24:Q36" si="11">B24</f>
        <v>111</v>
      </c>
      <c r="R24" s="704" t="s">
        <v>14</v>
      </c>
      <c r="S24" s="705">
        <f>F24</f>
        <v>100</v>
      </c>
      <c r="T24" s="704" t="s">
        <v>14</v>
      </c>
      <c r="U24" s="705">
        <f>H24</f>
        <v>100</v>
      </c>
      <c r="V24" s="704" t="s">
        <v>14</v>
      </c>
      <c r="W24" s="705">
        <f>J24</f>
        <v>100</v>
      </c>
      <c r="X24" s="1354"/>
      <c r="Y24" s="3722"/>
      <c r="Z24" s="1355">
        <f>Q24</f>
        <v>111</v>
      </c>
      <c r="AA24" s="1352">
        <f t="shared" si="3"/>
        <v>1</v>
      </c>
      <c r="AB24" s="1352">
        <f t="shared" si="4"/>
        <v>1</v>
      </c>
      <c r="AC24" s="1352">
        <f t="shared" si="5"/>
        <v>1</v>
      </c>
    </row>
    <row r="25" spans="1:29" s="107"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6"/>
      <c r="M25" s="2717"/>
      <c r="N25" s="2717"/>
      <c r="O25" s="2717"/>
      <c r="P25" s="3722"/>
      <c r="Q25" s="1342">
        <f t="shared" si="11"/>
        <v>111</v>
      </c>
      <c r="R25" s="700" t="s">
        <v>14</v>
      </c>
      <c r="S25" s="701">
        <f>F25</f>
        <v>100</v>
      </c>
      <c r="T25" s="700" t="s">
        <v>14</v>
      </c>
      <c r="U25" s="701">
        <f>H25</f>
        <v>100</v>
      </c>
      <c r="V25" s="700" t="s">
        <v>14</v>
      </c>
      <c r="W25" s="701">
        <f>J25</f>
        <v>100</v>
      </c>
      <c r="X25" s="702"/>
      <c r="Y25" s="3722"/>
      <c r="Z25" s="52">
        <f>Q25</f>
        <v>111</v>
      </c>
      <c r="AA25" s="1352">
        <f>D25/F25</f>
        <v>1</v>
      </c>
      <c r="AB25" s="1352">
        <f>D25/H25</f>
        <v>1</v>
      </c>
      <c r="AC25" s="1352">
        <f>D25/J25</f>
        <v>1</v>
      </c>
    </row>
    <row r="26" spans="1:29" ht="28.5">
      <c r="A26" s="599" t="s">
        <v>1694</v>
      </c>
      <c r="B26" s="62" t="s">
        <v>1836</v>
      </c>
      <c r="C26" s="1971" t="str">
        <f>B1</f>
        <v>车库</v>
      </c>
      <c r="D26" s="398">
        <v>100</v>
      </c>
      <c r="E26" s="397"/>
      <c r="F26" s="399">
        <f>SUMIF(79:79,E26,80:80)-SUMIF(79:79,C26,80:80)+100</f>
        <v>0</v>
      </c>
      <c r="G26" s="397"/>
      <c r="H26" s="398">
        <f>SUMIF(79:79,G26,80:80)-SUMIF(79:79,C26,80:80)+100</f>
        <v>0</v>
      </c>
      <c r="I26" s="397"/>
      <c r="J26" s="398">
        <f>SUMIF(79:79,I26,80:80)-SUMIF(79:79,C26,80:80)+100</f>
        <v>0</v>
      </c>
      <c r="K26" s="560"/>
      <c r="L26" s="2721"/>
      <c r="M26" s="2715"/>
      <c r="N26" s="2715"/>
      <c r="O26" s="2715"/>
      <c r="P26" s="3745" t="s">
        <v>1696</v>
      </c>
      <c r="Q26" s="1351" t="str">
        <f t="shared" si="11"/>
        <v>配套类型</v>
      </c>
      <c r="R26" s="704" t="s">
        <v>14</v>
      </c>
      <c r="S26" s="705">
        <f t="shared" ref="S26:S36" si="12">F26</f>
        <v>0</v>
      </c>
      <c r="T26" s="704" t="s">
        <v>14</v>
      </c>
      <c r="U26" s="705">
        <f t="shared" ref="U26:U36" si="13">H26</f>
        <v>0</v>
      </c>
      <c r="V26" s="704" t="s">
        <v>14</v>
      </c>
      <c r="W26" s="705">
        <f t="shared" ref="W26:W36" si="14">J26</f>
        <v>0</v>
      </c>
      <c r="X26" s="1354"/>
      <c r="Y26" s="3726" t="s">
        <v>1696</v>
      </c>
      <c r="Z26" s="1355" t="str">
        <f t="shared" ref="Z26:Z36" si="15">Q26</f>
        <v>配套类型</v>
      </c>
      <c r="AA26" s="1352" t="e">
        <f t="shared" si="3"/>
        <v>#DIV/0!</v>
      </c>
      <c r="AB26" s="1352" t="e">
        <f t="shared" si="4"/>
        <v>#DIV/0!</v>
      </c>
      <c r="AC26" s="1352" t="e">
        <f t="shared" si="5"/>
        <v>#DIV/0!</v>
      </c>
    </row>
    <row r="27" spans="1:29" s="421" customFormat="1" ht="15">
      <c r="A27" s="600"/>
      <c r="B27" s="601" t="s">
        <v>1837</v>
      </c>
      <c r="C27" s="602"/>
      <c r="D27" s="126">
        <v>100</v>
      </c>
      <c r="E27" s="602"/>
      <c r="F27" s="411">
        <f>SUMIF(81:81,E27,82:82)-SUMIF(81:81,C27,82:82)+100</f>
        <v>100</v>
      </c>
      <c r="G27" s="602"/>
      <c r="H27" s="385">
        <f>SUMIF(81:81,G27,82:82)-SUMIF(81:81,C27,82:82)+100</f>
        <v>100</v>
      </c>
      <c r="I27" s="602"/>
      <c r="J27" s="385">
        <f>SUMIF(81:81,I27,82:82)-SUMIF(81:81,C27,82:82)+100</f>
        <v>100</v>
      </c>
      <c r="K27" s="561"/>
      <c r="L27" s="2720"/>
      <c r="M27" s="2722"/>
      <c r="N27" s="2722"/>
      <c r="O27" s="2722"/>
      <c r="P27" s="3726"/>
      <c r="Q27" s="706" t="str">
        <f t="shared" si="11"/>
        <v>项目停车位配比</v>
      </c>
      <c r="R27" s="707" t="s">
        <v>14</v>
      </c>
      <c r="S27" s="708">
        <f t="shared" si="12"/>
        <v>100</v>
      </c>
      <c r="T27" s="707" t="s">
        <v>14</v>
      </c>
      <c r="U27" s="708">
        <f t="shared" si="13"/>
        <v>100</v>
      </c>
      <c r="V27" s="707" t="s">
        <v>14</v>
      </c>
      <c r="W27" s="708">
        <f t="shared" si="14"/>
        <v>100</v>
      </c>
      <c r="X27" s="709"/>
      <c r="Y27" s="3726"/>
      <c r="Z27" s="710" t="str">
        <f t="shared" si="15"/>
        <v>项目停车位配比</v>
      </c>
      <c r="AA27" s="1352">
        <f t="shared" si="3"/>
        <v>1</v>
      </c>
      <c r="AB27" s="1352">
        <f t="shared" si="4"/>
        <v>1</v>
      </c>
      <c r="AC27" s="1352">
        <f t="shared" si="5"/>
        <v>1</v>
      </c>
    </row>
    <row r="28" spans="1:29" ht="15">
      <c r="A28" s="603"/>
      <c r="B28" s="601" t="s">
        <v>1838</v>
      </c>
      <c r="C28" s="410"/>
      <c r="D28" s="385">
        <v>100</v>
      </c>
      <c r="E28" s="410"/>
      <c r="F28" s="411">
        <f>SUMIF(83:83,E28,84:84)-SUMIF(83:83,C28,84:84)+100</f>
        <v>100</v>
      </c>
      <c r="G28" s="410"/>
      <c r="H28" s="385">
        <f>SUMIF(83:83,G28,84:84)-SUMIF(83:83,C28,84:84)+100</f>
        <v>100</v>
      </c>
      <c r="I28" s="410"/>
      <c r="J28" s="385">
        <f>SUMIF(83:83,I28,84:84)-SUMIF(83:83,C28,84:84)+100</f>
        <v>100</v>
      </c>
      <c r="K28" s="560"/>
      <c r="L28" s="2721"/>
      <c r="M28" s="2715"/>
      <c r="N28" s="2715"/>
      <c r="O28" s="2715"/>
      <c r="P28" s="3726"/>
      <c r="Q28" s="1351" t="str">
        <f t="shared" si="11"/>
        <v>公共部分装修</v>
      </c>
      <c r="R28" s="704" t="s">
        <v>14</v>
      </c>
      <c r="S28" s="705">
        <f t="shared" si="12"/>
        <v>100</v>
      </c>
      <c r="T28" s="704" t="s">
        <v>14</v>
      </c>
      <c r="U28" s="705">
        <f t="shared" si="13"/>
        <v>100</v>
      </c>
      <c r="V28" s="704" t="s">
        <v>14</v>
      </c>
      <c r="W28" s="705">
        <f t="shared" si="14"/>
        <v>100</v>
      </c>
      <c r="X28" s="1354"/>
      <c r="Y28" s="3726"/>
      <c r="Z28" s="1355" t="str">
        <f t="shared" si="15"/>
        <v>公共部分装修</v>
      </c>
      <c r="AA28" s="1352">
        <f t="shared" si="3"/>
        <v>1</v>
      </c>
      <c r="AB28" s="1352">
        <f t="shared" si="4"/>
        <v>1</v>
      </c>
      <c r="AC28" s="1352">
        <f t="shared" si="5"/>
        <v>1</v>
      </c>
    </row>
    <row r="29" spans="1:29" ht="15">
      <c r="A29" s="603"/>
      <c r="B29" s="601" t="s">
        <v>1839</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1"/>
      <c r="M29" s="2715"/>
      <c r="N29" s="2715"/>
      <c r="O29" s="2715"/>
      <c r="P29" s="3726"/>
      <c r="Q29" s="1351" t="str">
        <f t="shared" si="11"/>
        <v>成新率</v>
      </c>
      <c r="R29" s="704" t="s">
        <v>14</v>
      </c>
      <c r="S29" s="705" t="e">
        <f t="shared" si="12"/>
        <v>#N/A</v>
      </c>
      <c r="T29" s="704" t="s">
        <v>14</v>
      </c>
      <c r="U29" s="705" t="e">
        <f t="shared" si="13"/>
        <v>#N/A</v>
      </c>
      <c r="V29" s="704" t="s">
        <v>14</v>
      </c>
      <c r="W29" s="705" t="e">
        <f t="shared" si="14"/>
        <v>#N/A</v>
      </c>
      <c r="X29" s="1354"/>
      <c r="Y29" s="3726"/>
      <c r="Z29" s="1355" t="str">
        <f t="shared" si="15"/>
        <v>成新率</v>
      </c>
      <c r="AA29" s="1352" t="e">
        <f t="shared" si="3"/>
        <v>#N/A</v>
      </c>
      <c r="AB29" s="1352" t="e">
        <f t="shared" si="4"/>
        <v>#N/A</v>
      </c>
      <c r="AC29" s="1352" t="e">
        <f t="shared" si="5"/>
        <v>#N/A</v>
      </c>
    </row>
    <row r="30" spans="1:29" ht="15">
      <c r="A30" s="603"/>
      <c r="B30" s="601" t="s">
        <v>1840</v>
      </c>
      <c r="C30" s="604"/>
      <c r="D30" s="385">
        <v>100</v>
      </c>
      <c r="E30" s="604"/>
      <c r="F30" s="411">
        <f>SUMIF(88:88,E30,89:89)-SUMIF(88:88,C30,89:89)+100</f>
        <v>100</v>
      </c>
      <c r="G30" s="604"/>
      <c r="H30" s="385">
        <f>SUMIF(88:88,E30,89:89)-SUMIF(88:88,C30,89:89)+100</f>
        <v>100</v>
      </c>
      <c r="I30" s="604"/>
      <c r="J30" s="385">
        <f>SUMIF(88:88,E30,89:89)-SUMIF(88:88,C30,89:89)+100</f>
        <v>100</v>
      </c>
      <c r="K30" s="560"/>
      <c r="L30" s="2721"/>
      <c r="M30" s="2715"/>
      <c r="N30" s="2715"/>
      <c r="O30" s="2715"/>
      <c r="P30" s="3726"/>
      <c r="Q30" s="1351" t="str">
        <f t="shared" si="11"/>
        <v>物业等级</v>
      </c>
      <c r="R30" s="704" t="s">
        <v>14</v>
      </c>
      <c r="S30" s="705">
        <f t="shared" si="12"/>
        <v>100</v>
      </c>
      <c r="T30" s="704" t="s">
        <v>14</v>
      </c>
      <c r="U30" s="705">
        <f t="shared" si="13"/>
        <v>100</v>
      </c>
      <c r="V30" s="704" t="s">
        <v>14</v>
      </c>
      <c r="W30" s="705">
        <f t="shared" si="14"/>
        <v>100</v>
      </c>
      <c r="X30" s="1354"/>
      <c r="Y30" s="3726"/>
      <c r="Z30" s="1355" t="str">
        <f t="shared" si="15"/>
        <v>物业等级</v>
      </c>
      <c r="AA30" s="1352">
        <f t="shared" si="3"/>
        <v>1</v>
      </c>
      <c r="AB30" s="1352">
        <f t="shared" si="4"/>
        <v>1</v>
      </c>
      <c r="AC30" s="1352">
        <f t="shared" si="5"/>
        <v>1</v>
      </c>
    </row>
    <row r="31" spans="1:29" s="107" customFormat="1" ht="15">
      <c r="A31" s="605"/>
      <c r="B31" s="601" t="s">
        <v>1841</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6"/>
      <c r="M31" s="2717"/>
      <c r="N31" s="2717"/>
      <c r="O31" s="2717"/>
      <c r="P31" s="3726"/>
      <c r="Q31" s="1342" t="str">
        <f t="shared" si="11"/>
        <v>停车位面积</v>
      </c>
      <c r="R31" s="700" t="s">
        <v>14</v>
      </c>
      <c r="S31" s="701" t="e">
        <f t="shared" si="12"/>
        <v>#N/A</v>
      </c>
      <c r="T31" s="700" t="s">
        <v>14</v>
      </c>
      <c r="U31" s="701" t="e">
        <f t="shared" si="13"/>
        <v>#N/A</v>
      </c>
      <c r="V31" s="700" t="s">
        <v>14</v>
      </c>
      <c r="W31" s="701" t="e">
        <f t="shared" si="14"/>
        <v>#N/A</v>
      </c>
      <c r="X31" s="702"/>
      <c r="Y31" s="3726"/>
      <c r="Z31" s="52" t="str">
        <f t="shared" si="15"/>
        <v>停车位面积</v>
      </c>
      <c r="AA31" s="703" t="e">
        <f t="shared" si="3"/>
        <v>#N/A</v>
      </c>
      <c r="AB31" s="703" t="e">
        <f t="shared" si="4"/>
        <v>#N/A</v>
      </c>
      <c r="AC31" s="703" t="e">
        <f t="shared" si="5"/>
        <v>#N/A</v>
      </c>
    </row>
    <row r="32" spans="1:29" ht="15">
      <c r="A32" s="603"/>
      <c r="B32" s="601" t="s">
        <v>1842</v>
      </c>
      <c r="C32" s="410"/>
      <c r="D32" s="385">
        <v>100</v>
      </c>
      <c r="E32" s="410"/>
      <c r="F32" s="411">
        <f>SUMIF(93:93,E32,94:94)-SUMIF(93:93,C32,94:94)+100</f>
        <v>100</v>
      </c>
      <c r="G32" s="410"/>
      <c r="H32" s="385">
        <f>SUMIF(93:93,G32,94:94)-SUMIF(93:93,C32,94:94)+100</f>
        <v>100</v>
      </c>
      <c r="I32" s="410"/>
      <c r="J32" s="385">
        <f>SUMIF(93:93,I32,94:94)-SUMIF(93:93,C32,94:94)+100</f>
        <v>100</v>
      </c>
      <c r="K32" s="560"/>
      <c r="L32" s="2721"/>
      <c r="M32" s="2715"/>
      <c r="N32" s="2715"/>
      <c r="O32" s="2715"/>
      <c r="P32" s="3726" t="s">
        <v>1696</v>
      </c>
      <c r="Q32" s="1351" t="str">
        <f t="shared" si="11"/>
        <v>车位类型</v>
      </c>
      <c r="R32" s="704" t="s">
        <v>14</v>
      </c>
      <c r="S32" s="705">
        <f t="shared" si="12"/>
        <v>100</v>
      </c>
      <c r="T32" s="704" t="s">
        <v>14</v>
      </c>
      <c r="U32" s="705">
        <f t="shared" si="13"/>
        <v>100</v>
      </c>
      <c r="V32" s="704" t="s">
        <v>14</v>
      </c>
      <c r="W32" s="705">
        <f t="shared" si="14"/>
        <v>100</v>
      </c>
      <c r="X32" s="1354"/>
      <c r="Y32" s="3726" t="s">
        <v>1696</v>
      </c>
      <c r="Z32" s="1355" t="str">
        <f t="shared" si="15"/>
        <v>车位类型</v>
      </c>
      <c r="AA32" s="1352">
        <f t="shared" si="3"/>
        <v>1</v>
      </c>
      <c r="AB32" s="1352">
        <f t="shared" si="4"/>
        <v>1</v>
      </c>
      <c r="AC32" s="1352">
        <f t="shared" si="5"/>
        <v>1</v>
      </c>
    </row>
    <row r="33" spans="1:29" ht="15">
      <c r="A33" s="603"/>
      <c r="B33" s="601" t="s">
        <v>1843</v>
      </c>
      <c r="C33" s="410"/>
      <c r="D33" s="385">
        <v>100</v>
      </c>
      <c r="E33" s="410"/>
      <c r="F33" s="411">
        <f>SUMIF(95:95,E33,96:96)-SUMIF(95:95,C33,96:96)+100</f>
        <v>100</v>
      </c>
      <c r="G33" s="410"/>
      <c r="H33" s="385">
        <f>SUMIF(95:95,G33,96:96)-SUMIF(95:95,C33,96:96)+100</f>
        <v>100</v>
      </c>
      <c r="I33" s="410"/>
      <c r="J33" s="385">
        <f>SUMIF(95:95,I33,96:96)-SUMIF(95:95,C33,96:96)+100</f>
        <v>100</v>
      </c>
      <c r="K33" s="560"/>
      <c r="L33" s="2721"/>
      <c r="M33" s="2715"/>
      <c r="N33" s="2715"/>
      <c r="O33" s="2715"/>
      <c r="P33" s="3726"/>
      <c r="Q33" s="1351" t="str">
        <f t="shared" si="11"/>
        <v>是否直接入户</v>
      </c>
      <c r="R33" s="704" t="s">
        <v>14</v>
      </c>
      <c r="S33" s="705">
        <f t="shared" si="12"/>
        <v>100</v>
      </c>
      <c r="T33" s="704" t="s">
        <v>14</v>
      </c>
      <c r="U33" s="705">
        <f t="shared" si="13"/>
        <v>100</v>
      </c>
      <c r="V33" s="704" t="s">
        <v>14</v>
      </c>
      <c r="W33" s="705">
        <f t="shared" si="14"/>
        <v>100</v>
      </c>
      <c r="X33" s="1354"/>
      <c r="Y33" s="3726"/>
      <c r="Z33" s="1355" t="str">
        <f t="shared" si="15"/>
        <v>是否直接入户</v>
      </c>
      <c r="AA33" s="1352">
        <f t="shared" si="3"/>
        <v>1</v>
      </c>
      <c r="AB33" s="1352">
        <f t="shared" si="4"/>
        <v>1</v>
      </c>
      <c r="AC33" s="1352">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1"/>
      <c r="M34" s="2715"/>
      <c r="N34" s="2715"/>
      <c r="O34" s="2715"/>
      <c r="P34" s="3726"/>
      <c r="Q34" s="1351">
        <f t="shared" si="11"/>
        <v>111</v>
      </c>
      <c r="R34" s="704" t="s">
        <v>14</v>
      </c>
      <c r="S34" s="705">
        <f t="shared" si="12"/>
        <v>100</v>
      </c>
      <c r="T34" s="704" t="s">
        <v>14</v>
      </c>
      <c r="U34" s="705">
        <f t="shared" si="13"/>
        <v>100</v>
      </c>
      <c r="V34" s="704" t="s">
        <v>14</v>
      </c>
      <c r="W34" s="705">
        <f t="shared" si="14"/>
        <v>100</v>
      </c>
      <c r="X34" s="1354"/>
      <c r="Y34" s="3726"/>
      <c r="Z34" s="1355">
        <f t="shared" si="15"/>
        <v>111</v>
      </c>
      <c r="AA34" s="1352">
        <f t="shared" si="3"/>
        <v>1</v>
      </c>
      <c r="AB34" s="1352">
        <f t="shared" si="4"/>
        <v>1</v>
      </c>
      <c r="AC34" s="1352">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20"/>
      <c r="M35" s="2722"/>
      <c r="N35" s="2722"/>
      <c r="O35" s="2722"/>
      <c r="P35" s="3726"/>
      <c r="Q35" s="706">
        <f t="shared" si="11"/>
        <v>111</v>
      </c>
      <c r="R35" s="707" t="s">
        <v>14</v>
      </c>
      <c r="S35" s="708">
        <f t="shared" si="12"/>
        <v>100</v>
      </c>
      <c r="T35" s="707" t="s">
        <v>14</v>
      </c>
      <c r="U35" s="708">
        <f t="shared" si="13"/>
        <v>100</v>
      </c>
      <c r="V35" s="707" t="s">
        <v>14</v>
      </c>
      <c r="W35" s="708">
        <f t="shared" si="14"/>
        <v>100</v>
      </c>
      <c r="X35" s="709"/>
      <c r="Y35" s="3726"/>
      <c r="Z35" s="710">
        <f t="shared" si="15"/>
        <v>111</v>
      </c>
      <c r="AA35" s="1352">
        <f t="shared" si="3"/>
        <v>1</v>
      </c>
      <c r="AB35" s="1352">
        <f t="shared" si="4"/>
        <v>1</v>
      </c>
      <c r="AC35" s="1352">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1"/>
      <c r="M36" s="2715"/>
      <c r="N36" s="2715"/>
      <c r="O36" s="2715"/>
      <c r="P36" s="3726"/>
      <c r="Q36" s="1351">
        <f t="shared" si="11"/>
        <v>111</v>
      </c>
      <c r="R36" s="704" t="s">
        <v>14</v>
      </c>
      <c r="S36" s="705">
        <f t="shared" si="12"/>
        <v>100</v>
      </c>
      <c r="T36" s="704" t="s">
        <v>14</v>
      </c>
      <c r="U36" s="705">
        <f t="shared" si="13"/>
        <v>100</v>
      </c>
      <c r="V36" s="704" t="s">
        <v>14</v>
      </c>
      <c r="W36" s="705">
        <f t="shared" si="14"/>
        <v>100</v>
      </c>
      <c r="X36" s="1354"/>
      <c r="Y36" s="3726"/>
      <c r="Z36" s="1355">
        <f t="shared" si="15"/>
        <v>111</v>
      </c>
      <c r="AA36" s="1352">
        <f t="shared" si="3"/>
        <v>1</v>
      </c>
      <c r="AB36" s="1352">
        <f t="shared" si="4"/>
        <v>1</v>
      </c>
      <c r="AC36" s="1352">
        <f t="shared" si="5"/>
        <v>1</v>
      </c>
    </row>
    <row r="37" spans="1:29" ht="15">
      <c r="A37" s="429" t="s">
        <v>1844</v>
      </c>
      <c r="B37" s="1972" t="s">
        <v>3362</v>
      </c>
      <c r="C37" s="1153" t="s">
        <v>0</v>
      </c>
      <c r="D37" s="1154"/>
      <c r="E37" s="1155"/>
      <c r="F37" s="1156"/>
      <c r="G37" s="1157"/>
      <c r="H37" s="1158"/>
      <c r="I37" s="1155"/>
      <c r="J37" s="1158"/>
      <c r="K37" s="567"/>
      <c r="L37" s="2723"/>
      <c r="M37" s="2724"/>
      <c r="N37" s="2715"/>
      <c r="O37" s="2724"/>
      <c r="P37" s="3719" t="str">
        <f>A37</f>
        <v>成交单价</v>
      </c>
      <c r="Q37" s="3719"/>
      <c r="R37" s="3720">
        <f>E37</f>
        <v>0</v>
      </c>
      <c r="S37" s="3720"/>
      <c r="T37" s="3720">
        <f>G37</f>
        <v>0</v>
      </c>
      <c r="U37" s="3720"/>
      <c r="V37" s="3720">
        <f>I37</f>
        <v>0</v>
      </c>
      <c r="W37" s="3720"/>
      <c r="X37" s="689"/>
      <c r="Y37" s="711"/>
      <c r="Z37" s="689"/>
      <c r="AA37" s="689"/>
      <c r="AB37" s="689"/>
      <c r="AC37" s="689"/>
    </row>
    <row r="38" spans="1:29" ht="15.75" thickBot="1">
      <c r="A38" s="436" t="s">
        <v>1845</v>
      </c>
      <c r="B38" s="437" t="str">
        <f>B37</f>
        <v>元/平方米</v>
      </c>
      <c r="C38" s="1159" t="e">
        <f>R39</f>
        <v>#DIV/0!</v>
      </c>
      <c r="D38" s="2316" t="s">
        <v>2137</v>
      </c>
      <c r="E38" s="1160" t="e">
        <f>R38</f>
        <v>#DIV/0!</v>
      </c>
      <c r="F38" s="2317"/>
      <c r="G38" s="1159" t="e">
        <f>T38</f>
        <v>#DIV/0!</v>
      </c>
      <c r="H38" s="2317"/>
      <c r="I38" s="1160" t="e">
        <f>V38</f>
        <v>#DIV/0!</v>
      </c>
      <c r="J38" s="2317"/>
      <c r="K38" s="2319">
        <f>F38+H38+J38</f>
        <v>0</v>
      </c>
      <c r="L38" s="2723"/>
      <c r="M38" s="2724"/>
      <c r="N38" s="2724"/>
      <c r="O38" s="2724"/>
      <c r="P38" s="3719" t="str">
        <f>A38</f>
        <v>比较价值（元/平方米）</v>
      </c>
      <c r="Q38" s="3719"/>
      <c r="R38" s="3720" t="e">
        <f>IF(F1="售价",ROUND(PRODUCT(R37,AA7:AA36),0),ROUND(PRODUCT(R37,AA7:AA36),1))</f>
        <v>#DIV/0!</v>
      </c>
      <c r="S38" s="3720"/>
      <c r="T38" s="3720" t="e">
        <f>IF(F1="售价",ROUND(PRODUCT(T37,AB7:AB36),0),ROUND(PRODUCT(T37,AB7:AB36),1))</f>
        <v>#DIV/0!</v>
      </c>
      <c r="U38" s="3720"/>
      <c r="V38" s="3720" t="e">
        <f>IF(F1="售价",ROUND(PRODUCT(V37,AC7:AC36),0),ROUND(PRODUCT(V37,AC7:AC36),1))</f>
        <v>#DIV/0!</v>
      </c>
      <c r="W38" s="3720"/>
      <c r="X38" s="689"/>
      <c r="Y38" s="689"/>
      <c r="Z38" s="689"/>
      <c r="AA38" s="689"/>
      <c r="AB38" s="689"/>
      <c r="AC38" s="689"/>
    </row>
    <row r="39" spans="1:29" ht="15.75" thickBot="1">
      <c r="A39" s="440" t="s">
        <v>1846</v>
      </c>
      <c r="B39" s="441"/>
      <c r="C39" s="1162" t="e">
        <f>R39</f>
        <v>#DIV/0!</v>
      </c>
      <c r="D39" s="1162"/>
      <c r="E39" s="1162"/>
      <c r="F39" s="1162"/>
      <c r="G39" s="1162"/>
      <c r="H39" s="1162"/>
      <c r="I39" s="1162"/>
      <c r="J39" s="1162"/>
      <c r="K39" s="568"/>
      <c r="L39" s="2723"/>
      <c r="M39" s="2724"/>
      <c r="N39" s="2724"/>
      <c r="O39" s="2724"/>
      <c r="P39" s="3716" t="str">
        <f>A39</f>
        <v>估价对象XX用房的比较价值（楼面单价，元/平方米）</v>
      </c>
      <c r="Q39" s="3717"/>
      <c r="R39" s="3746" t="e">
        <f>IF(F1="售价",ROUND(IF(D38="简单平均",AVERAGE(R38:W38),R38*F38+T38*H38+V38*J38),0),ROUND(IF(D38="简单平均",AVERAGE(R38:V38),R38*F38+T38*H38+V38*J38),1))</f>
        <v>#DIV/0!</v>
      </c>
      <c r="S39" s="3746"/>
      <c r="T39" s="3746"/>
      <c r="U39" s="3746"/>
      <c r="V39" s="3746"/>
      <c r="W39" s="3746"/>
      <c r="X39" s="689"/>
      <c r="Y39" s="689"/>
      <c r="Z39" s="689"/>
      <c r="AA39" s="689"/>
      <c r="AB39" s="689"/>
      <c r="AC39" s="689"/>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5" t="s">
        <v>1847</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5" t="s">
        <v>1848</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0" customFormat="1" ht="13.5" customHeight="1">
      <c r="A44" s="2727"/>
      <c r="B44" s="2727"/>
      <c r="C44" s="445" t="s">
        <v>1849</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0"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5" t="s">
        <v>1850</v>
      </c>
      <c r="B47" s="926"/>
      <c r="C47" s="939"/>
      <c r="D47" s="939"/>
      <c r="E47" s="939"/>
      <c r="F47" s="1166"/>
      <c r="G47" s="1166"/>
      <c r="H47" s="939"/>
      <c r="I47" s="939"/>
      <c r="J47" s="939"/>
      <c r="K47" s="940"/>
      <c r="L47" s="941"/>
      <c r="M47" s="939"/>
      <c r="N47" s="2768"/>
      <c r="O47" s="2768"/>
      <c r="P47" s="2757"/>
      <c r="Q47" s="2738"/>
      <c r="R47" s="2724"/>
      <c r="S47" s="2724"/>
      <c r="T47" s="2724"/>
      <c r="U47" s="2724"/>
      <c r="V47" s="2724"/>
      <c r="W47" s="2724"/>
      <c r="X47" s="2724"/>
      <c r="Y47" s="2724"/>
      <c r="Z47" s="2724"/>
      <c r="AA47" s="2724"/>
      <c r="AB47" s="2724"/>
      <c r="AC47" s="2724"/>
    </row>
    <row r="48" spans="1:29" s="456" customFormat="1" ht="15">
      <c r="A48" s="453" t="s">
        <v>1851</v>
      </c>
      <c r="B48" s="454"/>
      <c r="C48" s="1183" t="str">
        <f>YEAR(C7)&amp;"-"&amp;MONTH(C7)</f>
        <v>2023-3</v>
      </c>
      <c r="D48" s="1184">
        <f>EDATE(C48,-1)</f>
        <v>44958</v>
      </c>
      <c r="E48" s="1184">
        <f t="shared" ref="E48:O48" si="16">EDATE(D48,-1)</f>
        <v>44927</v>
      </c>
      <c r="F48" s="1184">
        <f t="shared" si="16"/>
        <v>44896</v>
      </c>
      <c r="G48" s="1184">
        <f t="shared" si="16"/>
        <v>44866</v>
      </c>
      <c r="H48" s="1184">
        <f t="shared" si="16"/>
        <v>44835</v>
      </c>
      <c r="I48" s="1184">
        <f t="shared" si="16"/>
        <v>44805</v>
      </c>
      <c r="J48" s="1184">
        <f t="shared" si="16"/>
        <v>44774</v>
      </c>
      <c r="K48" s="1184">
        <f t="shared" si="16"/>
        <v>44743</v>
      </c>
      <c r="L48" s="1184">
        <f t="shared" si="16"/>
        <v>44713</v>
      </c>
      <c r="M48" s="1184">
        <f t="shared" si="16"/>
        <v>44682</v>
      </c>
      <c r="N48" s="1184">
        <f t="shared" si="16"/>
        <v>44652</v>
      </c>
      <c r="O48" s="1184">
        <f t="shared" si="16"/>
        <v>44621</v>
      </c>
      <c r="P48" s="2758"/>
      <c r="Q48" s="2740"/>
      <c r="R48" s="2740"/>
      <c r="S48" s="2740"/>
      <c r="T48" s="2740"/>
      <c r="U48" s="2740"/>
      <c r="V48" s="2740"/>
      <c r="W48" s="2740"/>
      <c r="X48" s="2740"/>
      <c r="Y48" s="2740"/>
      <c r="Z48" s="2740"/>
      <c r="AA48" s="2740"/>
      <c r="AB48" s="2740"/>
      <c r="AC48" s="2740"/>
    </row>
    <row r="49" spans="1:29" s="107" customFormat="1" ht="15">
      <c r="A49" s="457"/>
      <c r="B49" s="458"/>
      <c r="C49" s="1176">
        <v>100</v>
      </c>
      <c r="D49" s="460"/>
      <c r="E49" s="460"/>
      <c r="F49" s="460"/>
      <c r="G49" s="460"/>
      <c r="H49" s="460"/>
      <c r="I49" s="460"/>
      <c r="J49" s="460"/>
      <c r="K49" s="460"/>
      <c r="L49" s="460"/>
      <c r="M49" s="461"/>
      <c r="N49" s="460"/>
      <c r="O49" s="461"/>
      <c r="P49" s="2759"/>
      <c r="Q49" s="2660"/>
      <c r="R49" s="2660"/>
      <c r="S49" s="2660"/>
      <c r="T49" s="2660"/>
      <c r="U49" s="2660"/>
      <c r="V49" s="2660"/>
      <c r="W49" s="2660"/>
      <c r="X49" s="2660"/>
      <c r="Y49" s="2660"/>
      <c r="Z49" s="2660"/>
      <c r="AA49" s="2660"/>
      <c r="AB49" s="2660"/>
      <c r="AC49" s="2660"/>
    </row>
    <row r="50" spans="1:29" s="107" customFormat="1" ht="15.75" thickBot="1">
      <c r="A50" s="463" t="s">
        <v>1716</v>
      </c>
      <c r="B50" s="464"/>
      <c r="C50" s="465"/>
      <c r="D50" s="466"/>
      <c r="E50" s="466"/>
      <c r="F50" s="466"/>
      <c r="G50" s="466"/>
      <c r="H50" s="466"/>
      <c r="I50" s="466"/>
      <c r="J50" s="466"/>
      <c r="K50" s="466"/>
      <c r="L50" s="466"/>
      <c r="M50" s="467"/>
      <c r="N50" s="466"/>
      <c r="O50" s="467"/>
      <c r="P50" s="2759"/>
      <c r="Q50" s="2738"/>
      <c r="R50" s="2660"/>
      <c r="S50" s="2660"/>
      <c r="T50" s="2660"/>
      <c r="U50" s="2660"/>
      <c r="V50" s="2660"/>
      <c r="W50" s="2660"/>
      <c r="X50" s="2660"/>
      <c r="Y50" s="2660"/>
      <c r="Z50" s="2660"/>
      <c r="AA50" s="2660"/>
      <c r="AB50" s="2660"/>
      <c r="AC50" s="2660"/>
    </row>
    <row r="51" spans="1:29" s="107" customFormat="1" ht="15">
      <c r="A51" s="469" t="s">
        <v>1681</v>
      </c>
      <c r="B51" s="458"/>
      <c r="C51" s="470" t="s">
        <v>1776</v>
      </c>
      <c r="D51" s="471"/>
      <c r="E51" s="471"/>
      <c r="F51" s="471"/>
      <c r="G51" s="471"/>
      <c r="H51" s="471"/>
      <c r="I51" s="471"/>
      <c r="J51" s="471"/>
      <c r="K51" s="471"/>
      <c r="L51" s="472"/>
      <c r="M51" s="473"/>
      <c r="N51" s="2751"/>
      <c r="O51" s="2751"/>
      <c r="P51" s="2760"/>
      <c r="Q51" s="2738"/>
      <c r="R51" s="2660"/>
      <c r="S51" s="2660"/>
      <c r="T51" s="2660"/>
      <c r="U51" s="2660"/>
      <c r="V51" s="2660"/>
      <c r="W51" s="2660"/>
      <c r="X51" s="2660"/>
      <c r="Y51" s="2660"/>
      <c r="Z51" s="2660"/>
      <c r="AA51" s="2660"/>
      <c r="AB51" s="2660"/>
      <c r="AC51" s="2660"/>
    </row>
    <row r="52" spans="1:29" s="107" customFormat="1" ht="15.75" thickBot="1">
      <c r="A52" s="469"/>
      <c r="B52" s="458"/>
      <c r="C52" s="586">
        <v>100</v>
      </c>
      <c r="D52" s="460"/>
      <c r="E52" s="460"/>
      <c r="F52" s="460"/>
      <c r="G52" s="460"/>
      <c r="H52" s="460"/>
      <c r="I52" s="460"/>
      <c r="J52" s="460"/>
      <c r="K52" s="460"/>
      <c r="L52" s="460"/>
      <c r="M52" s="462"/>
      <c r="N52" s="2751"/>
      <c r="O52" s="2751"/>
      <c r="P52" s="2759"/>
      <c r="Q52" s="2738"/>
      <c r="R52" s="2660"/>
      <c r="S52" s="2660"/>
      <c r="T52" s="2660"/>
      <c r="U52" s="2660"/>
      <c r="V52" s="2660"/>
      <c r="W52" s="2660"/>
      <c r="X52" s="2660"/>
      <c r="Y52" s="2660"/>
      <c r="Z52" s="2660"/>
      <c r="AA52" s="2660"/>
      <c r="AB52" s="2660"/>
      <c r="AC52" s="2660"/>
    </row>
    <row r="53" spans="1:29">
      <c r="A53" s="475" t="s">
        <v>1719</v>
      </c>
      <c r="B53" s="476" t="s">
        <v>1685</v>
      </c>
      <c r="C53" s="477">
        <f>C9</f>
        <v>0</v>
      </c>
      <c r="D53" s="478"/>
      <c r="E53" s="478"/>
      <c r="F53" s="478"/>
      <c r="G53" s="478"/>
      <c r="H53" s="478"/>
      <c r="I53" s="478"/>
      <c r="J53" s="478"/>
      <c r="K53" s="479"/>
      <c r="L53" s="480"/>
      <c r="M53" s="481"/>
      <c r="N53" s="2752"/>
      <c r="O53" s="2752"/>
      <c r="P53" s="2761"/>
      <c r="Q53" s="2738"/>
      <c r="R53" s="2724"/>
      <c r="S53" s="2724"/>
      <c r="T53" s="2724"/>
      <c r="U53" s="2724"/>
      <c r="V53" s="2724"/>
      <c r="W53" s="2724"/>
      <c r="X53" s="2724"/>
      <c r="Y53" s="2724"/>
      <c r="Z53" s="2724"/>
      <c r="AA53" s="2724"/>
      <c r="AB53" s="2724"/>
      <c r="AC53" s="2724"/>
    </row>
    <row r="54" spans="1:29" ht="15.75" thickBot="1">
      <c r="A54" s="482"/>
      <c r="B54" s="483"/>
      <c r="C54" s="484">
        <v>100</v>
      </c>
      <c r="D54" s="484"/>
      <c r="E54" s="484"/>
      <c r="F54" s="484"/>
      <c r="G54" s="484"/>
      <c r="H54" s="484"/>
      <c r="I54" s="484"/>
      <c r="J54" s="484"/>
      <c r="K54" s="484"/>
      <c r="L54" s="484"/>
      <c r="M54" s="485"/>
      <c r="N54" s="2753"/>
      <c r="O54" s="2753"/>
      <c r="P54" s="2761"/>
      <c r="Q54" s="2738"/>
      <c r="R54" s="2724"/>
      <c r="S54" s="2724"/>
      <c r="T54" s="2724"/>
      <c r="U54" s="2724"/>
      <c r="V54" s="2724"/>
      <c r="W54" s="2724"/>
      <c r="X54" s="2724"/>
      <c r="Y54" s="2724"/>
      <c r="Z54" s="2724"/>
      <c r="AA54" s="2724"/>
      <c r="AB54" s="2724"/>
      <c r="AC54" s="2724"/>
    </row>
    <row r="55" spans="1:29" ht="27.75" thickTop="1">
      <c r="A55" s="482"/>
      <c r="B55" s="486" t="s">
        <v>1688</v>
      </c>
      <c r="C55" s="531"/>
      <c r="D55" s="531"/>
      <c r="E55" s="531"/>
      <c r="F55" s="531"/>
      <c r="G55" s="531"/>
      <c r="H55" s="531"/>
      <c r="I55" s="531"/>
      <c r="J55" s="531"/>
      <c r="K55" s="532"/>
      <c r="L55" s="533"/>
      <c r="M55" s="534"/>
      <c r="N55" s="2752"/>
      <c r="O55" s="2752"/>
      <c r="P55" s="2761"/>
      <c r="Q55" s="2738"/>
      <c r="R55" s="2724"/>
      <c r="S55" s="2724"/>
      <c r="T55" s="2724"/>
      <c r="U55" s="2724"/>
      <c r="V55" s="2724"/>
      <c r="W55" s="2724"/>
      <c r="X55" s="2724"/>
      <c r="Y55" s="2724"/>
      <c r="Z55" s="2724"/>
      <c r="AA55" s="2724"/>
      <c r="AB55" s="2724"/>
      <c r="AC55" s="2724"/>
    </row>
    <row r="56" spans="1:29" ht="15.75" thickBot="1">
      <c r="A56" s="482"/>
      <c r="B56" s="491"/>
      <c r="C56" s="484"/>
      <c r="D56" s="484"/>
      <c r="E56" s="484"/>
      <c r="F56" s="484"/>
      <c r="G56" s="484"/>
      <c r="H56" s="484"/>
      <c r="I56" s="484"/>
      <c r="J56" s="484"/>
      <c r="K56" s="484"/>
      <c r="L56" s="484"/>
      <c r="M56" s="485"/>
      <c r="N56" s="2753"/>
      <c r="O56" s="2753"/>
      <c r="P56" s="2761"/>
      <c r="Q56" s="2738"/>
      <c r="R56" s="2724"/>
      <c r="S56" s="2724"/>
      <c r="T56" s="2724"/>
      <c r="U56" s="2724"/>
      <c r="V56" s="2724"/>
      <c r="W56" s="2724"/>
      <c r="X56" s="2724"/>
      <c r="Y56" s="2724"/>
      <c r="Z56" s="2724"/>
      <c r="AA56" s="2724"/>
      <c r="AB56" s="2724"/>
      <c r="AC56" s="2724"/>
    </row>
    <row r="57" spans="1:29" ht="15.75" thickTop="1">
      <c r="A57" s="482"/>
      <c r="B57" s="607">
        <f>B11</f>
        <v>111</v>
      </c>
      <c r="C57" s="497"/>
      <c r="D57" s="497"/>
      <c r="E57" s="497"/>
      <c r="F57" s="497"/>
      <c r="G57" s="497"/>
      <c r="H57" s="497"/>
      <c r="I57" s="497"/>
      <c r="J57" s="497"/>
      <c r="K57" s="498"/>
      <c r="L57" s="499"/>
      <c r="M57" s="500"/>
      <c r="N57" s="2752"/>
      <c r="O57" s="2752"/>
      <c r="P57" s="2761"/>
      <c r="Q57" s="2738"/>
      <c r="R57" s="2724"/>
      <c r="S57" s="2724"/>
      <c r="T57" s="2724"/>
      <c r="U57" s="2724"/>
      <c r="V57" s="2724"/>
      <c r="W57" s="2724"/>
      <c r="X57" s="2724"/>
      <c r="Y57" s="2724"/>
      <c r="Z57" s="2724"/>
      <c r="AA57" s="2724"/>
      <c r="AB57" s="2724"/>
      <c r="AC57" s="2724"/>
    </row>
    <row r="58" spans="1:29" ht="15.75" thickBot="1">
      <c r="A58" s="482"/>
      <c r="B58" s="483"/>
      <c r="C58" s="508"/>
      <c r="D58" s="484"/>
      <c r="E58" s="484"/>
      <c r="F58" s="484"/>
      <c r="G58" s="484"/>
      <c r="H58" s="484"/>
      <c r="I58" s="484"/>
      <c r="J58" s="484"/>
      <c r="K58" s="484"/>
      <c r="L58" s="484"/>
      <c r="M58" s="485"/>
      <c r="N58" s="2753"/>
      <c r="O58" s="2753"/>
      <c r="P58" s="2761"/>
      <c r="Q58" s="2738"/>
      <c r="R58" s="2724"/>
      <c r="S58" s="2724"/>
      <c r="T58" s="2724"/>
      <c r="U58" s="2724"/>
      <c r="V58" s="2724"/>
      <c r="W58" s="2724"/>
      <c r="X58" s="2724"/>
      <c r="Y58" s="2724"/>
      <c r="Z58" s="2724"/>
      <c r="AA58" s="2724"/>
      <c r="AB58" s="2724"/>
      <c r="AC58" s="2724"/>
    </row>
    <row r="59" spans="1:29" s="421" customFormat="1" ht="15.75" thickTop="1">
      <c r="A59" s="501"/>
      <c r="B59" s="486">
        <f>B12</f>
        <v>111</v>
      </c>
      <c r="C59" s="497"/>
      <c r="D59" s="497"/>
      <c r="E59" s="497"/>
      <c r="F59" s="497"/>
      <c r="G59" s="502"/>
      <c r="H59" s="503"/>
      <c r="I59" s="503"/>
      <c r="J59" s="503"/>
      <c r="K59" s="503"/>
      <c r="L59" s="504"/>
      <c r="M59" s="505"/>
      <c r="N59" s="2754"/>
      <c r="O59" s="2754"/>
      <c r="P59" s="2762"/>
      <c r="Q59" s="2745"/>
      <c r="R59" s="2746"/>
      <c r="S59" s="2746"/>
      <c r="T59" s="2746"/>
      <c r="U59" s="2746"/>
      <c r="V59" s="2746"/>
      <c r="W59" s="2746"/>
      <c r="X59" s="2746"/>
      <c r="Y59" s="2746"/>
      <c r="Z59" s="2746"/>
      <c r="AA59" s="2746"/>
      <c r="AB59" s="2746"/>
      <c r="AC59" s="2746"/>
    </row>
    <row r="60" spans="1:29" s="421" customFormat="1" ht="15.75" thickBot="1">
      <c r="A60" s="501"/>
      <c r="B60" s="491"/>
      <c r="C60" s="508"/>
      <c r="D60" s="484"/>
      <c r="E60" s="484"/>
      <c r="F60" s="484"/>
      <c r="G60" s="484"/>
      <c r="H60" s="484"/>
      <c r="I60" s="484"/>
      <c r="J60" s="484"/>
      <c r="K60" s="484"/>
      <c r="L60" s="484"/>
      <c r="M60" s="485"/>
      <c r="N60" s="2753"/>
      <c r="O60" s="2753"/>
      <c r="P60" s="2762"/>
      <c r="Q60" s="2745"/>
      <c r="R60" s="2746"/>
      <c r="S60" s="2746"/>
      <c r="T60" s="2746"/>
      <c r="U60" s="2746"/>
      <c r="V60" s="2746"/>
      <c r="W60" s="2746"/>
      <c r="X60" s="2746"/>
      <c r="Y60" s="2746"/>
      <c r="Z60" s="2746"/>
      <c r="AA60" s="2746"/>
      <c r="AB60" s="2746"/>
      <c r="AC60" s="2746"/>
    </row>
    <row r="61" spans="1:29" s="421" customFormat="1" ht="15.75" thickTop="1">
      <c r="A61" s="501"/>
      <c r="B61" s="486">
        <f>B13</f>
        <v>111</v>
      </c>
      <c r="C61" s="502"/>
      <c r="D61" s="502"/>
      <c r="E61" s="502"/>
      <c r="F61" s="502"/>
      <c r="G61" s="502"/>
      <c r="H61" s="503"/>
      <c r="I61" s="503"/>
      <c r="J61" s="503"/>
      <c r="K61" s="503"/>
      <c r="L61" s="504"/>
      <c r="M61" s="505"/>
      <c r="N61" s="2754"/>
      <c r="O61" s="2754"/>
      <c r="P61" s="2763"/>
      <c r="Q61" s="2748"/>
      <c r="R61" s="2746"/>
      <c r="S61" s="2746"/>
      <c r="T61" s="2746"/>
      <c r="U61" s="2746"/>
      <c r="V61" s="2746"/>
      <c r="W61" s="2746"/>
      <c r="X61" s="2746"/>
      <c r="Y61" s="2746"/>
      <c r="Z61" s="2746"/>
      <c r="AA61" s="2746"/>
      <c r="AB61" s="2746"/>
      <c r="AC61" s="2746"/>
    </row>
    <row r="62" spans="1:29" s="421" customFormat="1" ht="15.75" thickBot="1">
      <c r="A62" s="501"/>
      <c r="B62" s="491"/>
      <c r="C62" s="508"/>
      <c r="D62" s="508"/>
      <c r="E62" s="508"/>
      <c r="F62" s="508"/>
      <c r="G62" s="508"/>
      <c r="H62" s="510"/>
      <c r="I62" s="510"/>
      <c r="J62" s="510"/>
      <c r="K62" s="510"/>
      <c r="L62" s="510"/>
      <c r="M62" s="511"/>
      <c r="N62" s="2754"/>
      <c r="O62" s="2754"/>
      <c r="P62" s="2762"/>
      <c r="Q62" s="2745"/>
      <c r="R62" s="2746"/>
      <c r="S62" s="2746"/>
      <c r="T62" s="2746"/>
      <c r="U62" s="2746"/>
      <c r="V62" s="2746"/>
      <c r="W62" s="2746"/>
      <c r="X62" s="2746"/>
      <c r="Y62" s="2746"/>
      <c r="Z62" s="2746"/>
      <c r="AA62" s="2746"/>
      <c r="AB62" s="2746"/>
      <c r="AC62" s="2746"/>
    </row>
    <row r="63" spans="1:29" ht="15" thickTop="1">
      <c r="A63" s="475" t="s">
        <v>1690</v>
      </c>
      <c r="B63" s="476" t="s">
        <v>1726</v>
      </c>
      <c r="C63" s="521" t="s">
        <v>1721</v>
      </c>
      <c r="D63" s="521" t="s">
        <v>1722</v>
      </c>
      <c r="E63" s="521" t="s">
        <v>1723</v>
      </c>
      <c r="F63" s="521" t="s">
        <v>1724</v>
      </c>
      <c r="G63" s="521" t="s">
        <v>1725</v>
      </c>
      <c r="H63" s="477"/>
      <c r="I63" s="477"/>
      <c r="J63" s="477"/>
      <c r="K63" s="522"/>
      <c r="L63" s="523"/>
      <c r="M63" s="524"/>
      <c r="N63" s="2752"/>
      <c r="O63" s="2752"/>
      <c r="P63" s="2765"/>
      <c r="Q63" s="2738"/>
      <c r="R63" s="2724"/>
      <c r="S63" s="2724"/>
      <c r="T63" s="2724"/>
      <c r="U63" s="2724"/>
      <c r="V63" s="2724"/>
      <c r="W63" s="2724"/>
      <c r="X63" s="2724"/>
      <c r="Y63" s="2724"/>
      <c r="Z63" s="2724"/>
      <c r="AA63" s="2724"/>
      <c r="AB63" s="2724"/>
      <c r="AC63" s="2724"/>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53"/>
      <c r="O64" s="2753"/>
      <c r="P64" s="2761"/>
      <c r="Q64" s="2738"/>
      <c r="R64" s="2724"/>
      <c r="S64" s="2724"/>
      <c r="T64" s="2724"/>
      <c r="U64" s="2724"/>
      <c r="V64" s="2724"/>
      <c r="W64" s="2724"/>
      <c r="X64" s="2724"/>
      <c r="Y64" s="2724"/>
      <c r="Z64" s="2724"/>
      <c r="AA64" s="2724"/>
      <c r="AB64" s="2724"/>
      <c r="AC64" s="2724"/>
    </row>
    <row r="65" spans="1:29" ht="15.75" thickTop="1">
      <c r="A65" s="482"/>
      <c r="B65" s="486" t="s">
        <v>1727</v>
      </c>
      <c r="C65" s="526" t="s">
        <v>1721</v>
      </c>
      <c r="D65" s="526" t="s">
        <v>1722</v>
      </c>
      <c r="E65" s="526" t="s">
        <v>1723</v>
      </c>
      <c r="F65" s="526" t="s">
        <v>1724</v>
      </c>
      <c r="G65" s="526" t="s">
        <v>1725</v>
      </c>
      <c r="H65" s="487"/>
      <c r="I65" s="487"/>
      <c r="J65" s="487"/>
      <c r="K65" s="488"/>
      <c r="L65" s="489"/>
      <c r="M65" s="490"/>
      <c r="N65" s="2752"/>
      <c r="O65" s="2752"/>
      <c r="P65" s="2761"/>
      <c r="Q65" s="2738"/>
      <c r="R65" s="2724"/>
      <c r="S65" s="2724"/>
      <c r="T65" s="2724"/>
      <c r="U65" s="2724"/>
      <c r="V65" s="2724"/>
      <c r="W65" s="2724"/>
      <c r="X65" s="2724"/>
      <c r="Y65" s="2724"/>
      <c r="Z65" s="2724"/>
      <c r="AA65" s="2724"/>
      <c r="AB65" s="2724"/>
      <c r="AC65" s="2724"/>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53"/>
      <c r="O66" s="2753"/>
      <c r="P66" s="2761"/>
      <c r="Q66" s="2738"/>
      <c r="R66" s="2724"/>
      <c r="S66" s="2724"/>
      <c r="T66" s="2724"/>
      <c r="U66" s="2724"/>
      <c r="V66" s="2724"/>
      <c r="W66" s="2724"/>
      <c r="X66" s="2724"/>
      <c r="Y66" s="2724"/>
      <c r="Z66" s="2724"/>
      <c r="AA66" s="2724"/>
      <c r="AB66" s="2724"/>
      <c r="AC66" s="2724"/>
    </row>
    <row r="67" spans="1:29" ht="15.75" thickTop="1">
      <c r="A67" s="482"/>
      <c r="B67" s="494" t="s">
        <v>1813</v>
      </c>
      <c r="C67" s="607" t="s">
        <v>1799</v>
      </c>
      <c r="D67" s="607" t="s">
        <v>1800</v>
      </c>
      <c r="E67" s="607" t="s">
        <v>1801</v>
      </c>
      <c r="F67" s="607" t="s">
        <v>1802</v>
      </c>
      <c r="G67" s="607" t="s">
        <v>1803</v>
      </c>
      <c r="H67" s="487"/>
      <c r="I67" s="487"/>
      <c r="J67" s="487"/>
      <c r="K67" s="487"/>
      <c r="L67" s="487"/>
      <c r="M67" s="1128"/>
      <c r="N67" s="2753"/>
      <c r="O67" s="2753"/>
      <c r="P67" s="2761"/>
      <c r="Q67" s="2738"/>
      <c r="R67" s="2724"/>
      <c r="S67" s="2724"/>
      <c r="T67" s="2724"/>
      <c r="U67" s="2724"/>
      <c r="V67" s="2724"/>
      <c r="W67" s="2724"/>
      <c r="X67" s="2724"/>
      <c r="Y67" s="2724"/>
      <c r="Z67" s="2724"/>
      <c r="AA67" s="2724"/>
      <c r="AB67" s="2724"/>
      <c r="AC67" s="2724"/>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53"/>
      <c r="O68" s="2753"/>
      <c r="P68" s="2761"/>
      <c r="Q68" s="2738"/>
      <c r="R68" s="2724"/>
      <c r="S68" s="2724"/>
      <c r="T68" s="2724"/>
      <c r="U68" s="2724"/>
      <c r="V68" s="2724"/>
      <c r="W68" s="2724"/>
      <c r="X68" s="2724"/>
      <c r="Y68" s="2724"/>
      <c r="Z68" s="2724"/>
      <c r="AA68" s="2724"/>
      <c r="AB68" s="2724"/>
      <c r="AC68" s="2724"/>
    </row>
    <row r="69" spans="1:29" ht="15.75" thickTop="1">
      <c r="A69" s="482"/>
      <c r="B69" s="486" t="s">
        <v>1733</v>
      </c>
      <c r="C69" s="526" t="s">
        <v>1721</v>
      </c>
      <c r="D69" s="526" t="s">
        <v>1722</v>
      </c>
      <c r="E69" s="526" t="s">
        <v>1723</v>
      </c>
      <c r="F69" s="526" t="s">
        <v>1724</v>
      </c>
      <c r="G69" s="526" t="s">
        <v>1725</v>
      </c>
      <c r="H69" s="487"/>
      <c r="I69" s="487"/>
      <c r="J69" s="487"/>
      <c r="K69" s="488"/>
      <c r="L69" s="489"/>
      <c r="M69" s="490"/>
      <c r="N69" s="2752"/>
      <c r="O69" s="2752"/>
      <c r="P69" s="2761"/>
      <c r="Q69" s="2738"/>
      <c r="R69" s="2724"/>
      <c r="S69" s="2724"/>
      <c r="T69" s="2724"/>
      <c r="U69" s="2724"/>
      <c r="V69" s="2724"/>
      <c r="W69" s="2724"/>
      <c r="X69" s="2724"/>
      <c r="Y69" s="2724"/>
      <c r="Z69" s="2724"/>
      <c r="AA69" s="2724"/>
      <c r="AB69" s="2724"/>
      <c r="AC69" s="2724"/>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53"/>
      <c r="O70" s="2753"/>
      <c r="P70" s="2761"/>
      <c r="Q70" s="2738"/>
      <c r="R70" s="2724"/>
      <c r="S70" s="2724"/>
      <c r="T70" s="2724"/>
      <c r="U70" s="2724"/>
      <c r="V70" s="2724"/>
      <c r="W70" s="2724"/>
      <c r="X70" s="2724"/>
      <c r="Y70" s="2724"/>
      <c r="Z70" s="2724"/>
      <c r="AA70" s="2724"/>
      <c r="AB70" s="2724"/>
      <c r="AC70" s="2724"/>
    </row>
    <row r="71" spans="1:29" ht="15.75" thickTop="1">
      <c r="A71" s="482"/>
      <c r="B71" s="486" t="s">
        <v>1852</v>
      </c>
      <c r="C71" s="502"/>
      <c r="D71" s="502"/>
      <c r="E71" s="502"/>
      <c r="F71" s="502"/>
      <c r="G71" s="502"/>
      <c r="H71" s="531"/>
      <c r="I71" s="531"/>
      <c r="J71" s="531"/>
      <c r="K71" s="532"/>
      <c r="L71" s="533"/>
      <c r="M71" s="534"/>
      <c r="N71" s="2752"/>
      <c r="O71" s="2752"/>
      <c r="P71" s="2761"/>
      <c r="Q71" s="2738"/>
      <c r="R71" s="2724"/>
      <c r="S71" s="2724"/>
      <c r="T71" s="2724"/>
      <c r="U71" s="2724"/>
      <c r="V71" s="2724"/>
      <c r="W71" s="2724"/>
      <c r="X71" s="2724"/>
      <c r="Y71" s="2724"/>
      <c r="Z71" s="2724"/>
      <c r="AA71" s="2724"/>
      <c r="AB71" s="2724"/>
      <c r="AC71" s="2724"/>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53"/>
      <c r="O72" s="2753"/>
      <c r="P72" s="2761"/>
      <c r="Q72" s="2738"/>
      <c r="R72" s="2724"/>
      <c r="S72" s="2724"/>
      <c r="T72" s="2724"/>
      <c r="U72" s="2724"/>
      <c r="V72" s="2724"/>
      <c r="W72" s="2724"/>
      <c r="X72" s="2724"/>
      <c r="Y72" s="2724"/>
      <c r="Z72" s="2724"/>
      <c r="AA72" s="2724"/>
      <c r="AB72" s="2724"/>
      <c r="AC72" s="2724"/>
    </row>
    <row r="73" spans="1:29" s="107" customFormat="1" ht="15.75" thickTop="1">
      <c r="A73" s="527"/>
      <c r="B73" s="486">
        <f>B23</f>
        <v>111</v>
      </c>
      <c r="C73" s="497"/>
      <c r="D73" s="497"/>
      <c r="E73" s="497"/>
      <c r="F73" s="497"/>
      <c r="G73" s="502"/>
      <c r="H73" s="502"/>
      <c r="I73" s="502"/>
      <c r="J73" s="502"/>
      <c r="K73" s="502"/>
      <c r="L73" s="528"/>
      <c r="M73" s="529"/>
      <c r="N73" s="2751"/>
      <c r="O73" s="2751"/>
      <c r="P73" s="2761"/>
      <c r="Q73" s="2738"/>
      <c r="R73" s="2660"/>
      <c r="S73" s="2660"/>
      <c r="T73" s="2660"/>
      <c r="U73" s="2660"/>
      <c r="V73" s="2660"/>
      <c r="W73" s="2660"/>
      <c r="X73" s="2660"/>
      <c r="Y73" s="2660"/>
      <c r="Z73" s="2660"/>
      <c r="AA73" s="2660"/>
      <c r="AB73" s="2660"/>
      <c r="AC73" s="2660"/>
    </row>
    <row r="74" spans="1:29" s="107" customFormat="1" ht="15.75" thickBot="1">
      <c r="A74" s="527"/>
      <c r="B74" s="491"/>
      <c r="C74" s="508"/>
      <c r="D74" s="484"/>
      <c r="E74" s="484"/>
      <c r="F74" s="484"/>
      <c r="G74" s="484"/>
      <c r="H74" s="484"/>
      <c r="I74" s="484"/>
      <c r="J74" s="484"/>
      <c r="K74" s="484"/>
      <c r="L74" s="484"/>
      <c r="M74" s="485"/>
      <c r="N74" s="2753"/>
      <c r="O74" s="2753"/>
      <c r="P74" s="2761"/>
      <c r="Q74" s="2738"/>
      <c r="R74" s="2660"/>
      <c r="S74" s="2660"/>
      <c r="T74" s="2660"/>
      <c r="U74" s="2660"/>
      <c r="V74" s="2660"/>
      <c r="W74" s="2660"/>
      <c r="X74" s="2660"/>
      <c r="Y74" s="2660"/>
      <c r="Z74" s="2660"/>
      <c r="AA74" s="2660"/>
      <c r="AB74" s="2660"/>
      <c r="AC74" s="2660"/>
    </row>
    <row r="75" spans="1:29" s="107" customFormat="1" ht="15.75" thickTop="1">
      <c r="A75" s="527"/>
      <c r="B75" s="486">
        <f>B24</f>
        <v>111</v>
      </c>
      <c r="C75" s="497"/>
      <c r="D75" s="497"/>
      <c r="E75" s="497"/>
      <c r="F75" s="497"/>
      <c r="G75" s="502"/>
      <c r="H75" s="502"/>
      <c r="I75" s="502"/>
      <c r="J75" s="502"/>
      <c r="K75" s="502"/>
      <c r="L75" s="502"/>
      <c r="M75" s="529"/>
      <c r="N75" s="2751"/>
      <c r="O75" s="2751"/>
      <c r="P75" s="2761"/>
      <c r="Q75" s="2738"/>
      <c r="R75" s="2660"/>
      <c r="S75" s="2660"/>
      <c r="T75" s="2660"/>
      <c r="U75" s="2660"/>
      <c r="V75" s="2660"/>
      <c r="W75" s="2660"/>
      <c r="X75" s="2660"/>
      <c r="Y75" s="2660"/>
      <c r="Z75" s="2660"/>
      <c r="AA75" s="2660"/>
      <c r="AB75" s="2660"/>
      <c r="AC75" s="2660"/>
    </row>
    <row r="76" spans="1:29" s="107" customFormat="1" ht="15.75" thickBot="1">
      <c r="A76" s="527"/>
      <c r="B76" s="491"/>
      <c r="C76" s="508"/>
      <c r="D76" s="484"/>
      <c r="E76" s="484"/>
      <c r="F76" s="484"/>
      <c r="G76" s="484"/>
      <c r="H76" s="484"/>
      <c r="I76" s="484"/>
      <c r="J76" s="484"/>
      <c r="K76" s="484"/>
      <c r="L76" s="484"/>
      <c r="M76" s="485"/>
      <c r="N76" s="2753"/>
      <c r="O76" s="2753"/>
      <c r="P76" s="2761"/>
      <c r="Q76" s="2738"/>
      <c r="R76" s="2660"/>
      <c r="S76" s="2660"/>
      <c r="T76" s="2660"/>
      <c r="U76" s="2660"/>
      <c r="V76" s="2660"/>
      <c r="W76" s="2660"/>
      <c r="X76" s="2660"/>
      <c r="Y76" s="2660"/>
      <c r="Z76" s="2660"/>
      <c r="AA76" s="2660"/>
      <c r="AB76" s="2660"/>
      <c r="AC76" s="2660"/>
    </row>
    <row r="77" spans="1:29" s="421" customFormat="1" ht="15.75" thickTop="1">
      <c r="A77" s="501"/>
      <c r="B77" s="486">
        <f>B25</f>
        <v>111</v>
      </c>
      <c r="C77" s="502"/>
      <c r="D77" s="502"/>
      <c r="E77" s="502"/>
      <c r="F77" s="502"/>
      <c r="G77" s="502"/>
      <c r="H77" s="503"/>
      <c r="I77" s="503"/>
      <c r="J77" s="503"/>
      <c r="K77" s="503"/>
      <c r="L77" s="504"/>
      <c r="M77" s="505"/>
      <c r="N77" s="2754"/>
      <c r="O77" s="2754"/>
      <c r="P77" s="2762"/>
      <c r="Q77" s="2745"/>
      <c r="R77" s="2746"/>
      <c r="S77" s="2746"/>
      <c r="T77" s="2746"/>
      <c r="U77" s="2746"/>
      <c r="V77" s="2746"/>
      <c r="W77" s="2746"/>
      <c r="X77" s="2746"/>
      <c r="Y77" s="2746"/>
      <c r="Z77" s="2746"/>
      <c r="AA77" s="2746"/>
      <c r="AB77" s="2746"/>
      <c r="AC77" s="2746"/>
    </row>
    <row r="78" spans="1:29" s="421" customFormat="1" ht="15.75" thickBot="1">
      <c r="A78" s="501"/>
      <c r="B78" s="491"/>
      <c r="C78" s="508"/>
      <c r="D78" s="508"/>
      <c r="E78" s="508"/>
      <c r="F78" s="508"/>
      <c r="G78" s="484"/>
      <c r="H78" s="484"/>
      <c r="I78" s="484"/>
      <c r="J78" s="484"/>
      <c r="K78" s="484"/>
      <c r="L78" s="484"/>
      <c r="M78" s="485"/>
      <c r="N78" s="2754"/>
      <c r="O78" s="2754"/>
      <c r="P78" s="2762"/>
      <c r="Q78" s="2745"/>
      <c r="R78" s="2746"/>
      <c r="S78" s="2746"/>
      <c r="T78" s="2746"/>
      <c r="U78" s="2746"/>
      <c r="V78" s="2746"/>
      <c r="W78" s="2746"/>
      <c r="X78" s="2746"/>
      <c r="Y78" s="2746"/>
      <c r="Z78" s="2746"/>
      <c r="AA78" s="2746"/>
      <c r="AB78" s="2746"/>
      <c r="AC78" s="2746"/>
    </row>
    <row r="79" spans="1:29" ht="27.75" thickTop="1">
      <c r="A79" s="475" t="s">
        <v>1694</v>
      </c>
      <c r="B79" s="476" t="s">
        <v>1853</v>
      </c>
      <c r="C79" s="477" t="str">
        <f>C26</f>
        <v>车库</v>
      </c>
      <c r="D79" s="478"/>
      <c r="E79" s="478"/>
      <c r="F79" s="478"/>
      <c r="G79" s="478"/>
      <c r="H79" s="478"/>
      <c r="I79" s="478"/>
      <c r="J79" s="478"/>
      <c r="K79" s="479"/>
      <c r="L79" s="480"/>
      <c r="M79" s="481"/>
      <c r="N79" s="2752"/>
      <c r="O79" s="2752"/>
      <c r="P79" s="2761"/>
      <c r="Q79" s="2738"/>
      <c r="R79" s="2724"/>
      <c r="S79" s="2724"/>
      <c r="T79" s="2724"/>
      <c r="U79" s="2724"/>
      <c r="V79" s="2724"/>
      <c r="W79" s="2724"/>
      <c r="X79" s="2724"/>
      <c r="Y79" s="2724"/>
      <c r="Z79" s="2724"/>
      <c r="AA79" s="2724"/>
      <c r="AB79" s="2724"/>
      <c r="AC79" s="2724"/>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2"/>
      <c r="B81" s="486" t="s">
        <v>1854</v>
      </c>
      <c r="C81" s="608"/>
      <c r="D81" s="608"/>
      <c r="E81" s="608"/>
      <c r="F81" s="608"/>
      <c r="G81" s="608"/>
      <c r="H81" s="608"/>
      <c r="I81" s="608"/>
      <c r="J81" s="608"/>
      <c r="K81" s="609"/>
      <c r="L81" s="610"/>
      <c r="M81" s="611"/>
      <c r="N81" s="2751"/>
      <c r="O81" s="2751"/>
      <c r="P81" s="2761"/>
      <c r="Q81" s="2738"/>
      <c r="R81" s="2724"/>
      <c r="S81" s="2724"/>
      <c r="T81" s="2724"/>
      <c r="U81" s="2724"/>
      <c r="V81" s="2724"/>
      <c r="W81" s="2724"/>
      <c r="X81" s="2724"/>
      <c r="Y81" s="2724"/>
      <c r="Z81" s="2724"/>
      <c r="AA81" s="2724"/>
      <c r="AB81" s="2724"/>
      <c r="AC81" s="2724"/>
    </row>
    <row r="82" spans="1:29" s="421" customFormat="1" ht="15.75" thickBot="1">
      <c r="A82" s="501"/>
      <c r="B82" s="491"/>
      <c r="C82" s="508"/>
      <c r="D82" s="484"/>
      <c r="E82" s="484"/>
      <c r="F82" s="484"/>
      <c r="G82" s="484"/>
      <c r="H82" s="484"/>
      <c r="I82" s="484"/>
      <c r="J82" s="484"/>
      <c r="K82" s="484"/>
      <c r="L82" s="484"/>
      <c r="M82" s="485"/>
      <c r="N82" s="2753"/>
      <c r="O82" s="2753"/>
      <c r="P82" s="2762"/>
      <c r="Q82" s="2745"/>
      <c r="R82" s="2746"/>
      <c r="S82" s="2746"/>
      <c r="T82" s="2746"/>
      <c r="U82" s="2746"/>
      <c r="V82" s="2746"/>
      <c r="W82" s="2746"/>
      <c r="X82" s="2746"/>
      <c r="Y82" s="2746"/>
      <c r="Z82" s="2746"/>
      <c r="AA82" s="2746"/>
      <c r="AB82" s="2746"/>
      <c r="AC82" s="2746"/>
    </row>
    <row r="83" spans="1:29" ht="15" thickTop="1">
      <c r="A83" s="547"/>
      <c r="B83" s="486" t="s">
        <v>1740</v>
      </c>
      <c r="C83" s="502"/>
      <c r="D83" s="502"/>
      <c r="E83" s="531"/>
      <c r="F83" s="531"/>
      <c r="G83" s="531"/>
      <c r="H83" s="531"/>
      <c r="I83" s="531"/>
      <c r="J83" s="531"/>
      <c r="K83" s="532"/>
      <c r="L83" s="533"/>
      <c r="M83" s="534"/>
      <c r="N83" s="2752"/>
      <c r="O83" s="2752"/>
      <c r="P83" s="2761"/>
      <c r="Q83" s="2738"/>
      <c r="R83" s="2724"/>
      <c r="S83" s="2724"/>
      <c r="T83" s="2724"/>
      <c r="U83" s="2724"/>
      <c r="V83" s="2724"/>
      <c r="W83" s="2724"/>
      <c r="X83" s="2724"/>
      <c r="Y83" s="2724"/>
      <c r="Z83" s="2724"/>
      <c r="AA83" s="2724"/>
      <c r="AB83" s="2724"/>
      <c r="AC83" s="2724"/>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7"/>
      <c r="B85" s="486" t="s">
        <v>1855</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2"/>
      <c r="O85" s="2752"/>
      <c r="P85" s="2761"/>
      <c r="Q85" s="2738"/>
      <c r="R85" s="2724"/>
      <c r="S85" s="2724"/>
      <c r="T85" s="2724"/>
      <c r="U85" s="2724"/>
      <c r="V85" s="2724"/>
      <c r="W85" s="2724"/>
      <c r="X85" s="2724"/>
      <c r="Y85" s="2724"/>
      <c r="Z85" s="2724"/>
      <c r="AA85" s="2724"/>
      <c r="AB85" s="2724"/>
      <c r="AC85" s="2724"/>
    </row>
    <row r="86" spans="1:29">
      <c r="A86" s="547"/>
      <c r="B86" s="494"/>
      <c r="C86" s="551">
        <v>0.5</v>
      </c>
      <c r="D86" s="551">
        <v>0.6</v>
      </c>
      <c r="E86" s="551">
        <v>0.7</v>
      </c>
      <c r="F86" s="551">
        <v>0.8</v>
      </c>
      <c r="G86" s="551">
        <v>0.9</v>
      </c>
      <c r="H86" s="551">
        <v>1.0001</v>
      </c>
      <c r="I86" s="570"/>
      <c r="J86" s="570"/>
      <c r="K86" s="571"/>
      <c r="L86" s="572"/>
      <c r="M86" s="573"/>
      <c r="N86" s="2752"/>
      <c r="O86" s="2752"/>
      <c r="P86" s="2761"/>
      <c r="Q86" s="2738"/>
      <c r="R86" s="2724"/>
      <c r="S86" s="2724"/>
      <c r="T86" s="2724"/>
      <c r="U86" s="2724"/>
      <c r="V86" s="2724"/>
      <c r="W86" s="2724"/>
      <c r="X86" s="2724"/>
      <c r="Y86" s="2724"/>
      <c r="Z86" s="2724"/>
      <c r="AA86" s="2724"/>
      <c r="AB86" s="2724"/>
      <c r="AC86" s="2724"/>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7"/>
      <c r="B88" s="494" t="s">
        <v>1856</v>
      </c>
      <c r="C88" s="478"/>
      <c r="D88" s="478"/>
      <c r="E88" s="478"/>
      <c r="F88" s="478"/>
      <c r="G88" s="478"/>
      <c r="H88" s="478"/>
      <c r="I88" s="478"/>
      <c r="J88" s="478"/>
      <c r="K88" s="479"/>
      <c r="L88" s="480"/>
      <c r="M88" s="481"/>
      <c r="N88" s="2752"/>
      <c r="O88" s="2752"/>
      <c r="P88" s="2761"/>
      <c r="Q88" s="2738"/>
      <c r="R88" s="2724"/>
      <c r="S88" s="2724"/>
      <c r="T88" s="2724"/>
      <c r="U88" s="2724"/>
      <c r="V88" s="2724"/>
      <c r="W88" s="2724"/>
      <c r="X88" s="2724"/>
      <c r="Y88" s="2724"/>
      <c r="Z88" s="2724"/>
      <c r="AA88" s="2724"/>
      <c r="AB88" s="2724"/>
      <c r="AC88" s="2724"/>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3"/>
      <c r="O89" s="2753"/>
      <c r="P89" s="2761"/>
      <c r="Q89" s="2738"/>
      <c r="R89" s="2724"/>
      <c r="S89" s="2724"/>
      <c r="T89" s="2724"/>
      <c r="U89" s="2724"/>
      <c r="V89" s="2724"/>
      <c r="W89" s="2724"/>
      <c r="X89" s="2724"/>
      <c r="Y89" s="2724"/>
      <c r="Z89" s="2724"/>
      <c r="AA89" s="2724"/>
      <c r="AB89" s="2724"/>
      <c r="AC89" s="2724"/>
    </row>
    <row r="90" spans="1:29" s="421" customFormat="1" ht="15" thickTop="1">
      <c r="A90" s="541"/>
      <c r="B90" s="486" t="s">
        <v>1857</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4"/>
      <c r="O90" s="2754"/>
      <c r="P90" s="2762"/>
      <c r="Q90" s="2745"/>
      <c r="R90" s="2746"/>
      <c r="S90" s="2746"/>
      <c r="T90" s="2746"/>
      <c r="U90" s="2746"/>
      <c r="V90" s="2746"/>
      <c r="W90" s="2746"/>
      <c r="X90" s="2746"/>
      <c r="Y90" s="2746"/>
      <c r="Z90" s="2746"/>
      <c r="AA90" s="2746"/>
      <c r="AB90" s="2746"/>
      <c r="AC90" s="2746"/>
    </row>
    <row r="91" spans="1:29" s="421" customFormat="1">
      <c r="A91" s="541"/>
      <c r="B91" s="494"/>
      <c r="C91" s="543"/>
      <c r="D91" s="543"/>
      <c r="E91" s="543"/>
      <c r="F91" s="543"/>
      <c r="G91" s="543"/>
      <c r="H91" s="543"/>
      <c r="I91" s="543"/>
      <c r="J91" s="544"/>
      <c r="K91" s="544"/>
      <c r="L91" s="545"/>
      <c r="M91" s="546"/>
      <c r="N91" s="2754"/>
      <c r="O91" s="2754"/>
      <c r="P91" s="2762"/>
      <c r="Q91" s="2745"/>
      <c r="R91" s="2746"/>
      <c r="S91" s="2746"/>
      <c r="T91" s="2746"/>
      <c r="U91" s="2746"/>
      <c r="V91" s="2746"/>
      <c r="W91" s="2746"/>
      <c r="X91" s="2746"/>
      <c r="Y91" s="2746"/>
      <c r="Z91" s="2746"/>
      <c r="AA91" s="2746"/>
      <c r="AB91" s="2746"/>
      <c r="AC91" s="2746"/>
    </row>
    <row r="92" spans="1:29" s="421" customFormat="1" ht="15.75" thickBot="1">
      <c r="A92" s="501"/>
      <c r="B92" s="491"/>
      <c r="C92" s="508"/>
      <c r="D92" s="484"/>
      <c r="E92" s="484"/>
      <c r="F92" s="484"/>
      <c r="G92" s="484"/>
      <c r="H92" s="484"/>
      <c r="I92" s="484"/>
      <c r="J92" s="484"/>
      <c r="K92" s="484"/>
      <c r="L92" s="484"/>
      <c r="M92" s="485"/>
      <c r="N92" s="2754"/>
      <c r="O92" s="2754"/>
      <c r="P92" s="2762"/>
      <c r="Q92" s="2745"/>
      <c r="R92" s="2746"/>
      <c r="S92" s="2746"/>
      <c r="T92" s="2746"/>
      <c r="U92" s="2746"/>
      <c r="V92" s="2746"/>
      <c r="W92" s="2746"/>
      <c r="X92" s="2746"/>
      <c r="Y92" s="2746"/>
      <c r="Z92" s="2746"/>
      <c r="AA92" s="2746"/>
      <c r="AB92" s="2746"/>
      <c r="AC92" s="2746"/>
    </row>
    <row r="93" spans="1:29" ht="15" thickTop="1">
      <c r="A93" s="547"/>
      <c r="B93" s="486" t="s">
        <v>1858</v>
      </c>
      <c r="C93" s="502"/>
      <c r="D93" s="502"/>
      <c r="E93" s="531"/>
      <c r="F93" s="531"/>
      <c r="G93" s="531"/>
      <c r="H93" s="531"/>
      <c r="I93" s="531"/>
      <c r="J93" s="531"/>
      <c r="K93" s="532"/>
      <c r="L93" s="533"/>
      <c r="M93" s="534"/>
      <c r="N93" s="2752"/>
      <c r="O93" s="2752"/>
      <c r="P93" s="2761"/>
      <c r="Q93" s="2738"/>
      <c r="R93" s="2724"/>
      <c r="S93" s="2724"/>
      <c r="T93" s="2724"/>
      <c r="U93" s="2724"/>
      <c r="V93" s="2724"/>
      <c r="W93" s="2724"/>
      <c r="X93" s="2724"/>
      <c r="Y93" s="2724"/>
      <c r="Z93" s="2724"/>
      <c r="AA93" s="2724"/>
      <c r="AB93" s="2724"/>
      <c r="AC93" s="2724"/>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7"/>
      <c r="B95" s="486" t="s">
        <v>1859</v>
      </c>
      <c r="C95" s="478"/>
      <c r="D95" s="478"/>
      <c r="E95" s="478"/>
      <c r="F95" s="478"/>
      <c r="G95" s="478"/>
      <c r="H95" s="478"/>
      <c r="I95" s="478"/>
      <c r="J95" s="478"/>
      <c r="K95" s="479"/>
      <c r="L95" s="480"/>
      <c r="M95" s="481"/>
      <c r="N95" s="2752"/>
      <c r="O95" s="2752"/>
      <c r="P95" s="2761"/>
      <c r="Q95" s="2738"/>
      <c r="R95" s="2724"/>
      <c r="S95" s="2724"/>
      <c r="T95" s="2724"/>
      <c r="U95" s="2724"/>
      <c r="V95" s="2724"/>
      <c r="W95" s="2724"/>
      <c r="X95" s="2724"/>
      <c r="Y95" s="2724"/>
      <c r="Z95" s="2724"/>
      <c r="AA95" s="2724"/>
      <c r="AB95" s="2724"/>
      <c r="AC95" s="2724"/>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53"/>
      <c r="O96" s="2753"/>
      <c r="P96" s="2761"/>
      <c r="Q96" s="2738"/>
      <c r="R96" s="2724"/>
      <c r="S96" s="2724"/>
      <c r="T96" s="2724"/>
      <c r="U96" s="2724"/>
      <c r="V96" s="2724"/>
      <c r="W96" s="2724"/>
      <c r="X96" s="2724"/>
      <c r="Y96" s="2724"/>
      <c r="Z96" s="2724"/>
      <c r="AA96" s="2724"/>
      <c r="AB96" s="2724"/>
      <c r="AC96" s="2724"/>
    </row>
    <row r="97" spans="1:29" ht="15" thickTop="1">
      <c r="A97" s="547"/>
      <c r="B97" s="583">
        <f>B34</f>
        <v>111</v>
      </c>
      <c r="C97" s="497"/>
      <c r="D97" s="497"/>
      <c r="E97" s="497"/>
      <c r="F97" s="497"/>
      <c r="G97" s="502"/>
      <c r="H97" s="503"/>
      <c r="I97" s="503"/>
      <c r="J97" s="503"/>
      <c r="K97" s="503"/>
      <c r="L97" s="504"/>
      <c r="M97" s="505"/>
      <c r="N97" s="2753"/>
      <c r="O97" s="2753"/>
      <c r="P97" s="2766"/>
      <c r="Q97" s="2767"/>
      <c r="R97" s="2724"/>
      <c r="S97" s="2724"/>
      <c r="T97" s="2724"/>
      <c r="U97" s="2724"/>
      <c r="V97" s="2724"/>
      <c r="W97" s="2724"/>
      <c r="X97" s="2724"/>
      <c r="Y97" s="2724"/>
      <c r="Z97" s="2724"/>
      <c r="AA97" s="2724"/>
      <c r="AB97" s="2724"/>
      <c r="AC97" s="2724"/>
    </row>
    <row r="98" spans="1:29" ht="15.75" thickBot="1">
      <c r="A98" s="482"/>
      <c r="B98" s="491"/>
      <c r="C98" s="508"/>
      <c r="D98" s="484"/>
      <c r="E98" s="484"/>
      <c r="F98" s="484"/>
      <c r="G98" s="508"/>
      <c r="H98" s="510"/>
      <c r="I98" s="510"/>
      <c r="J98" s="510"/>
      <c r="K98" s="510"/>
      <c r="L98" s="510"/>
      <c r="M98" s="511"/>
      <c r="N98" s="2753"/>
      <c r="O98" s="2753"/>
      <c r="P98" s="2761"/>
      <c r="Q98" s="2738"/>
      <c r="R98" s="2724"/>
      <c r="S98" s="2724"/>
      <c r="T98" s="2724"/>
      <c r="U98" s="2724"/>
      <c r="V98" s="2724"/>
      <c r="W98" s="2724"/>
      <c r="X98" s="2724"/>
      <c r="Y98" s="2724"/>
      <c r="Z98" s="2724"/>
      <c r="AA98" s="2724"/>
      <c r="AB98" s="2724"/>
      <c r="AC98" s="2724"/>
    </row>
    <row r="99" spans="1:29" s="421" customFormat="1" ht="15" thickTop="1">
      <c r="A99" s="541"/>
      <c r="B99" s="486">
        <f>B35</f>
        <v>111</v>
      </c>
      <c r="C99" s="497"/>
      <c r="D99" s="497"/>
      <c r="E99" s="497"/>
      <c r="F99" s="497"/>
      <c r="G99" s="502"/>
      <c r="H99" s="503"/>
      <c r="I99" s="503"/>
      <c r="J99" s="503"/>
      <c r="K99" s="503"/>
      <c r="L99" s="504"/>
      <c r="M99" s="505"/>
      <c r="N99" s="2754"/>
      <c r="O99" s="2754"/>
      <c r="P99" s="2762"/>
      <c r="Q99" s="2745"/>
      <c r="R99" s="2746"/>
      <c r="S99" s="2746"/>
      <c r="T99" s="2746"/>
      <c r="U99" s="2746"/>
      <c r="V99" s="2746"/>
      <c r="W99" s="2746"/>
      <c r="X99" s="2746"/>
      <c r="Y99" s="2746"/>
      <c r="Z99" s="2746"/>
      <c r="AA99" s="2746"/>
      <c r="AB99" s="2746"/>
      <c r="AC99" s="2746"/>
    </row>
    <row r="100" spans="1:29" s="421" customFormat="1" ht="15.75" thickBot="1">
      <c r="A100" s="501"/>
      <c r="B100" s="483"/>
      <c r="C100" s="508"/>
      <c r="D100" s="484"/>
      <c r="E100" s="484"/>
      <c r="F100" s="484"/>
      <c r="G100" s="508"/>
      <c r="H100" s="510"/>
      <c r="I100" s="510"/>
      <c r="J100" s="510"/>
      <c r="K100" s="510"/>
      <c r="L100" s="510"/>
      <c r="M100" s="511"/>
      <c r="N100" s="2754"/>
      <c r="O100" s="2754"/>
      <c r="P100" s="2762"/>
      <c r="Q100" s="2745"/>
      <c r="R100" s="2746"/>
      <c r="S100" s="2746"/>
      <c r="T100" s="2746"/>
      <c r="U100" s="2746"/>
      <c r="V100" s="2746"/>
      <c r="W100" s="2746"/>
      <c r="X100" s="2746"/>
      <c r="Y100" s="2746"/>
      <c r="Z100" s="2746"/>
      <c r="AA100" s="2746"/>
      <c r="AB100" s="2746"/>
      <c r="AC100" s="2746"/>
    </row>
    <row r="101" spans="1:29" ht="15" thickTop="1">
      <c r="A101" s="547"/>
      <c r="B101" s="486">
        <f>B36</f>
        <v>111</v>
      </c>
      <c r="C101" s="502"/>
      <c r="D101" s="502"/>
      <c r="E101" s="502"/>
      <c r="F101" s="502"/>
      <c r="G101" s="502"/>
      <c r="H101" s="503"/>
      <c r="I101" s="503"/>
      <c r="J101" s="503"/>
      <c r="K101" s="503"/>
      <c r="L101" s="504"/>
      <c r="M101" s="505"/>
      <c r="N101" s="2752"/>
      <c r="O101" s="2752"/>
      <c r="P101" s="2761"/>
      <c r="Q101" s="2738"/>
      <c r="R101" s="2724"/>
      <c r="S101" s="2724"/>
      <c r="T101" s="2724"/>
      <c r="U101" s="2724"/>
      <c r="V101" s="2724"/>
      <c r="W101" s="2724"/>
      <c r="X101" s="2724"/>
      <c r="Y101" s="2724"/>
      <c r="Z101" s="2724"/>
      <c r="AA101" s="2724"/>
      <c r="AB101" s="2724"/>
      <c r="AC101" s="2724"/>
    </row>
    <row r="102" spans="1:29" ht="15.75" thickBot="1">
      <c r="A102" s="482"/>
      <c r="B102" s="491"/>
      <c r="C102" s="508"/>
      <c r="D102" s="508"/>
      <c r="E102" s="508"/>
      <c r="F102" s="508"/>
      <c r="G102" s="508"/>
      <c r="H102" s="510"/>
      <c r="I102" s="510"/>
      <c r="J102" s="510"/>
      <c r="K102" s="510"/>
      <c r="L102" s="510"/>
      <c r="M102" s="511"/>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C1" sqref="C1:S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1831</v>
      </c>
      <c r="B1" s="1222" t="s">
        <v>3342</v>
      </c>
      <c r="C1" s="1223" t="s">
        <v>1662</v>
      </c>
      <c r="D1" s="1224"/>
      <c r="E1" s="3434"/>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IF(E1="项目模式",IF(C2="——",ROUND(C37*D3/10000,0),ROUND(C37*D3/10000,0)-D2),IF(E1="单套模式",IF(C2="——",ROUND(C37*D3/10000,4),ROUND(C37*D3/10000,4)-D2)))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IF(C2="——",C37,ROUND(B2*10000/D3,0))</f>
        <v>#DIV/0!</v>
      </c>
      <c r="C3" s="353" t="s">
        <v>1768</v>
      </c>
      <c r="D3" s="352">
        <f>SUMIF('数据-汇总表'!$C19:$C33,D1,'数据-汇总表'!$E19:$E33)</f>
        <v>0</v>
      </c>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5">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689" t="s">
        <v>1771</v>
      </c>
      <c r="S4" s="3690"/>
      <c r="T4" s="3689" t="s">
        <v>1772</v>
      </c>
      <c r="U4" s="3690"/>
      <c r="V4" s="3714" t="s">
        <v>1773</v>
      </c>
      <c r="W4" s="3714"/>
      <c r="X4" s="1354"/>
      <c r="Y4" s="3689" t="s">
        <v>1775</v>
      </c>
      <c r="Z4" s="3690"/>
      <c r="AA4" s="3684" t="s">
        <v>1771</v>
      </c>
      <c r="AB4" s="3685" t="s">
        <v>1772</v>
      </c>
      <c r="AC4" s="3684" t="s">
        <v>1773</v>
      </c>
    </row>
    <row r="5" spans="1:29" ht="15">
      <c r="A5" s="357"/>
      <c r="B5" s="358"/>
      <c r="C5" s="3695" t="s">
        <v>1673</v>
      </c>
      <c r="D5" s="3696"/>
      <c r="E5" s="3693" t="s">
        <v>1674</v>
      </c>
      <c r="F5" s="3694"/>
      <c r="G5" s="3695" t="s">
        <v>1675</v>
      </c>
      <c r="H5" s="3696"/>
      <c r="I5" s="3695" t="s">
        <v>1676</v>
      </c>
      <c r="J5" s="3696"/>
      <c r="K5" s="558"/>
      <c r="L5" s="2714"/>
      <c r="M5" s="2715"/>
      <c r="N5" s="2715"/>
      <c r="O5" s="2715"/>
      <c r="P5" s="3708"/>
      <c r="Q5" s="3709"/>
      <c r="R5" s="3691"/>
      <c r="S5" s="3692"/>
      <c r="T5" s="3691"/>
      <c r="U5" s="3692"/>
      <c r="V5" s="3714"/>
      <c r="W5" s="3714"/>
      <c r="X5" s="1354"/>
      <c r="Y5" s="3691"/>
      <c r="Z5" s="3692"/>
      <c r="AA5" s="3685"/>
      <c r="AB5" s="3685"/>
      <c r="AC5" s="3685"/>
    </row>
    <row r="6" spans="1:29" ht="15.75" thickBot="1">
      <c r="A6" s="359"/>
      <c r="B6" s="360"/>
      <c r="C6" s="3697" t="s">
        <v>1677</v>
      </c>
      <c r="D6" s="3698"/>
      <c r="E6" s="3699" t="s">
        <v>1677</v>
      </c>
      <c r="F6" s="3700"/>
      <c r="G6" s="3697" t="s">
        <v>1677</v>
      </c>
      <c r="H6" s="3698"/>
      <c r="I6" s="3697" t="s">
        <v>1677</v>
      </c>
      <c r="J6" s="3698"/>
      <c r="K6" s="558" t="s">
        <v>1678</v>
      </c>
      <c r="L6" s="2714"/>
      <c r="M6" s="2715"/>
      <c r="N6" s="2715"/>
      <c r="O6" s="2715"/>
      <c r="P6" s="3710"/>
      <c r="Q6" s="3711"/>
      <c r="R6" s="3691"/>
      <c r="S6" s="3692"/>
      <c r="T6" s="3712"/>
      <c r="U6" s="3713"/>
      <c r="V6" s="3714"/>
      <c r="W6" s="3714"/>
      <c r="X6" s="1354"/>
      <c r="Y6" s="3712"/>
      <c r="Z6" s="3713"/>
      <c r="AA6" s="3686"/>
      <c r="AB6" s="3686"/>
      <c r="AC6" s="3686"/>
    </row>
    <row r="7" spans="1:29" s="107" customFormat="1" ht="15.75" thickBot="1">
      <c r="A7" s="361" t="s">
        <v>1679</v>
      </c>
      <c r="B7" s="362"/>
      <c r="C7" s="363">
        <f>'数据-取费表'!B2</f>
        <v>44993</v>
      </c>
      <c r="D7" s="364">
        <v>100</v>
      </c>
      <c r="E7" s="365"/>
      <c r="F7" s="366">
        <f>SUMIF(46:46,YEAR(E7)&amp;"-"&amp;MONTH(E7),47:47)</f>
        <v>0</v>
      </c>
      <c r="G7" s="1973"/>
      <c r="H7" s="364">
        <f>SUMIF(46:46,YEAR(G7)&amp;"-"&amp;MONTH(G7),47:47)</f>
        <v>0</v>
      </c>
      <c r="I7" s="365"/>
      <c r="J7" s="364">
        <f>SUMIF(46:46,YEAR(I7)&amp;"-"&amp;MONTH(I7),47:47)</f>
        <v>0</v>
      </c>
      <c r="K7" s="559"/>
      <c r="L7" s="2716"/>
      <c r="M7" s="2717"/>
      <c r="N7" s="2717"/>
      <c r="O7" s="2717"/>
      <c r="P7" s="3687" t="s">
        <v>1680</v>
      </c>
      <c r="Q7" s="3715"/>
      <c r="R7" s="700" t="s">
        <v>14</v>
      </c>
      <c r="S7" s="701">
        <f t="shared" ref="S7:S14" si="0">F7</f>
        <v>0</v>
      </c>
      <c r="T7" s="700" t="s">
        <v>14</v>
      </c>
      <c r="U7" s="701">
        <f t="shared" ref="U7:U14" si="1">H7</f>
        <v>0</v>
      </c>
      <c r="V7" s="700" t="s">
        <v>14</v>
      </c>
      <c r="W7" s="701">
        <f t="shared" ref="W7:W14" si="2">J7</f>
        <v>0</v>
      </c>
      <c r="X7" s="702"/>
      <c r="Y7" s="3687" t="s">
        <v>1680</v>
      </c>
      <c r="Z7" s="3688"/>
      <c r="AA7" s="703" t="e">
        <f>D7/F7</f>
        <v>#DIV/0!</v>
      </c>
      <c r="AB7" s="703" t="e">
        <f>D7/H7</f>
        <v>#DIV/0!</v>
      </c>
      <c r="AC7" s="703" t="e">
        <f>D7/J7</f>
        <v>#DIV/0!</v>
      </c>
    </row>
    <row r="8" spans="1:29" s="107" customFormat="1" ht="15.75" thickBot="1">
      <c r="A8" s="361" t="s">
        <v>1681</v>
      </c>
      <c r="B8" s="362"/>
      <c r="C8" s="367"/>
      <c r="D8" s="364">
        <v>100</v>
      </c>
      <c r="E8" s="367"/>
      <c r="F8" s="366">
        <f>SUMIF(49:49,E8,50:50)-SUMIF(49:49,C8,50:50)+100</f>
        <v>100</v>
      </c>
      <c r="G8" s="367"/>
      <c r="H8" s="364">
        <f>SUMIF(49:49,G8,50:50)-SUMIF(49:49,C8,50:50)+100</f>
        <v>100</v>
      </c>
      <c r="I8" s="367"/>
      <c r="J8" s="364">
        <f>SUMIF(49:49,I8,50:50)-SUMIF(49:49,C8,50:50)+100</f>
        <v>100</v>
      </c>
      <c r="K8" s="559"/>
      <c r="L8" s="2716"/>
      <c r="M8" s="2717"/>
      <c r="N8" s="2717"/>
      <c r="O8" s="2717"/>
      <c r="P8" s="3687" t="s">
        <v>1683</v>
      </c>
      <c r="Q8" s="3688"/>
      <c r="R8" s="700" t="s">
        <v>14</v>
      </c>
      <c r="S8" s="701">
        <f t="shared" si="0"/>
        <v>100</v>
      </c>
      <c r="T8" s="700" t="s">
        <v>14</v>
      </c>
      <c r="U8" s="701">
        <f t="shared" si="1"/>
        <v>100</v>
      </c>
      <c r="V8" s="700" t="s">
        <v>14</v>
      </c>
      <c r="W8" s="701">
        <f t="shared" si="2"/>
        <v>100</v>
      </c>
      <c r="X8" s="702"/>
      <c r="Y8" s="3687" t="s">
        <v>1683</v>
      </c>
      <c r="Z8" s="3688"/>
      <c r="AA8" s="703">
        <f t="shared" ref="AA8:AA34" si="3">D8/F8</f>
        <v>1</v>
      </c>
      <c r="AB8" s="703">
        <f t="shared" ref="AB8:AB34" si="4">D8/H8</f>
        <v>1</v>
      </c>
      <c r="AC8" s="703">
        <f t="shared" ref="AC8:AC34" si="5">D8/J8</f>
        <v>1</v>
      </c>
    </row>
    <row r="9" spans="1:29" s="107" customFormat="1">
      <c r="A9" s="368" t="s">
        <v>1684</v>
      </c>
      <c r="B9" s="63" t="s">
        <v>1685</v>
      </c>
      <c r="C9" s="369"/>
      <c r="D9" s="125">
        <v>100</v>
      </c>
      <c r="E9" s="372"/>
      <c r="F9" s="371">
        <f>SUMIF(51:51,E9,52:52)-SUMIF(51:51,C9,52:52)+100</f>
        <v>100</v>
      </c>
      <c r="G9" s="372"/>
      <c r="H9" s="125">
        <f>SUMIF(51:51,G9,52:52)-SUMIF(51:51,C9,52:52)+100</f>
        <v>100</v>
      </c>
      <c r="I9" s="372"/>
      <c r="J9" s="125">
        <f>SUMIF(51:51,I9,52:52)-SUMIF(51:51,C9,52:52)+100</f>
        <v>100</v>
      </c>
      <c r="K9" s="559"/>
      <c r="L9" s="2716"/>
      <c r="M9" s="2717"/>
      <c r="N9" s="2717"/>
      <c r="O9" s="2771"/>
      <c r="P9" s="3719" t="s">
        <v>1686</v>
      </c>
      <c r="Q9" s="1342" t="str">
        <f t="shared" ref="Q9:Q14" si="6">B9</f>
        <v>用途</v>
      </c>
      <c r="R9" s="700" t="s">
        <v>14</v>
      </c>
      <c r="S9" s="701">
        <f t="shared" si="0"/>
        <v>100</v>
      </c>
      <c r="T9" s="700" t="s">
        <v>14</v>
      </c>
      <c r="U9" s="701">
        <f t="shared" si="1"/>
        <v>100</v>
      </c>
      <c r="V9" s="700" t="s">
        <v>14</v>
      </c>
      <c r="W9" s="701">
        <f t="shared" si="2"/>
        <v>100</v>
      </c>
      <c r="X9" s="702"/>
      <c r="Y9" s="3631" t="s">
        <v>1687</v>
      </c>
      <c r="Z9" s="52" t="str">
        <f t="shared" ref="Z9:Z14" si="7">Q9</f>
        <v>用途</v>
      </c>
      <c r="AA9" s="703">
        <f t="shared" si="3"/>
        <v>1</v>
      </c>
      <c r="AB9" s="703">
        <f t="shared" si="4"/>
        <v>1</v>
      </c>
      <c r="AC9" s="703">
        <f t="shared" si="5"/>
        <v>1</v>
      </c>
    </row>
    <row r="10" spans="1:29" s="377" customFormat="1" ht="27">
      <c r="A10" s="373"/>
      <c r="B10" s="374" t="s">
        <v>1688</v>
      </c>
      <c r="C10" s="3435"/>
      <c r="D10" s="126">
        <v>100</v>
      </c>
      <c r="E10" s="3435"/>
      <c r="F10" s="375">
        <f>SUMIF(53:53,E10,54:54)-SUMIF(53:53,C10,54:54)+100</f>
        <v>100</v>
      </c>
      <c r="G10" s="3435"/>
      <c r="H10" s="126">
        <f>SUMIF(53:53,G10,54:54)-SUMIF(53:53,C10,54:54)+100</f>
        <v>100</v>
      </c>
      <c r="I10" s="3435"/>
      <c r="J10" s="126">
        <f>SUMIF(53:53,I10,54:54)-SUMIF(53:53,C10,54:54)+100</f>
        <v>100</v>
      </c>
      <c r="K10" s="559"/>
      <c r="L10" s="2718"/>
      <c r="M10" s="2719"/>
      <c r="N10" s="2719"/>
      <c r="O10" s="2772"/>
      <c r="P10" s="3719"/>
      <c r="Q10" s="1342" t="str">
        <f t="shared" si="6"/>
        <v>土地使用年限（年）</v>
      </c>
      <c r="R10" s="700" t="s">
        <v>14</v>
      </c>
      <c r="S10" s="701">
        <f t="shared" si="0"/>
        <v>100</v>
      </c>
      <c r="T10" s="700" t="s">
        <v>14</v>
      </c>
      <c r="U10" s="701">
        <f t="shared" si="1"/>
        <v>100</v>
      </c>
      <c r="V10" s="700" t="s">
        <v>14</v>
      </c>
      <c r="W10" s="701">
        <f t="shared" si="2"/>
        <v>100</v>
      </c>
      <c r="X10" s="702"/>
      <c r="Y10" s="3631"/>
      <c r="Z10" s="52" t="str">
        <f t="shared" si="7"/>
        <v>土地使用年限（年）</v>
      </c>
      <c r="AA10" s="703">
        <f t="shared" si="3"/>
        <v>1</v>
      </c>
      <c r="AB10" s="703">
        <f t="shared" si="4"/>
        <v>1</v>
      </c>
      <c r="AC10" s="703">
        <f t="shared" si="5"/>
        <v>1</v>
      </c>
    </row>
    <row r="11" spans="1:29" ht="15">
      <c r="A11" s="378"/>
      <c r="B11" s="1892">
        <v>111</v>
      </c>
      <c r="C11" s="382"/>
      <c r="D11" s="126">
        <v>100</v>
      </c>
      <c r="E11" s="419"/>
      <c r="F11" s="375">
        <f>SUMIF(55:55,E11,56:56)-SUMIF(55:55,C11,56:56)+100</f>
        <v>100</v>
      </c>
      <c r="G11" s="419"/>
      <c r="H11" s="126">
        <f>SUMIF(55:55,G11,56:56)-SUMIF(55:55,C11,56:56)+100</f>
        <v>100</v>
      </c>
      <c r="I11" s="419"/>
      <c r="J11" s="126">
        <f>SUMIF(55:55,I11,56:56)-SUMIF(55:55,C11,56:56)+100</f>
        <v>100</v>
      </c>
      <c r="K11" s="561"/>
      <c r="L11" s="2720"/>
      <c r="M11" s="2715"/>
      <c r="N11" s="2715"/>
      <c r="O11" s="2773"/>
      <c r="P11" s="3719"/>
      <c r="Q11" s="1342">
        <f t="shared" si="6"/>
        <v>111</v>
      </c>
      <c r="R11" s="700" t="s">
        <v>14</v>
      </c>
      <c r="S11" s="701">
        <f t="shared" si="0"/>
        <v>100</v>
      </c>
      <c r="T11" s="700" t="s">
        <v>14</v>
      </c>
      <c r="U11" s="701">
        <f t="shared" si="1"/>
        <v>100</v>
      </c>
      <c r="V11" s="700" t="s">
        <v>14</v>
      </c>
      <c r="W11" s="701">
        <f t="shared" si="2"/>
        <v>100</v>
      </c>
      <c r="X11" s="702"/>
      <c r="Y11" s="3631"/>
      <c r="Z11" s="52">
        <f t="shared" si="7"/>
        <v>111</v>
      </c>
      <c r="AA11" s="703">
        <f t="shared" si="3"/>
        <v>1</v>
      </c>
      <c r="AB11" s="703">
        <f t="shared" si="4"/>
        <v>1</v>
      </c>
      <c r="AC11" s="703">
        <f t="shared" si="5"/>
        <v>1</v>
      </c>
    </row>
    <row r="12" spans="1:29" s="107" customFormat="1" ht="15">
      <c r="A12" s="381"/>
      <c r="B12" s="1892">
        <v>111</v>
      </c>
      <c r="C12" s="382"/>
      <c r="D12" s="383">
        <v>100</v>
      </c>
      <c r="E12" s="419"/>
      <c r="F12" s="375">
        <f>SUMIF(57:57,E12,58:58)-SUMIF(57:57,C12,58:58)+100</f>
        <v>100</v>
      </c>
      <c r="G12" s="419"/>
      <c r="H12" s="126">
        <f>SUMIF(57:57,G12,58:58)-SUMIF(57:57,C12,58:58)+100</f>
        <v>100</v>
      </c>
      <c r="I12" s="419"/>
      <c r="J12" s="126">
        <f>SUMIF(57:57,I12,58:58)-SUMIF(57:57,C12,58:58)+100</f>
        <v>100</v>
      </c>
      <c r="K12" s="561"/>
      <c r="L12" s="2716"/>
      <c r="M12" s="2717"/>
      <c r="N12" s="2717"/>
      <c r="O12" s="2771"/>
      <c r="P12" s="3719"/>
      <c r="Q12" s="1342">
        <f t="shared" si="6"/>
        <v>111</v>
      </c>
      <c r="R12" s="700" t="s">
        <v>14</v>
      </c>
      <c r="S12" s="701">
        <f t="shared" si="0"/>
        <v>100</v>
      </c>
      <c r="T12" s="700" t="s">
        <v>14</v>
      </c>
      <c r="U12" s="701">
        <f t="shared" si="1"/>
        <v>100</v>
      </c>
      <c r="V12" s="700" t="s">
        <v>14</v>
      </c>
      <c r="W12" s="701">
        <f t="shared" si="2"/>
        <v>100</v>
      </c>
      <c r="X12" s="702"/>
      <c r="Y12" s="3631"/>
      <c r="Z12" s="52">
        <f t="shared" si="7"/>
        <v>111</v>
      </c>
      <c r="AA12" s="703">
        <f>D12/F12</f>
        <v>1</v>
      </c>
      <c r="AB12" s="703">
        <f>D12/H12</f>
        <v>1</v>
      </c>
      <c r="AC12" s="703">
        <f>D12/J12</f>
        <v>1</v>
      </c>
    </row>
    <row r="13" spans="1:29" ht="15.75" thickBot="1">
      <c r="A13" s="378"/>
      <c r="B13" s="1892">
        <v>111</v>
      </c>
      <c r="C13" s="384"/>
      <c r="D13" s="385">
        <v>100</v>
      </c>
      <c r="E13" s="419"/>
      <c r="F13" s="375">
        <f>SUMIF(59:59,E13,60:60)-SUMIF(59:59,C13,60:60)+100</f>
        <v>100</v>
      </c>
      <c r="G13" s="1974"/>
      <c r="H13" s="388">
        <f>SUMIF(59:59,G13,60:60)-SUMIF(59:59,C13,60:60)+100</f>
        <v>100</v>
      </c>
      <c r="I13" s="419"/>
      <c r="J13" s="385">
        <f>SUMIF(59:59,I13,60:60)-SUMIF(59:59,C13,60:60)+100</f>
        <v>100</v>
      </c>
      <c r="K13" s="561"/>
      <c r="L13" s="2721"/>
      <c r="M13" s="2715"/>
      <c r="N13" s="2715"/>
      <c r="O13" s="2773"/>
      <c r="P13" s="3719"/>
      <c r="Q13" s="1342">
        <f t="shared" si="6"/>
        <v>111</v>
      </c>
      <c r="R13" s="700" t="s">
        <v>14</v>
      </c>
      <c r="S13" s="701">
        <f t="shared" si="0"/>
        <v>100</v>
      </c>
      <c r="T13" s="700" t="s">
        <v>14</v>
      </c>
      <c r="U13" s="701">
        <f t="shared" si="1"/>
        <v>100</v>
      </c>
      <c r="V13" s="700" t="s">
        <v>14</v>
      </c>
      <c r="W13" s="701">
        <f t="shared" si="2"/>
        <v>100</v>
      </c>
      <c r="X13" s="702"/>
      <c r="Y13" s="3631"/>
      <c r="Z13" s="52">
        <f t="shared" si="7"/>
        <v>111</v>
      </c>
      <c r="AA13" s="703">
        <f t="shared" si="3"/>
        <v>1</v>
      </c>
      <c r="AB13" s="703">
        <f t="shared" si="4"/>
        <v>1</v>
      </c>
      <c r="AC13" s="703">
        <f t="shared" si="5"/>
        <v>1</v>
      </c>
    </row>
    <row r="14" spans="1:29" ht="85.5">
      <c r="A14" s="390" t="s">
        <v>1690</v>
      </c>
      <c r="B14" s="61" t="s">
        <v>1833</v>
      </c>
      <c r="C14" s="1970"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1"/>
      <c r="M14" s="2715"/>
      <c r="N14" s="2715"/>
      <c r="O14" s="2773"/>
      <c r="P14" s="3721" t="s">
        <v>1691</v>
      </c>
      <c r="Q14" s="1351" t="str">
        <f t="shared" si="6"/>
        <v>交通便捷度</v>
      </c>
      <c r="R14" s="704" t="s">
        <v>14</v>
      </c>
      <c r="S14" s="705">
        <f t="shared" si="0"/>
        <v>100</v>
      </c>
      <c r="T14" s="704" t="s">
        <v>14</v>
      </c>
      <c r="U14" s="705">
        <f t="shared" si="1"/>
        <v>100</v>
      </c>
      <c r="V14" s="704" t="s">
        <v>14</v>
      </c>
      <c r="W14" s="705">
        <f t="shared" si="2"/>
        <v>100</v>
      </c>
      <c r="X14" s="1354"/>
      <c r="Y14" s="3721" t="s">
        <v>1691</v>
      </c>
      <c r="Z14" s="1355" t="str">
        <f t="shared" si="7"/>
        <v>交通便捷度</v>
      </c>
      <c r="AA14" s="1352">
        <f t="shared" si="3"/>
        <v>1</v>
      </c>
      <c r="AB14" s="1352">
        <f t="shared" si="4"/>
        <v>1</v>
      </c>
      <c r="AC14" s="1352">
        <f t="shared" si="5"/>
        <v>1</v>
      </c>
    </row>
    <row r="15" spans="1:29" ht="15">
      <c r="A15" s="378"/>
      <c r="B15" s="396"/>
      <c r="C15" s="397"/>
      <c r="D15" s="398"/>
      <c r="E15" s="397"/>
      <c r="F15" s="399"/>
      <c r="G15" s="397"/>
      <c r="H15" s="400"/>
      <c r="I15" s="397"/>
      <c r="J15" s="398"/>
      <c r="K15" s="563"/>
      <c r="L15" s="2721"/>
      <c r="M15" s="2715"/>
      <c r="N15" s="2715"/>
      <c r="O15" s="2773"/>
      <c r="P15" s="3722"/>
      <c r="Q15" s="1351"/>
      <c r="R15" s="704"/>
      <c r="S15" s="705"/>
      <c r="T15" s="704"/>
      <c r="U15" s="705"/>
      <c r="V15" s="704"/>
      <c r="W15" s="705"/>
      <c r="X15" s="1354"/>
      <c r="Y15" s="3722"/>
      <c r="Z15" s="1355"/>
      <c r="AA15" s="1352">
        <v>1</v>
      </c>
      <c r="AB15" s="1352">
        <v>1</v>
      </c>
      <c r="AC15" s="1352">
        <v>1</v>
      </c>
    </row>
    <row r="16" spans="1:29" ht="42.75">
      <c r="A16" s="378"/>
      <c r="B16" s="401" t="s">
        <v>1812</v>
      </c>
      <c r="C16" s="1899"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1"/>
      <c r="M16" s="2715"/>
      <c r="N16" s="2715"/>
      <c r="O16" s="2773"/>
      <c r="P16" s="3722"/>
      <c r="Q16" s="1351" t="str">
        <f>B16</f>
        <v>公共配套设施</v>
      </c>
      <c r="R16" s="704" t="s">
        <v>14</v>
      </c>
      <c r="S16" s="705">
        <f>F16</f>
        <v>100</v>
      </c>
      <c r="T16" s="704" t="s">
        <v>14</v>
      </c>
      <c r="U16" s="705">
        <f>H16</f>
        <v>100</v>
      </c>
      <c r="V16" s="704" t="s">
        <v>14</v>
      </c>
      <c r="W16" s="705">
        <f>J16</f>
        <v>100</v>
      </c>
      <c r="X16" s="1354"/>
      <c r="Y16" s="3722"/>
      <c r="Z16" s="1355" t="str">
        <f>Q16</f>
        <v>公共配套设施</v>
      </c>
      <c r="AA16" s="1352">
        <f t="shared" si="3"/>
        <v>1</v>
      </c>
      <c r="AB16" s="1352">
        <f t="shared" si="4"/>
        <v>1</v>
      </c>
      <c r="AC16" s="1352">
        <f t="shared" si="5"/>
        <v>1</v>
      </c>
    </row>
    <row r="17" spans="1:29" ht="15">
      <c r="A17" s="378"/>
      <c r="B17" s="406"/>
      <c r="C17" s="1900"/>
      <c r="D17" s="398"/>
      <c r="E17" s="397"/>
      <c r="F17" s="399"/>
      <c r="G17" s="397"/>
      <c r="H17" s="398"/>
      <c r="I17" s="397"/>
      <c r="J17" s="398"/>
      <c r="K17" s="563"/>
      <c r="L17" s="2721"/>
      <c r="M17" s="2715"/>
      <c r="N17" s="2715"/>
      <c r="O17" s="2773"/>
      <c r="P17" s="3722"/>
      <c r="Q17" s="1351"/>
      <c r="R17" s="704"/>
      <c r="S17" s="705"/>
      <c r="T17" s="704"/>
      <c r="U17" s="705"/>
      <c r="V17" s="704"/>
      <c r="W17" s="705"/>
      <c r="X17" s="1354"/>
      <c r="Y17" s="3722"/>
      <c r="Z17" s="1355"/>
      <c r="AA17" s="1352">
        <v>1</v>
      </c>
      <c r="AB17" s="1352">
        <v>1</v>
      </c>
      <c r="AC17" s="1352">
        <v>1</v>
      </c>
    </row>
    <row r="18" spans="1:29" ht="28.5">
      <c r="A18" s="378"/>
      <c r="B18" s="1130" t="s">
        <v>1813</v>
      </c>
      <c r="C18" s="1899"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1"/>
      <c r="M18" s="2715"/>
      <c r="N18" s="2715"/>
      <c r="O18" s="2773"/>
      <c r="P18" s="3722"/>
      <c r="Q18" s="1351" t="str">
        <f>B18</f>
        <v>基础设施水平</v>
      </c>
      <c r="R18" s="704" t="s">
        <v>14</v>
      </c>
      <c r="S18" s="705">
        <f>F18</f>
        <v>100</v>
      </c>
      <c r="T18" s="704" t="s">
        <v>14</v>
      </c>
      <c r="U18" s="705">
        <f>H18</f>
        <v>100</v>
      </c>
      <c r="V18" s="704" t="s">
        <v>14</v>
      </c>
      <c r="W18" s="705">
        <f>J18</f>
        <v>100</v>
      </c>
      <c r="X18" s="1354"/>
      <c r="Y18" s="3722"/>
      <c r="Z18" s="1355" t="str">
        <f>Q18</f>
        <v>基础设施水平</v>
      </c>
      <c r="AA18" s="1352">
        <f t="shared" ref="AA18" si="8">D18/F18</f>
        <v>1</v>
      </c>
      <c r="AB18" s="1352">
        <f t="shared" ref="AB18" si="9">D18/H18</f>
        <v>1</v>
      </c>
      <c r="AC18" s="1352">
        <f t="shared" ref="AC18" si="10">D18/J18</f>
        <v>1</v>
      </c>
    </row>
    <row r="19" spans="1:29" ht="15">
      <c r="A19" s="378"/>
      <c r="B19" s="1130"/>
      <c r="C19" s="1900"/>
      <c r="D19" s="400"/>
      <c r="E19" s="1900"/>
      <c r="F19" s="403"/>
      <c r="G19" s="1900"/>
      <c r="H19" s="398"/>
      <c r="I19" s="397"/>
      <c r="J19" s="398"/>
      <c r="K19" s="1129"/>
      <c r="L19" s="2721"/>
      <c r="M19" s="2715"/>
      <c r="N19" s="2715"/>
      <c r="O19" s="2773"/>
      <c r="P19" s="3722"/>
      <c r="Q19" s="1351"/>
      <c r="R19" s="704"/>
      <c r="S19" s="705"/>
      <c r="T19" s="704"/>
      <c r="U19" s="705"/>
      <c r="V19" s="704"/>
      <c r="W19" s="705"/>
      <c r="X19" s="1354"/>
      <c r="Y19" s="3722"/>
      <c r="Z19" s="1355"/>
      <c r="AA19" s="1352">
        <v>1</v>
      </c>
      <c r="AB19" s="1352">
        <v>1</v>
      </c>
      <c r="AC19" s="1352">
        <v>1</v>
      </c>
    </row>
    <row r="20" spans="1:29" ht="57">
      <c r="A20" s="378"/>
      <c r="B20" s="401" t="s">
        <v>1834</v>
      </c>
      <c r="C20" s="1899"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1"/>
      <c r="M20" s="2715"/>
      <c r="N20" s="2715"/>
      <c r="O20" s="2773"/>
      <c r="P20" s="3722"/>
      <c r="Q20" s="1351" t="str">
        <f>B20</f>
        <v>自然及人文环境</v>
      </c>
      <c r="R20" s="704" t="s">
        <v>14</v>
      </c>
      <c r="S20" s="705">
        <f>F20</f>
        <v>100</v>
      </c>
      <c r="T20" s="704" t="s">
        <v>14</v>
      </c>
      <c r="U20" s="705">
        <f>H20</f>
        <v>100</v>
      </c>
      <c r="V20" s="704" t="s">
        <v>14</v>
      </c>
      <c r="W20" s="705">
        <f>J20</f>
        <v>100</v>
      </c>
      <c r="X20" s="1354"/>
      <c r="Y20" s="3722"/>
      <c r="Z20" s="1355" t="str">
        <f>Q20</f>
        <v>自然及人文环境</v>
      </c>
      <c r="AA20" s="1352">
        <f t="shared" si="3"/>
        <v>1</v>
      </c>
      <c r="AB20" s="1352">
        <f t="shared" si="4"/>
        <v>1</v>
      </c>
      <c r="AC20" s="1352">
        <f t="shared" si="5"/>
        <v>1</v>
      </c>
    </row>
    <row r="21" spans="1:29" ht="15">
      <c r="A21" s="378"/>
      <c r="B21" s="406"/>
      <c r="C21" s="397"/>
      <c r="D21" s="398"/>
      <c r="E21" s="397"/>
      <c r="F21" s="399"/>
      <c r="G21" s="397"/>
      <c r="H21" s="398"/>
      <c r="I21" s="397"/>
      <c r="J21" s="398"/>
      <c r="K21" s="563"/>
      <c r="L21" s="2721"/>
      <c r="M21" s="2715"/>
      <c r="N21" s="2715"/>
      <c r="O21" s="2773"/>
      <c r="P21" s="3722"/>
      <c r="Q21" s="1351"/>
      <c r="R21" s="704"/>
      <c r="S21" s="705"/>
      <c r="T21" s="704"/>
      <c r="U21" s="705"/>
      <c r="V21" s="704"/>
      <c r="W21" s="705"/>
      <c r="X21" s="1354"/>
      <c r="Y21" s="3722"/>
      <c r="Z21" s="1355"/>
      <c r="AA21" s="1352">
        <v>1</v>
      </c>
      <c r="AB21" s="1352">
        <v>1</v>
      </c>
      <c r="AC21" s="1352">
        <v>1</v>
      </c>
    </row>
    <row r="22" spans="1:29" ht="15">
      <c r="A22" s="378"/>
      <c r="B22" s="401" t="s">
        <v>1835</v>
      </c>
      <c r="C22" s="564"/>
      <c r="D22" s="400">
        <v>100</v>
      </c>
      <c r="E22" s="564"/>
      <c r="F22" s="411">
        <f>SUMIF(69:69,E22,70:70)-SUMIF(69:69,C22,70:70)+100</f>
        <v>100</v>
      </c>
      <c r="G22" s="564"/>
      <c r="H22" s="385">
        <f>SUMIF(69:69,G22,70:70)-SUMIF(69:69,C22,70:70)+100</f>
        <v>100</v>
      </c>
      <c r="I22" s="564"/>
      <c r="J22" s="385">
        <f>SUMIF(69:69,I22,70:70)-SUMIF(69:69,C22,70:70)+100</f>
        <v>100</v>
      </c>
      <c r="K22" s="560"/>
      <c r="L22" s="2721"/>
      <c r="M22" s="2715"/>
      <c r="N22" s="2715"/>
      <c r="O22" s="2773"/>
      <c r="P22" s="3722"/>
      <c r="Q22" s="1351" t="str">
        <f>B22</f>
        <v>楼层</v>
      </c>
      <c r="R22" s="704" t="s">
        <v>14</v>
      </c>
      <c r="S22" s="705">
        <f>F22</f>
        <v>100</v>
      </c>
      <c r="T22" s="704" t="s">
        <v>14</v>
      </c>
      <c r="U22" s="705">
        <f>H22</f>
        <v>100</v>
      </c>
      <c r="V22" s="704" t="s">
        <v>14</v>
      </c>
      <c r="W22" s="705">
        <f>J22</f>
        <v>100</v>
      </c>
      <c r="X22" s="1354"/>
      <c r="Y22" s="3722"/>
      <c r="Z22" s="1355" t="str">
        <f>Q22</f>
        <v>楼层</v>
      </c>
      <c r="AA22" s="1352">
        <f t="shared" si="3"/>
        <v>1</v>
      </c>
      <c r="AB22" s="1352">
        <f t="shared" si="4"/>
        <v>1</v>
      </c>
      <c r="AC22" s="1352">
        <f t="shared" si="5"/>
        <v>1</v>
      </c>
    </row>
    <row r="23" spans="1:29" ht="15">
      <c r="A23" s="357"/>
      <c r="B23" s="1892">
        <v>111</v>
      </c>
      <c r="C23" s="382"/>
      <c r="D23" s="385">
        <v>100</v>
      </c>
      <c r="E23" s="384"/>
      <c r="F23" s="411">
        <f>SUMIF(71:71,E23,72:72)-SUMIF(71:71,C23,72:72)+100</f>
        <v>100</v>
      </c>
      <c r="G23" s="384"/>
      <c r="H23" s="385">
        <f>SUMIF(71:71,G23,72:72)-SUMIF(71:71,C23,72:72)+100</f>
        <v>100</v>
      </c>
      <c r="I23" s="384"/>
      <c r="J23" s="385">
        <f>SUMIF(71:71,I23,72:72)-SUMIF(71:71,C23,72:72)+100</f>
        <v>100</v>
      </c>
      <c r="K23" s="561"/>
      <c r="L23" s="2721"/>
      <c r="M23" s="2715"/>
      <c r="N23" s="2715"/>
      <c r="O23" s="2773"/>
      <c r="P23" s="3722"/>
      <c r="Q23" s="1351">
        <f>B23</f>
        <v>111</v>
      </c>
      <c r="R23" s="704" t="s">
        <v>14</v>
      </c>
      <c r="S23" s="705">
        <f>F23</f>
        <v>100</v>
      </c>
      <c r="T23" s="704" t="s">
        <v>14</v>
      </c>
      <c r="U23" s="705">
        <f>H23</f>
        <v>100</v>
      </c>
      <c r="V23" s="704" t="s">
        <v>14</v>
      </c>
      <c r="W23" s="705">
        <f>J23</f>
        <v>100</v>
      </c>
      <c r="X23" s="1354"/>
      <c r="Y23" s="3722"/>
      <c r="Z23" s="1355">
        <f>Q23</f>
        <v>111</v>
      </c>
      <c r="AA23" s="1352">
        <f t="shared" si="3"/>
        <v>1</v>
      </c>
      <c r="AB23" s="1352">
        <f t="shared" si="4"/>
        <v>1</v>
      </c>
      <c r="AC23" s="1352">
        <f t="shared" si="5"/>
        <v>1</v>
      </c>
    </row>
    <row r="24" spans="1:29" ht="15">
      <c r="A24" s="378"/>
      <c r="B24" s="1892">
        <v>111</v>
      </c>
      <c r="C24" s="382"/>
      <c r="D24" s="385">
        <v>100</v>
      </c>
      <c r="E24" s="384"/>
      <c r="F24" s="411">
        <f>SUMIF(73:73,E24,74:74)-SUMIF(73:73,C24,74:74)+100</f>
        <v>100</v>
      </c>
      <c r="G24" s="384"/>
      <c r="H24" s="385">
        <f>SUMIF(73:73,G24,74:74)-SUMIF(73:73,C24,74:74)+100</f>
        <v>100</v>
      </c>
      <c r="I24" s="384"/>
      <c r="J24" s="385">
        <f>SUMIF(73:73,I24,74:74)-SUMIF(73:73,C24,74:74)+100</f>
        <v>100</v>
      </c>
      <c r="K24" s="561"/>
      <c r="L24" s="2721"/>
      <c r="M24" s="2715"/>
      <c r="N24" s="2715"/>
      <c r="O24" s="2773"/>
      <c r="P24" s="3722"/>
      <c r="Q24" s="1351">
        <f t="shared" ref="Q24:Q34" si="11">B24</f>
        <v>111</v>
      </c>
      <c r="R24" s="704" t="s">
        <v>14</v>
      </c>
      <c r="S24" s="705">
        <f>F24</f>
        <v>100</v>
      </c>
      <c r="T24" s="704" t="s">
        <v>14</v>
      </c>
      <c r="U24" s="705">
        <f>H24</f>
        <v>100</v>
      </c>
      <c r="V24" s="704" t="s">
        <v>14</v>
      </c>
      <c r="W24" s="705">
        <f>J24</f>
        <v>100</v>
      </c>
      <c r="X24" s="1354"/>
      <c r="Y24" s="3722"/>
      <c r="Z24" s="1355">
        <f>Q24</f>
        <v>111</v>
      </c>
      <c r="AA24" s="1352">
        <f t="shared" si="3"/>
        <v>1</v>
      </c>
      <c r="AB24" s="1352">
        <f t="shared" si="4"/>
        <v>1</v>
      </c>
      <c r="AC24" s="1352">
        <f t="shared" si="5"/>
        <v>1</v>
      </c>
    </row>
    <row r="25" spans="1:29" s="107" customFormat="1" ht="15.75" thickBot="1">
      <c r="A25" s="381"/>
      <c r="B25" s="1892">
        <v>111</v>
      </c>
      <c r="C25" s="1975"/>
      <c r="D25" s="612">
        <v>100</v>
      </c>
      <c r="E25" s="1975"/>
      <c r="F25" s="613">
        <f>SUMIF(75:75,E25,76:76)-SUMIF(75:75,C25,76:76)+100</f>
        <v>100</v>
      </c>
      <c r="G25" s="1975"/>
      <c r="H25" s="612">
        <f>SUMIF(75:75,G25,76:76)-SUMIF(75:75,C25,76:76)+100</f>
        <v>100</v>
      </c>
      <c r="I25" s="1975"/>
      <c r="J25" s="612">
        <f>SUMIF(75:75,I25,76:76)-SUMIF(75:75,C25,76:76)+100</f>
        <v>100</v>
      </c>
      <c r="K25" s="561"/>
      <c r="L25" s="2716"/>
      <c r="M25" s="2717"/>
      <c r="N25" s="2717"/>
      <c r="O25" s="2771"/>
      <c r="P25" s="3722"/>
      <c r="Q25" s="1342">
        <f t="shared" si="11"/>
        <v>111</v>
      </c>
      <c r="R25" s="700" t="s">
        <v>14</v>
      </c>
      <c r="S25" s="701">
        <f>F25</f>
        <v>100</v>
      </c>
      <c r="T25" s="700" t="s">
        <v>14</v>
      </c>
      <c r="U25" s="701">
        <f>H25</f>
        <v>100</v>
      </c>
      <c r="V25" s="700" t="s">
        <v>14</v>
      </c>
      <c r="W25" s="701">
        <f>J25</f>
        <v>100</v>
      </c>
      <c r="X25" s="702"/>
      <c r="Y25" s="3722"/>
      <c r="Z25" s="52">
        <f>Q25</f>
        <v>111</v>
      </c>
      <c r="AA25" s="1352">
        <f>D25/F25</f>
        <v>1</v>
      </c>
      <c r="AB25" s="1352">
        <f>D25/H25</f>
        <v>1</v>
      </c>
      <c r="AC25" s="1352">
        <f>D25/J25</f>
        <v>1</v>
      </c>
    </row>
    <row r="26" spans="1:29" ht="28.5">
      <c r="A26" s="416" t="s">
        <v>1694</v>
      </c>
      <c r="B26" s="63" t="s">
        <v>1838</v>
      </c>
      <c r="C26" s="1966"/>
      <c r="D26" s="417">
        <v>100</v>
      </c>
      <c r="E26" s="1966"/>
      <c r="F26" s="614">
        <f>SUMIF(77:77,E26,78:78)-SUMIF(77:77,C26,78:78)+100</f>
        <v>100</v>
      </c>
      <c r="G26" s="1966"/>
      <c r="H26" s="417">
        <f>SUMIF(77:77,G26,78:78)-SUMIF(77:77,C26,78:78)+100</f>
        <v>100</v>
      </c>
      <c r="I26" s="1966"/>
      <c r="J26" s="417">
        <f>SUMIF(77:77,I26,78:78)-SUMIF(77:77,C26,78:78)+100</f>
        <v>100</v>
      </c>
      <c r="K26" s="560"/>
      <c r="L26" s="2721"/>
      <c r="M26" s="2715"/>
      <c r="N26" s="2715"/>
      <c r="O26" s="2773"/>
      <c r="P26" s="3745" t="s">
        <v>1696</v>
      </c>
      <c r="Q26" s="1351" t="str">
        <f t="shared" si="11"/>
        <v>公共部分装修</v>
      </c>
      <c r="R26" s="704" t="s">
        <v>14</v>
      </c>
      <c r="S26" s="705">
        <f t="shared" ref="S26:S34" si="12">F26</f>
        <v>100</v>
      </c>
      <c r="T26" s="704" t="s">
        <v>14</v>
      </c>
      <c r="U26" s="705">
        <f t="shared" ref="U26:U34" si="13">H26</f>
        <v>100</v>
      </c>
      <c r="V26" s="704" t="s">
        <v>14</v>
      </c>
      <c r="W26" s="705">
        <f t="shared" ref="W26:W34" si="14">J26</f>
        <v>100</v>
      </c>
      <c r="X26" s="1354"/>
      <c r="Y26" s="3726" t="s">
        <v>1696</v>
      </c>
      <c r="Z26" s="1355" t="str">
        <f t="shared" ref="Z26:Z34" si="15">Q26</f>
        <v>公共部分装修</v>
      </c>
      <c r="AA26" s="1352">
        <f t="shared" si="3"/>
        <v>1</v>
      </c>
      <c r="AB26" s="1352">
        <f t="shared" si="4"/>
        <v>1</v>
      </c>
      <c r="AC26" s="1352">
        <f t="shared" si="5"/>
        <v>1</v>
      </c>
    </row>
    <row r="27" spans="1:29" s="421" customFormat="1" ht="15">
      <c r="A27" s="418"/>
      <c r="B27" s="374" t="s">
        <v>1839</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20"/>
      <c r="M27" s="2722"/>
      <c r="N27" s="2722"/>
      <c r="O27" s="2774"/>
      <c r="P27" s="3726"/>
      <c r="Q27" s="706" t="str">
        <f t="shared" si="11"/>
        <v>成新率</v>
      </c>
      <c r="R27" s="707" t="s">
        <v>14</v>
      </c>
      <c r="S27" s="708" t="e">
        <f t="shared" si="12"/>
        <v>#N/A</v>
      </c>
      <c r="T27" s="707" t="s">
        <v>14</v>
      </c>
      <c r="U27" s="708" t="e">
        <f t="shared" si="13"/>
        <v>#N/A</v>
      </c>
      <c r="V27" s="707" t="s">
        <v>14</v>
      </c>
      <c r="W27" s="708" t="e">
        <f t="shared" si="14"/>
        <v>#N/A</v>
      </c>
      <c r="X27" s="709"/>
      <c r="Y27" s="3726"/>
      <c r="Z27" s="710" t="str">
        <f t="shared" si="15"/>
        <v>成新率</v>
      </c>
      <c r="AA27" s="1352" t="e">
        <f t="shared" si="3"/>
        <v>#N/A</v>
      </c>
      <c r="AB27" s="1352" t="e">
        <f t="shared" si="4"/>
        <v>#N/A</v>
      </c>
      <c r="AC27" s="1352" t="e">
        <f t="shared" si="5"/>
        <v>#N/A</v>
      </c>
    </row>
    <row r="28" spans="1:29" ht="15">
      <c r="A28" s="422"/>
      <c r="B28" s="374" t="s">
        <v>1840</v>
      </c>
      <c r="C28" s="410"/>
      <c r="D28" s="385">
        <v>100</v>
      </c>
      <c r="E28" s="410"/>
      <c r="F28" s="411">
        <f>SUMIF(82:82,E28,83:83)-SUMIF(82:82,C28,83:83)+100</f>
        <v>100</v>
      </c>
      <c r="G28" s="410"/>
      <c r="H28" s="385">
        <f>SUMIF(82:82,G28,83:83)-SUMIF(82:82,C28,83:83)+100</f>
        <v>100</v>
      </c>
      <c r="I28" s="410"/>
      <c r="J28" s="385">
        <f>SUMIF(82:82,I28,83:83)-SUMIF(82:82,C28,83:83)+100</f>
        <v>100</v>
      </c>
      <c r="K28" s="560"/>
      <c r="L28" s="2721"/>
      <c r="M28" s="2715"/>
      <c r="N28" s="2715"/>
      <c r="O28" s="2773"/>
      <c r="P28" s="3726"/>
      <c r="Q28" s="1351" t="str">
        <f t="shared" si="11"/>
        <v>物业等级</v>
      </c>
      <c r="R28" s="704" t="s">
        <v>14</v>
      </c>
      <c r="S28" s="705">
        <f t="shared" si="12"/>
        <v>100</v>
      </c>
      <c r="T28" s="704" t="s">
        <v>14</v>
      </c>
      <c r="U28" s="705">
        <f t="shared" si="13"/>
        <v>100</v>
      </c>
      <c r="V28" s="704" t="s">
        <v>14</v>
      </c>
      <c r="W28" s="705">
        <f t="shared" si="14"/>
        <v>100</v>
      </c>
      <c r="X28" s="1354"/>
      <c r="Y28" s="3726"/>
      <c r="Z28" s="1355" t="str">
        <f t="shared" si="15"/>
        <v>物业等级</v>
      </c>
      <c r="AA28" s="1352">
        <f t="shared" si="3"/>
        <v>1</v>
      </c>
      <c r="AB28" s="1352">
        <f t="shared" si="4"/>
        <v>1</v>
      </c>
      <c r="AC28" s="1352">
        <f t="shared" si="5"/>
        <v>1</v>
      </c>
    </row>
    <row r="29" spans="1:29" ht="15">
      <c r="A29" s="422"/>
      <c r="B29" s="374" t="s">
        <v>1860</v>
      </c>
      <c r="C29" s="604"/>
      <c r="D29" s="385">
        <v>100</v>
      </c>
      <c r="E29" s="604"/>
      <c r="F29" s="411">
        <f>SUMIF(84:84,E29,85:85)-SUMIF(84:84,C29,85:85)+100</f>
        <v>100</v>
      </c>
      <c r="G29" s="604"/>
      <c r="H29" s="385">
        <f>SUMIF(84:84,G29,85:85)-SUMIF(84:84,C29,85:85)+100</f>
        <v>100</v>
      </c>
      <c r="I29" s="604"/>
      <c r="J29" s="385">
        <f>SUMIF(84:84,I29,85:85)-SUMIF(84:84,C29,85:85)+100</f>
        <v>100</v>
      </c>
      <c r="K29" s="560"/>
      <c r="L29" s="2721"/>
      <c r="M29" s="2715"/>
      <c r="N29" s="2715"/>
      <c r="O29" s="2773"/>
      <c r="P29" s="3726"/>
      <c r="Q29" s="1351" t="str">
        <f t="shared" si="11"/>
        <v>有无电梯</v>
      </c>
      <c r="R29" s="704" t="s">
        <v>14</v>
      </c>
      <c r="S29" s="705">
        <f t="shared" si="12"/>
        <v>100</v>
      </c>
      <c r="T29" s="704" t="s">
        <v>14</v>
      </c>
      <c r="U29" s="705">
        <f t="shared" si="13"/>
        <v>100</v>
      </c>
      <c r="V29" s="704" t="s">
        <v>14</v>
      </c>
      <c r="W29" s="705">
        <f t="shared" si="14"/>
        <v>100</v>
      </c>
      <c r="X29" s="1354"/>
      <c r="Y29" s="3726"/>
      <c r="Z29" s="1355" t="str">
        <f t="shared" si="15"/>
        <v>有无电梯</v>
      </c>
      <c r="AA29" s="1352">
        <f t="shared" si="3"/>
        <v>1</v>
      </c>
      <c r="AB29" s="1352">
        <f t="shared" si="4"/>
        <v>1</v>
      </c>
      <c r="AC29" s="1352">
        <f t="shared" si="5"/>
        <v>1</v>
      </c>
    </row>
    <row r="30" spans="1:29" ht="15">
      <c r="A30" s="422"/>
      <c r="B30" s="374" t="s">
        <v>1861</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1"/>
      <c r="M30" s="2715"/>
      <c r="N30" s="2715"/>
      <c r="O30" s="2773"/>
      <c r="P30" s="3726"/>
      <c r="Q30" s="1351" t="str">
        <f t="shared" si="11"/>
        <v>建筑面积</v>
      </c>
      <c r="R30" s="704" t="s">
        <v>14</v>
      </c>
      <c r="S30" s="705" t="e">
        <f t="shared" si="12"/>
        <v>#N/A</v>
      </c>
      <c r="T30" s="704" t="s">
        <v>14</v>
      </c>
      <c r="U30" s="705" t="e">
        <f t="shared" si="13"/>
        <v>#N/A</v>
      </c>
      <c r="V30" s="704" t="s">
        <v>14</v>
      </c>
      <c r="W30" s="705" t="e">
        <f t="shared" si="14"/>
        <v>#N/A</v>
      </c>
      <c r="X30" s="1354"/>
      <c r="Y30" s="3726"/>
      <c r="Z30" s="1355" t="str">
        <f t="shared" si="15"/>
        <v>建筑面积</v>
      </c>
      <c r="AA30" s="1352" t="e">
        <f t="shared" si="3"/>
        <v>#N/A</v>
      </c>
      <c r="AB30" s="1352" t="e">
        <f t="shared" si="4"/>
        <v>#N/A</v>
      </c>
      <c r="AC30" s="1352" t="e">
        <f t="shared" si="5"/>
        <v>#N/A</v>
      </c>
    </row>
    <row r="31" spans="1:29" s="107" customFormat="1" ht="15">
      <c r="A31" s="423"/>
      <c r="B31" s="374" t="s">
        <v>1862</v>
      </c>
      <c r="C31" s="604"/>
      <c r="D31" s="126">
        <v>100</v>
      </c>
      <c r="E31" s="604"/>
      <c r="F31" s="411">
        <f>SUMIF(89:89,E31,90:90)-SUMIF(89:89,C31,90:90)+100</f>
        <v>100</v>
      </c>
      <c r="G31" s="604"/>
      <c r="H31" s="385">
        <f>SUMIF(89:89,G31,90:90)-SUMIF(89:89,C31,90:90)+100</f>
        <v>100</v>
      </c>
      <c r="I31" s="604"/>
      <c r="J31" s="385">
        <f>SUMIF(89:89,I31,90:90)-SUMIF(89:89,C31,90:90)+100</f>
        <v>100</v>
      </c>
      <c r="K31" s="560"/>
      <c r="L31" s="2716"/>
      <c r="M31" s="2717"/>
      <c r="N31" s="2717"/>
      <c r="O31" s="2771"/>
      <c r="P31" s="3726"/>
      <c r="Q31" s="1342" t="str">
        <f t="shared" si="11"/>
        <v>是否封闭</v>
      </c>
      <c r="R31" s="700" t="s">
        <v>14</v>
      </c>
      <c r="S31" s="701">
        <f t="shared" si="12"/>
        <v>100</v>
      </c>
      <c r="T31" s="700" t="s">
        <v>14</v>
      </c>
      <c r="U31" s="701">
        <f t="shared" si="13"/>
        <v>100</v>
      </c>
      <c r="V31" s="700" t="s">
        <v>14</v>
      </c>
      <c r="W31" s="701">
        <f t="shared" si="14"/>
        <v>100</v>
      </c>
      <c r="X31" s="702"/>
      <c r="Y31" s="3726"/>
      <c r="Z31" s="52" t="str">
        <f t="shared" si="15"/>
        <v>是否封闭</v>
      </c>
      <c r="AA31" s="703">
        <f t="shared" si="3"/>
        <v>1</v>
      </c>
      <c r="AB31" s="703">
        <f t="shared" si="4"/>
        <v>1</v>
      </c>
      <c r="AC31" s="703">
        <f t="shared" si="5"/>
        <v>1</v>
      </c>
    </row>
    <row r="32" spans="1:29" ht="15">
      <c r="A32" s="422"/>
      <c r="B32" s="1892">
        <v>111</v>
      </c>
      <c r="C32" s="382"/>
      <c r="D32" s="385">
        <v>100</v>
      </c>
      <c r="E32" s="419"/>
      <c r="F32" s="411">
        <f>SUMIF(91:91,E32,92:92)-SUMIF(91:91,C32,92:92)+100</f>
        <v>100</v>
      </c>
      <c r="G32" s="419"/>
      <c r="H32" s="385">
        <f>SUMIF(91:91,G32,92:92)-SUMIF(91:91,C32,92:92)+100</f>
        <v>100</v>
      </c>
      <c r="I32" s="419"/>
      <c r="J32" s="385">
        <f>SUMIF(91:91,I32,92:92)-SUMIF(91:91,C32,92:92)+100</f>
        <v>100</v>
      </c>
      <c r="K32" s="561"/>
      <c r="L32" s="2721"/>
      <c r="M32" s="2715"/>
      <c r="N32" s="2715"/>
      <c r="O32" s="2773"/>
      <c r="P32" s="3726" t="s">
        <v>1696</v>
      </c>
      <c r="Q32" s="1351">
        <f t="shared" si="11"/>
        <v>111</v>
      </c>
      <c r="R32" s="704" t="s">
        <v>14</v>
      </c>
      <c r="S32" s="705">
        <f t="shared" si="12"/>
        <v>100</v>
      </c>
      <c r="T32" s="704" t="s">
        <v>14</v>
      </c>
      <c r="U32" s="705">
        <f t="shared" si="13"/>
        <v>100</v>
      </c>
      <c r="V32" s="704" t="s">
        <v>14</v>
      </c>
      <c r="W32" s="705">
        <f t="shared" si="14"/>
        <v>100</v>
      </c>
      <c r="X32" s="1354"/>
      <c r="Y32" s="3726" t="s">
        <v>1696</v>
      </c>
      <c r="Z32" s="1355">
        <f t="shared" si="15"/>
        <v>111</v>
      </c>
      <c r="AA32" s="1352">
        <f t="shared" si="3"/>
        <v>1</v>
      </c>
      <c r="AB32" s="1352">
        <f t="shared" si="4"/>
        <v>1</v>
      </c>
      <c r="AC32" s="1352">
        <f t="shared" si="5"/>
        <v>1</v>
      </c>
    </row>
    <row r="33" spans="1:30" ht="15">
      <c r="A33" s="422"/>
      <c r="B33" s="1892">
        <v>111</v>
      </c>
      <c r="C33" s="382"/>
      <c r="D33" s="385">
        <v>100</v>
      </c>
      <c r="E33" s="419"/>
      <c r="F33" s="411">
        <f>SUMIF(93:93,E33,94:94)-SUMIF(93:93,C33,94:94)+100</f>
        <v>100</v>
      </c>
      <c r="G33" s="419"/>
      <c r="H33" s="385">
        <f>SUMIF(93:93,G33,94:94)-SUMIF(93:93,C33,94:94)+100</f>
        <v>100</v>
      </c>
      <c r="I33" s="419"/>
      <c r="J33" s="385">
        <f>SUMIF(93:93,I33,94:94)-SUMIF(93:93,C33,94:94)+100</f>
        <v>100</v>
      </c>
      <c r="K33" s="561"/>
      <c r="L33" s="2721"/>
      <c r="M33" s="2715"/>
      <c r="N33" s="2715"/>
      <c r="O33" s="2773"/>
      <c r="P33" s="3726"/>
      <c r="Q33" s="1351">
        <f t="shared" si="11"/>
        <v>111</v>
      </c>
      <c r="R33" s="704" t="s">
        <v>14</v>
      </c>
      <c r="S33" s="705">
        <f t="shared" si="12"/>
        <v>100</v>
      </c>
      <c r="T33" s="704" t="s">
        <v>14</v>
      </c>
      <c r="U33" s="705">
        <f t="shared" si="13"/>
        <v>100</v>
      </c>
      <c r="V33" s="704" t="s">
        <v>14</v>
      </c>
      <c r="W33" s="705">
        <f t="shared" si="14"/>
        <v>100</v>
      </c>
      <c r="X33" s="1354"/>
      <c r="Y33" s="3726"/>
      <c r="Z33" s="1355">
        <f t="shared" si="15"/>
        <v>111</v>
      </c>
      <c r="AA33" s="1352">
        <f t="shared" si="3"/>
        <v>1</v>
      </c>
      <c r="AB33" s="1352">
        <f t="shared" si="4"/>
        <v>1</v>
      </c>
      <c r="AC33" s="1352">
        <f t="shared" si="5"/>
        <v>1</v>
      </c>
    </row>
    <row r="34" spans="1:30" ht="15.75" thickBot="1">
      <c r="A34" s="428"/>
      <c r="B34" s="1894">
        <v>111</v>
      </c>
      <c r="C34" s="387"/>
      <c r="D34" s="388">
        <v>100</v>
      </c>
      <c r="E34" s="1974"/>
      <c r="F34" s="389">
        <f>SUMIF(95:95,E34,96:96)-SUMIF(95:95,C34,96:96)+100</f>
        <v>100</v>
      </c>
      <c r="G34" s="1974"/>
      <c r="H34" s="388">
        <f>SUMIF(95:95,G34,96:96)-SUMIF(95:95,C34,96:96)+100</f>
        <v>100</v>
      </c>
      <c r="I34" s="1974"/>
      <c r="J34" s="388">
        <f>SUMIF(95:95,I34,96:96)-SUMIF(95:95,C34,96:96)+100</f>
        <v>100</v>
      </c>
      <c r="K34" s="561"/>
      <c r="L34" s="2721"/>
      <c r="M34" s="2715"/>
      <c r="N34" s="2715"/>
      <c r="O34" s="2773"/>
      <c r="P34" s="3726"/>
      <c r="Q34" s="1351">
        <f t="shared" si="11"/>
        <v>111</v>
      </c>
      <c r="R34" s="704" t="s">
        <v>14</v>
      </c>
      <c r="S34" s="705">
        <f t="shared" si="12"/>
        <v>100</v>
      </c>
      <c r="T34" s="704" t="s">
        <v>14</v>
      </c>
      <c r="U34" s="705">
        <f t="shared" si="13"/>
        <v>100</v>
      </c>
      <c r="V34" s="704" t="s">
        <v>14</v>
      </c>
      <c r="W34" s="705">
        <f t="shared" si="14"/>
        <v>100</v>
      </c>
      <c r="X34" s="1354"/>
      <c r="Y34" s="3726"/>
      <c r="Z34" s="1355">
        <f t="shared" si="15"/>
        <v>111</v>
      </c>
      <c r="AA34" s="1352">
        <f t="shared" si="3"/>
        <v>1</v>
      </c>
      <c r="AB34" s="1352">
        <f t="shared" si="4"/>
        <v>1</v>
      </c>
      <c r="AC34" s="1352">
        <f t="shared" si="5"/>
        <v>1</v>
      </c>
    </row>
    <row r="35" spans="1:30" ht="15">
      <c r="A35" s="429" t="s">
        <v>1708</v>
      </c>
      <c r="B35" s="430"/>
      <c r="C35" s="1153" t="s">
        <v>0</v>
      </c>
      <c r="D35" s="1154"/>
      <c r="E35" s="1155"/>
      <c r="F35" s="1156"/>
      <c r="G35" s="1157"/>
      <c r="H35" s="1158"/>
      <c r="I35" s="1155"/>
      <c r="J35" s="1158"/>
      <c r="K35" s="713"/>
      <c r="L35" s="2723"/>
      <c r="M35" s="2724"/>
      <c r="N35" s="2715"/>
      <c r="O35" s="2724"/>
      <c r="P35" s="3719" t="str">
        <f>A35</f>
        <v>成交单价（元/平方米）</v>
      </c>
      <c r="Q35" s="3719"/>
      <c r="R35" s="3720">
        <f>E35</f>
        <v>0</v>
      </c>
      <c r="S35" s="3720"/>
      <c r="T35" s="3720">
        <f>G35</f>
        <v>0</v>
      </c>
      <c r="U35" s="3720"/>
      <c r="V35" s="3720">
        <f>I35</f>
        <v>0</v>
      </c>
      <c r="W35" s="3720"/>
      <c r="X35" s="689"/>
      <c r="Y35" s="711"/>
      <c r="Z35" s="689"/>
      <c r="AA35" s="689"/>
      <c r="AB35" s="689"/>
      <c r="AC35" s="689"/>
    </row>
    <row r="36" spans="1:30" ht="15.75" thickBot="1">
      <c r="A36" s="436" t="s">
        <v>1793</v>
      </c>
      <c r="B36" s="437"/>
      <c r="C36" s="1159" t="e">
        <f>R37</f>
        <v>#DIV/0!</v>
      </c>
      <c r="D36" s="2316" t="s">
        <v>2137</v>
      </c>
      <c r="E36" s="1160" t="e">
        <f>R36</f>
        <v>#DIV/0!</v>
      </c>
      <c r="F36" s="2317"/>
      <c r="G36" s="1159" t="e">
        <f>T36</f>
        <v>#DIV/0!</v>
      </c>
      <c r="H36" s="2317"/>
      <c r="I36" s="1160" t="e">
        <f>V36</f>
        <v>#DIV/0!</v>
      </c>
      <c r="J36" s="2317"/>
      <c r="K36" s="2319">
        <f>F36+H36+J36</f>
        <v>0</v>
      </c>
      <c r="L36" s="2723"/>
      <c r="M36" s="2724"/>
      <c r="N36" s="2715"/>
      <c r="O36" s="2724"/>
      <c r="P36" s="3719" t="str">
        <f>A36</f>
        <v>比较价值（元/平方米）</v>
      </c>
      <c r="Q36" s="3719"/>
      <c r="R36" s="3720" t="e">
        <f>IF(F1="售价",ROUND(PRODUCT(R35,AA7:AA34),0),ROUND(PRODUCT(R35,AA7:AA34),1))</f>
        <v>#DIV/0!</v>
      </c>
      <c r="S36" s="3720"/>
      <c r="T36" s="3720" t="e">
        <f>IF(F1="售价",ROUND(PRODUCT(T35,AB7:AB34),0),ROUND(PRODUCT(T35,AB7:AB34),1))</f>
        <v>#DIV/0!</v>
      </c>
      <c r="U36" s="3720"/>
      <c r="V36" s="3720" t="e">
        <f>IF(F1="售价",ROUND(PRODUCT(V35,AC7:AC34),0),ROUND(PRODUCT(V35,AC7:AC34),1))</f>
        <v>#DIV/0!</v>
      </c>
      <c r="W36" s="3720"/>
      <c r="X36" s="689"/>
      <c r="Y36" s="689"/>
      <c r="Z36" s="689"/>
      <c r="AA36" s="689"/>
      <c r="AB36" s="689"/>
      <c r="AC36" s="689"/>
    </row>
    <row r="37" spans="1:30" ht="15.75" thickBot="1">
      <c r="A37" s="440" t="s">
        <v>1794</v>
      </c>
      <c r="B37" s="441"/>
      <c r="C37" s="1162" t="e">
        <f>R37</f>
        <v>#DIV/0!</v>
      </c>
      <c r="D37" s="1162"/>
      <c r="E37" s="1162"/>
      <c r="F37" s="1162"/>
      <c r="G37" s="1162"/>
      <c r="H37" s="1162"/>
      <c r="I37" s="1162"/>
      <c r="J37" s="1162"/>
      <c r="K37" s="714"/>
      <c r="L37" s="2723"/>
      <c r="M37" s="2724"/>
      <c r="N37" s="2724"/>
      <c r="O37" s="2724"/>
      <c r="P37" s="3716" t="str">
        <f>A37</f>
        <v>估价对象XX用房的比较价值（楼面单价，元/平方米）</v>
      </c>
      <c r="Q37" s="3717"/>
      <c r="R37" s="3746" t="e">
        <f>IF(F1="售价",ROUND(IF(D36="简单平均",AVERAGE(R36:W36),R36*F36+T36*H36+V36*J36),0),ROUND(IF(D36="简单平均",AVERAGE(R36:V36),R36*F36+T36*H36+V36*J36),1))</f>
        <v>#DIV/0!</v>
      </c>
      <c r="S37" s="3746"/>
      <c r="T37" s="3746"/>
      <c r="U37" s="3746"/>
      <c r="V37" s="3746"/>
      <c r="W37" s="3746"/>
      <c r="X37" s="689"/>
      <c r="Y37" s="689"/>
      <c r="Z37" s="689"/>
      <c r="AA37" s="689"/>
      <c r="AB37" s="689"/>
      <c r="AC37" s="689"/>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5" t="s">
        <v>1795</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5" t="s">
        <v>1796</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0" customFormat="1" ht="13.5" customHeight="1">
      <c r="A42" s="2727"/>
      <c r="B42" s="2727"/>
      <c r="C42" s="445" t="s">
        <v>1797</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0"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3" t="s">
        <v>1798</v>
      </c>
      <c r="B45" s="689"/>
      <c r="C45" s="694"/>
      <c r="D45" s="694"/>
      <c r="E45" s="694"/>
      <c r="F45" s="695"/>
      <c r="G45" s="695"/>
      <c r="H45" s="694"/>
      <c r="I45" s="694"/>
      <c r="J45" s="694"/>
      <c r="K45" s="696"/>
      <c r="L45" s="697"/>
      <c r="M45" s="694"/>
      <c r="N45" s="2768"/>
      <c r="O45" s="2768"/>
      <c r="P45" s="2768"/>
      <c r="Q45" s="2738"/>
      <c r="R45" s="2724"/>
      <c r="S45" s="2724"/>
      <c r="T45" s="2724"/>
      <c r="U45" s="2724"/>
      <c r="V45" s="2724"/>
      <c r="W45" s="2724"/>
      <c r="X45" s="2724"/>
      <c r="Y45" s="2724"/>
      <c r="Z45" s="2724"/>
      <c r="AA45" s="2724"/>
      <c r="AB45" s="2724"/>
      <c r="AC45" s="2724"/>
      <c r="AD45" s="2724"/>
    </row>
    <row r="46" spans="1:30" s="456" customFormat="1" ht="15">
      <c r="A46" s="453" t="s">
        <v>1679</v>
      </c>
      <c r="B46" s="454"/>
      <c r="C46" s="1183" t="str">
        <f>YEAR(C7)&amp;"-"&amp;MONTH(C7)</f>
        <v>2023-3</v>
      </c>
      <c r="D46" s="1184">
        <f>EDATE(C46,-1)</f>
        <v>44958</v>
      </c>
      <c r="E46" s="1184">
        <f t="shared" ref="E46:O46" si="16">EDATE(D46,-1)</f>
        <v>44927</v>
      </c>
      <c r="F46" s="1184">
        <f t="shared" si="16"/>
        <v>44896</v>
      </c>
      <c r="G46" s="1184">
        <f t="shared" si="16"/>
        <v>44866</v>
      </c>
      <c r="H46" s="1184">
        <f t="shared" si="16"/>
        <v>44835</v>
      </c>
      <c r="I46" s="1184">
        <f t="shared" si="16"/>
        <v>44805</v>
      </c>
      <c r="J46" s="1184">
        <f t="shared" si="16"/>
        <v>44774</v>
      </c>
      <c r="K46" s="1184">
        <f t="shared" si="16"/>
        <v>44743</v>
      </c>
      <c r="L46" s="1184">
        <f t="shared" si="16"/>
        <v>44713</v>
      </c>
      <c r="M46" s="1184">
        <f t="shared" si="16"/>
        <v>44682</v>
      </c>
      <c r="N46" s="1184">
        <f t="shared" si="16"/>
        <v>44652</v>
      </c>
      <c r="O46" s="1184">
        <f t="shared" si="16"/>
        <v>44621</v>
      </c>
      <c r="P46" s="2775"/>
      <c r="Q46" s="2740"/>
      <c r="R46" s="2740"/>
      <c r="S46" s="2740"/>
      <c r="T46" s="2740"/>
      <c r="U46" s="2740"/>
      <c r="V46" s="2740"/>
      <c r="W46" s="2740"/>
      <c r="X46" s="2740"/>
      <c r="Y46" s="2740"/>
      <c r="Z46" s="2740"/>
      <c r="AA46" s="2740"/>
      <c r="AB46" s="2740"/>
      <c r="AC46" s="2740"/>
      <c r="AD46" s="2740"/>
    </row>
    <row r="47" spans="1:30" s="107" customFormat="1" ht="15">
      <c r="A47" s="457"/>
      <c r="B47" s="458"/>
      <c r="C47" s="1182">
        <v>100</v>
      </c>
      <c r="D47" s="460"/>
      <c r="E47" s="460"/>
      <c r="F47" s="460"/>
      <c r="G47" s="460"/>
      <c r="H47" s="460"/>
      <c r="I47" s="460"/>
      <c r="J47" s="460"/>
      <c r="K47" s="460"/>
      <c r="L47" s="460"/>
      <c r="M47" s="461"/>
      <c r="N47" s="460"/>
      <c r="O47" s="462"/>
      <c r="P47" s="2738"/>
      <c r="Q47" s="2660"/>
      <c r="R47" s="2660"/>
      <c r="S47" s="2660"/>
      <c r="T47" s="2660"/>
      <c r="U47" s="2660"/>
      <c r="V47" s="2660"/>
      <c r="W47" s="2660"/>
      <c r="X47" s="2660"/>
      <c r="Y47" s="2660"/>
      <c r="Z47" s="2660"/>
      <c r="AA47" s="2660"/>
      <c r="AB47" s="2660"/>
      <c r="AC47" s="2660"/>
      <c r="AD47" s="2660"/>
    </row>
    <row r="48" spans="1:30" s="107" customFormat="1" ht="15.75" thickBot="1">
      <c r="A48" s="463" t="s">
        <v>1716</v>
      </c>
      <c r="B48" s="464"/>
      <c r="C48" s="465"/>
      <c r="D48" s="466"/>
      <c r="E48" s="466"/>
      <c r="F48" s="466"/>
      <c r="G48" s="466"/>
      <c r="H48" s="466"/>
      <c r="I48" s="466"/>
      <c r="J48" s="466"/>
      <c r="K48" s="466"/>
      <c r="L48" s="466"/>
      <c r="M48" s="467"/>
      <c r="N48" s="466"/>
      <c r="O48" s="468"/>
      <c r="P48" s="2738"/>
      <c r="Q48" s="2738"/>
      <c r="R48" s="2660"/>
      <c r="S48" s="2660"/>
      <c r="T48" s="2660"/>
      <c r="U48" s="2660"/>
      <c r="V48" s="2660"/>
      <c r="W48" s="2660"/>
      <c r="X48" s="2660"/>
      <c r="Y48" s="2660"/>
      <c r="Z48" s="2660"/>
      <c r="AA48" s="2660"/>
      <c r="AB48" s="2660"/>
      <c r="AC48" s="2660"/>
      <c r="AD48" s="2660"/>
    </row>
    <row r="49" spans="1:30" s="107" customFormat="1" ht="15">
      <c r="A49" s="469" t="s">
        <v>1681</v>
      </c>
      <c r="B49" s="458"/>
      <c r="C49" s="470" t="s">
        <v>1776</v>
      </c>
      <c r="D49" s="471"/>
      <c r="E49" s="471"/>
      <c r="F49" s="471"/>
      <c r="G49" s="471"/>
      <c r="H49" s="471"/>
      <c r="I49" s="471"/>
      <c r="J49" s="471"/>
      <c r="K49" s="471"/>
      <c r="L49" s="472"/>
      <c r="M49" s="473"/>
      <c r="N49" s="2751"/>
      <c r="O49" s="2751"/>
      <c r="P49" s="2776"/>
      <c r="Q49" s="2738"/>
      <c r="R49" s="2660"/>
      <c r="S49" s="2660"/>
      <c r="T49" s="2660"/>
      <c r="U49" s="2660"/>
      <c r="V49" s="2660"/>
      <c r="W49" s="2660"/>
      <c r="X49" s="2660"/>
      <c r="Y49" s="2660"/>
      <c r="Z49" s="2660"/>
      <c r="AA49" s="2660"/>
      <c r="AB49" s="2660"/>
      <c r="AC49" s="2660"/>
      <c r="AD49" s="2660"/>
    </row>
    <row r="50" spans="1:30" s="107" customFormat="1" ht="15.75" thickBot="1">
      <c r="A50" s="469"/>
      <c r="B50" s="458"/>
      <c r="C50" s="586">
        <v>100</v>
      </c>
      <c r="D50" s="460"/>
      <c r="E50" s="460"/>
      <c r="F50" s="460"/>
      <c r="G50" s="460"/>
      <c r="H50" s="460"/>
      <c r="I50" s="460"/>
      <c r="J50" s="460"/>
      <c r="K50" s="460"/>
      <c r="L50" s="460"/>
      <c r="M50" s="462"/>
      <c r="N50" s="2751"/>
      <c r="O50" s="2751"/>
      <c r="P50" s="2738"/>
      <c r="Q50" s="2738"/>
      <c r="R50" s="2660"/>
      <c r="S50" s="2660"/>
      <c r="T50" s="2660"/>
      <c r="U50" s="2660"/>
      <c r="V50" s="2660"/>
      <c r="W50" s="2660"/>
      <c r="X50" s="2660"/>
      <c r="Y50" s="2660"/>
      <c r="Z50" s="2660"/>
      <c r="AA50" s="2660"/>
      <c r="AB50" s="2660"/>
      <c r="AC50" s="2660"/>
      <c r="AD50" s="2660"/>
    </row>
    <row r="51" spans="1:30">
      <c r="A51" s="475" t="s">
        <v>1719</v>
      </c>
      <c r="B51" s="476" t="s">
        <v>1685</v>
      </c>
      <c r="C51" s="477">
        <f>C9</f>
        <v>0</v>
      </c>
      <c r="D51" s="478"/>
      <c r="E51" s="478"/>
      <c r="F51" s="478"/>
      <c r="G51" s="478"/>
      <c r="H51" s="478"/>
      <c r="I51" s="478"/>
      <c r="J51" s="478"/>
      <c r="K51" s="479"/>
      <c r="L51" s="480"/>
      <c r="M51" s="481"/>
      <c r="N51" s="2752"/>
      <c r="O51" s="2752"/>
      <c r="P51" s="2777"/>
      <c r="Q51" s="2738"/>
      <c r="R51" s="2724"/>
      <c r="S51" s="2724"/>
      <c r="T51" s="2724"/>
      <c r="U51" s="2724"/>
      <c r="V51" s="2724"/>
      <c r="W51" s="2724"/>
      <c r="X51" s="2724"/>
      <c r="Y51" s="2724"/>
      <c r="Z51" s="2724"/>
      <c r="AA51" s="2724"/>
      <c r="AB51" s="2724"/>
      <c r="AC51" s="2724"/>
      <c r="AD51" s="2724"/>
    </row>
    <row r="52" spans="1:30" ht="15.75" thickBot="1">
      <c r="A52" s="482"/>
      <c r="B52" s="483"/>
      <c r="C52" s="484">
        <v>100</v>
      </c>
      <c r="D52" s="484"/>
      <c r="E52" s="484"/>
      <c r="F52" s="484"/>
      <c r="G52" s="484"/>
      <c r="H52" s="484"/>
      <c r="I52" s="484"/>
      <c r="J52" s="484"/>
      <c r="K52" s="484"/>
      <c r="L52" s="484"/>
      <c r="M52" s="485"/>
      <c r="N52" s="2753"/>
      <c r="O52" s="2753"/>
      <c r="P52" s="2777"/>
      <c r="Q52" s="2738"/>
      <c r="R52" s="2724"/>
      <c r="S52" s="2724"/>
      <c r="T52" s="2724"/>
      <c r="U52" s="2724"/>
      <c r="V52" s="2724"/>
      <c r="W52" s="2724"/>
      <c r="X52" s="2724"/>
      <c r="Y52" s="2724"/>
      <c r="Z52" s="2724"/>
      <c r="AA52" s="2724"/>
      <c r="AB52" s="2724"/>
      <c r="AC52" s="2724"/>
      <c r="AD52" s="2724"/>
    </row>
    <row r="53" spans="1:30" ht="27.75" thickTop="1">
      <c r="A53" s="482"/>
      <c r="B53" s="486" t="s">
        <v>1688</v>
      </c>
      <c r="C53" s="531"/>
      <c r="D53" s="531"/>
      <c r="E53" s="531"/>
      <c r="F53" s="531"/>
      <c r="G53" s="531"/>
      <c r="H53" s="531"/>
      <c r="I53" s="531"/>
      <c r="J53" s="531"/>
      <c r="K53" s="532"/>
      <c r="L53" s="533"/>
      <c r="M53" s="534"/>
      <c r="N53" s="2752"/>
      <c r="O53" s="2752"/>
      <c r="P53" s="2777"/>
      <c r="Q53" s="2738"/>
      <c r="R53" s="2724"/>
      <c r="S53" s="2724"/>
      <c r="T53" s="2724"/>
      <c r="U53" s="2724"/>
      <c r="V53" s="2724"/>
      <c r="W53" s="2724"/>
      <c r="X53" s="2724"/>
      <c r="Y53" s="2724"/>
      <c r="Z53" s="2724"/>
      <c r="AA53" s="2724"/>
      <c r="AB53" s="2724"/>
      <c r="AC53" s="2724"/>
      <c r="AD53" s="2724"/>
    </row>
    <row r="54" spans="1:30" ht="15.75" thickBot="1">
      <c r="A54" s="482"/>
      <c r="B54" s="491"/>
      <c r="C54" s="484"/>
      <c r="D54" s="484"/>
      <c r="E54" s="484"/>
      <c r="F54" s="484"/>
      <c r="G54" s="484"/>
      <c r="H54" s="484"/>
      <c r="I54" s="484"/>
      <c r="J54" s="484"/>
      <c r="K54" s="484"/>
      <c r="L54" s="484"/>
      <c r="M54" s="485"/>
      <c r="N54" s="2753"/>
      <c r="O54" s="2753"/>
      <c r="P54" s="2777"/>
      <c r="Q54" s="2738"/>
      <c r="R54" s="2724"/>
      <c r="S54" s="2724"/>
      <c r="T54" s="2724"/>
      <c r="U54" s="2724"/>
      <c r="V54" s="2724"/>
      <c r="W54" s="2724"/>
      <c r="X54" s="2724"/>
      <c r="Y54" s="2724"/>
      <c r="Z54" s="2724"/>
      <c r="AA54" s="2724"/>
      <c r="AB54" s="2724"/>
      <c r="AC54" s="2724"/>
      <c r="AD54" s="2724"/>
    </row>
    <row r="55" spans="1:30" ht="15.75" thickTop="1">
      <c r="A55" s="482"/>
      <c r="B55" s="607">
        <f>B11</f>
        <v>111</v>
      </c>
      <c r="C55" s="497"/>
      <c r="D55" s="497"/>
      <c r="E55" s="497"/>
      <c r="F55" s="497"/>
      <c r="G55" s="497"/>
      <c r="H55" s="497"/>
      <c r="I55" s="497"/>
      <c r="J55" s="497"/>
      <c r="K55" s="498"/>
      <c r="L55" s="499"/>
      <c r="M55" s="500"/>
      <c r="N55" s="2752"/>
      <c r="O55" s="2752"/>
      <c r="P55" s="2777"/>
      <c r="Q55" s="2738"/>
      <c r="R55" s="2724"/>
      <c r="S55" s="2724"/>
      <c r="T55" s="2724"/>
      <c r="U55" s="2724"/>
      <c r="V55" s="2724"/>
      <c r="W55" s="2724"/>
      <c r="X55" s="2724"/>
      <c r="Y55" s="2724"/>
      <c r="Z55" s="2724"/>
      <c r="AA55" s="2724"/>
      <c r="AB55" s="2724"/>
      <c r="AC55" s="2724"/>
      <c r="AD55" s="2724"/>
    </row>
    <row r="56" spans="1:30" ht="15.75" thickBot="1">
      <c r="A56" s="482"/>
      <c r="B56" s="483"/>
      <c r="C56" s="508"/>
      <c r="D56" s="484"/>
      <c r="E56" s="484"/>
      <c r="F56" s="484"/>
      <c r="G56" s="484"/>
      <c r="H56" s="484"/>
      <c r="I56" s="484"/>
      <c r="J56" s="484"/>
      <c r="K56" s="484"/>
      <c r="L56" s="484"/>
      <c r="M56" s="485"/>
      <c r="N56" s="2753"/>
      <c r="O56" s="2753"/>
      <c r="P56" s="2777"/>
      <c r="Q56" s="2738"/>
      <c r="R56" s="2724"/>
      <c r="S56" s="2724"/>
      <c r="T56" s="2724"/>
      <c r="U56" s="2724"/>
      <c r="V56" s="2724"/>
      <c r="W56" s="2724"/>
      <c r="X56" s="2724"/>
      <c r="Y56" s="2724"/>
      <c r="Z56" s="2724"/>
      <c r="AA56" s="2724"/>
      <c r="AB56" s="2724"/>
      <c r="AC56" s="2724"/>
      <c r="AD56" s="2724"/>
    </row>
    <row r="57" spans="1:30" s="421" customFormat="1" ht="15.75" thickTop="1">
      <c r="A57" s="501"/>
      <c r="B57" s="486">
        <f>B12</f>
        <v>111</v>
      </c>
      <c r="C57" s="497"/>
      <c r="D57" s="497"/>
      <c r="E57" s="497"/>
      <c r="F57" s="497"/>
      <c r="G57" s="502"/>
      <c r="H57" s="503"/>
      <c r="I57" s="503"/>
      <c r="J57" s="503"/>
      <c r="K57" s="503"/>
      <c r="L57" s="504"/>
      <c r="M57" s="505"/>
      <c r="N57" s="2754"/>
      <c r="O57" s="2754"/>
      <c r="P57" s="2778"/>
      <c r="Q57" s="2745"/>
      <c r="R57" s="2746"/>
      <c r="S57" s="2746"/>
      <c r="T57" s="2746"/>
      <c r="U57" s="2746"/>
      <c r="V57" s="2746"/>
      <c r="W57" s="2746"/>
      <c r="X57" s="2746"/>
      <c r="Y57" s="2746"/>
      <c r="Z57" s="2746"/>
      <c r="AA57" s="2746"/>
      <c r="AB57" s="2746"/>
      <c r="AC57" s="2746"/>
      <c r="AD57" s="2746"/>
    </row>
    <row r="58" spans="1:30" s="421" customFormat="1" ht="15.75" thickBot="1">
      <c r="A58" s="501"/>
      <c r="B58" s="491"/>
      <c r="C58" s="508"/>
      <c r="D58" s="484"/>
      <c r="E58" s="484"/>
      <c r="F58" s="484"/>
      <c r="G58" s="484"/>
      <c r="H58" s="484"/>
      <c r="I58" s="484"/>
      <c r="J58" s="484"/>
      <c r="K58" s="484"/>
      <c r="L58" s="484"/>
      <c r="M58" s="485"/>
      <c r="N58" s="2753"/>
      <c r="O58" s="2753"/>
      <c r="P58" s="2778"/>
      <c r="Q58" s="2745"/>
      <c r="R58" s="2746"/>
      <c r="S58" s="2746"/>
      <c r="T58" s="2746"/>
      <c r="U58" s="2746"/>
      <c r="V58" s="2746"/>
      <c r="W58" s="2746"/>
      <c r="X58" s="2746"/>
      <c r="Y58" s="2746"/>
      <c r="Z58" s="2746"/>
      <c r="AA58" s="2746"/>
      <c r="AB58" s="2746"/>
      <c r="AC58" s="2746"/>
      <c r="AD58" s="2746"/>
    </row>
    <row r="59" spans="1:30" s="421" customFormat="1" ht="15.75" thickTop="1">
      <c r="A59" s="501"/>
      <c r="B59" s="486">
        <f>B13</f>
        <v>111</v>
      </c>
      <c r="C59" s="497"/>
      <c r="D59" s="497"/>
      <c r="E59" s="497"/>
      <c r="F59" s="497"/>
      <c r="G59" s="502"/>
      <c r="H59" s="503"/>
      <c r="I59" s="503"/>
      <c r="J59" s="503"/>
      <c r="K59" s="503"/>
      <c r="L59" s="504"/>
      <c r="M59" s="505"/>
      <c r="N59" s="2754"/>
      <c r="O59" s="2754"/>
      <c r="P59" s="2722"/>
      <c r="Q59" s="2748"/>
      <c r="R59" s="2746"/>
      <c r="S59" s="2746"/>
      <c r="T59" s="2746"/>
      <c r="U59" s="2746"/>
      <c r="V59" s="2746"/>
      <c r="W59" s="2746"/>
      <c r="X59" s="2746"/>
      <c r="Y59" s="2746"/>
      <c r="Z59" s="2746"/>
      <c r="AA59" s="2746"/>
      <c r="AB59" s="2746"/>
      <c r="AC59" s="2746"/>
      <c r="AD59" s="2746"/>
    </row>
    <row r="60" spans="1:30" s="421" customFormat="1" ht="15.75" thickBot="1">
      <c r="A60" s="501"/>
      <c r="B60" s="491"/>
      <c r="C60" s="508"/>
      <c r="D60" s="508"/>
      <c r="E60" s="508"/>
      <c r="F60" s="508"/>
      <c r="G60" s="508"/>
      <c r="H60" s="510"/>
      <c r="I60" s="510"/>
      <c r="J60" s="510"/>
      <c r="K60" s="510"/>
      <c r="L60" s="510"/>
      <c r="M60" s="511"/>
      <c r="N60" s="2754"/>
      <c r="O60" s="2754"/>
      <c r="P60" s="2778"/>
      <c r="Q60" s="2745"/>
      <c r="R60" s="2746"/>
      <c r="S60" s="2746"/>
      <c r="T60" s="2746"/>
      <c r="U60" s="2746"/>
      <c r="V60" s="2746"/>
      <c r="W60" s="2746"/>
      <c r="X60" s="2746"/>
      <c r="Y60" s="2746"/>
      <c r="Z60" s="2746"/>
      <c r="AA60" s="2746"/>
      <c r="AB60" s="2746"/>
      <c r="AC60" s="2746"/>
      <c r="AD60" s="2746"/>
    </row>
    <row r="61" spans="1:30" ht="15" thickTop="1">
      <c r="A61" s="475" t="s">
        <v>1690</v>
      </c>
      <c r="B61" s="476" t="s">
        <v>1726</v>
      </c>
      <c r="C61" s="521" t="s">
        <v>1721</v>
      </c>
      <c r="D61" s="521" t="s">
        <v>1722</v>
      </c>
      <c r="E61" s="521" t="s">
        <v>1723</v>
      </c>
      <c r="F61" s="521" t="s">
        <v>1724</v>
      </c>
      <c r="G61" s="521" t="s">
        <v>1725</v>
      </c>
      <c r="H61" s="477"/>
      <c r="I61" s="477"/>
      <c r="J61" s="477"/>
      <c r="K61" s="522"/>
      <c r="L61" s="523"/>
      <c r="M61" s="524"/>
      <c r="N61" s="2752"/>
      <c r="O61" s="2752"/>
      <c r="P61" s="2779"/>
      <c r="Q61" s="2738"/>
      <c r="R61" s="2724"/>
      <c r="S61" s="2724"/>
      <c r="T61" s="2724"/>
      <c r="U61" s="2724"/>
      <c r="V61" s="2724"/>
      <c r="W61" s="2724"/>
      <c r="X61" s="2724"/>
      <c r="Y61" s="2724"/>
      <c r="Z61" s="2724"/>
      <c r="AA61" s="2724"/>
      <c r="AB61" s="2724"/>
      <c r="AC61" s="2724"/>
      <c r="AD61" s="2724"/>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53"/>
      <c r="O62" s="2753"/>
      <c r="P62" s="2777"/>
      <c r="Q62" s="2738"/>
      <c r="R62" s="2724"/>
      <c r="S62" s="2724"/>
      <c r="T62" s="2724"/>
      <c r="U62" s="2724"/>
      <c r="V62" s="2724"/>
      <c r="W62" s="2724"/>
      <c r="X62" s="2724"/>
      <c r="Y62" s="2724"/>
      <c r="Z62" s="2724"/>
      <c r="AA62" s="2724"/>
      <c r="AB62" s="2724"/>
      <c r="AC62" s="2724"/>
      <c r="AD62" s="2724"/>
    </row>
    <row r="63" spans="1:30" ht="27.75" thickTop="1">
      <c r="A63" s="482"/>
      <c r="B63" s="486" t="s">
        <v>1863</v>
      </c>
      <c r="C63" s="526" t="s">
        <v>1721</v>
      </c>
      <c r="D63" s="526" t="s">
        <v>1722</v>
      </c>
      <c r="E63" s="526" t="s">
        <v>1723</v>
      </c>
      <c r="F63" s="526" t="s">
        <v>1724</v>
      </c>
      <c r="G63" s="526" t="s">
        <v>1725</v>
      </c>
      <c r="H63" s="487"/>
      <c r="I63" s="487"/>
      <c r="J63" s="487"/>
      <c r="K63" s="488"/>
      <c r="L63" s="489"/>
      <c r="M63" s="490"/>
      <c r="N63" s="2752"/>
      <c r="O63" s="2752"/>
      <c r="P63" s="2777"/>
      <c r="Q63" s="2738"/>
      <c r="R63" s="2724"/>
      <c r="S63" s="2724"/>
      <c r="T63" s="2724"/>
      <c r="U63" s="2724"/>
      <c r="V63" s="2724"/>
      <c r="W63" s="2724"/>
      <c r="X63" s="2724"/>
      <c r="Y63" s="2724"/>
      <c r="Z63" s="2724"/>
      <c r="AA63" s="2724"/>
      <c r="AB63" s="2724"/>
      <c r="AC63" s="2724"/>
      <c r="AD63" s="2724"/>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53"/>
      <c r="O64" s="2753"/>
      <c r="P64" s="2777"/>
      <c r="Q64" s="2738"/>
      <c r="R64" s="2724"/>
      <c r="S64" s="2724"/>
      <c r="T64" s="2724"/>
      <c r="U64" s="2724"/>
      <c r="V64" s="2724"/>
      <c r="W64" s="2724"/>
      <c r="X64" s="2724"/>
      <c r="Y64" s="2724"/>
      <c r="Z64" s="2724"/>
      <c r="AA64" s="2724"/>
      <c r="AB64" s="2724"/>
      <c r="AC64" s="2724"/>
      <c r="AD64" s="2724"/>
    </row>
    <row r="65" spans="1:30" ht="15.75" thickTop="1">
      <c r="A65" s="482"/>
      <c r="B65" s="494" t="s">
        <v>1813</v>
      </c>
      <c r="C65" s="607" t="s">
        <v>1799</v>
      </c>
      <c r="D65" s="607" t="s">
        <v>1800</v>
      </c>
      <c r="E65" s="607" t="s">
        <v>1801</v>
      </c>
      <c r="F65" s="607" t="s">
        <v>1802</v>
      </c>
      <c r="G65" s="607" t="s">
        <v>1803</v>
      </c>
      <c r="H65" s="487"/>
      <c r="I65" s="487"/>
      <c r="J65" s="487"/>
      <c r="K65" s="487"/>
      <c r="L65" s="487"/>
      <c r="M65" s="1128"/>
      <c r="N65" s="2753"/>
      <c r="O65" s="2753"/>
      <c r="P65" s="2777"/>
      <c r="Q65" s="2738"/>
      <c r="R65" s="2724"/>
      <c r="S65" s="2724"/>
      <c r="T65" s="2724"/>
      <c r="U65" s="2724"/>
      <c r="V65" s="2724"/>
      <c r="W65" s="2724"/>
      <c r="X65" s="2724"/>
      <c r="Y65" s="2724"/>
      <c r="Z65" s="2724"/>
      <c r="AA65" s="2724"/>
      <c r="AB65" s="2724"/>
      <c r="AC65" s="2724"/>
      <c r="AD65" s="2724"/>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53"/>
      <c r="O66" s="2753"/>
      <c r="P66" s="2777"/>
      <c r="Q66" s="2738"/>
      <c r="R66" s="2724"/>
      <c r="S66" s="2724"/>
      <c r="T66" s="2724"/>
      <c r="U66" s="2724"/>
      <c r="V66" s="2724"/>
      <c r="W66" s="2724"/>
      <c r="X66" s="2724"/>
      <c r="Y66" s="2724"/>
      <c r="Z66" s="2724"/>
      <c r="AA66" s="2724"/>
      <c r="AB66" s="2724"/>
      <c r="AC66" s="2724"/>
      <c r="AD66" s="2724"/>
    </row>
    <row r="67" spans="1:30" ht="15.75" thickTop="1">
      <c r="A67" s="482"/>
      <c r="B67" s="486" t="s">
        <v>1733</v>
      </c>
      <c r="C67" s="526" t="s">
        <v>1721</v>
      </c>
      <c r="D67" s="526" t="s">
        <v>1722</v>
      </c>
      <c r="E67" s="526" t="s">
        <v>1723</v>
      </c>
      <c r="F67" s="526" t="s">
        <v>1724</v>
      </c>
      <c r="G67" s="526" t="s">
        <v>1725</v>
      </c>
      <c r="H67" s="487"/>
      <c r="I67" s="487"/>
      <c r="J67" s="487"/>
      <c r="K67" s="488"/>
      <c r="L67" s="489"/>
      <c r="M67" s="490"/>
      <c r="N67" s="2752"/>
      <c r="O67" s="2752"/>
      <c r="P67" s="2777"/>
      <c r="Q67" s="2738"/>
      <c r="R67" s="2724"/>
      <c r="S67" s="2724"/>
      <c r="T67" s="2724"/>
      <c r="U67" s="2724"/>
      <c r="V67" s="2724"/>
      <c r="W67" s="2724"/>
      <c r="X67" s="2724"/>
      <c r="Y67" s="2724"/>
      <c r="Z67" s="2724"/>
      <c r="AA67" s="2724"/>
      <c r="AB67" s="2724"/>
      <c r="AC67" s="2724"/>
      <c r="AD67" s="2724"/>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53"/>
      <c r="O68" s="2753"/>
      <c r="P68" s="2777"/>
      <c r="Q68" s="2738"/>
      <c r="R68" s="2724"/>
      <c r="S68" s="2724"/>
      <c r="T68" s="2724"/>
      <c r="U68" s="2724"/>
      <c r="V68" s="2724"/>
      <c r="W68" s="2724"/>
      <c r="X68" s="2724"/>
      <c r="Y68" s="2724"/>
      <c r="Z68" s="2724"/>
      <c r="AA68" s="2724"/>
      <c r="AB68" s="2724"/>
      <c r="AC68" s="2724"/>
      <c r="AD68" s="2724"/>
    </row>
    <row r="69" spans="1:30" ht="15.75" thickTop="1">
      <c r="A69" s="482"/>
      <c r="B69" s="486" t="s">
        <v>1852</v>
      </c>
      <c r="C69" s="502"/>
      <c r="D69" s="502"/>
      <c r="E69" s="502"/>
      <c r="F69" s="502"/>
      <c r="G69" s="502"/>
      <c r="H69" s="531"/>
      <c r="I69" s="531"/>
      <c r="J69" s="531"/>
      <c r="K69" s="532"/>
      <c r="L69" s="533"/>
      <c r="M69" s="534"/>
      <c r="N69" s="2752"/>
      <c r="O69" s="2752"/>
      <c r="P69" s="2777"/>
      <c r="Q69" s="2738"/>
      <c r="R69" s="2724"/>
      <c r="S69" s="2724"/>
      <c r="T69" s="2724"/>
      <c r="U69" s="2724"/>
      <c r="V69" s="2724"/>
      <c r="W69" s="2724"/>
      <c r="X69" s="2724"/>
      <c r="Y69" s="2724"/>
      <c r="Z69" s="2724"/>
      <c r="AA69" s="2724"/>
      <c r="AB69" s="2724"/>
      <c r="AC69" s="2724"/>
      <c r="AD69" s="2724"/>
    </row>
    <row r="70" spans="1:30" ht="15.75" thickBot="1">
      <c r="A70" s="482"/>
      <c r="B70" s="491"/>
      <c r="C70" s="492">
        <v>100</v>
      </c>
      <c r="D70" s="492">
        <f>C70-$K22</f>
        <v>100</v>
      </c>
      <c r="E70" s="492"/>
      <c r="F70" s="492"/>
      <c r="G70" s="492"/>
      <c r="H70" s="492"/>
      <c r="I70" s="492"/>
      <c r="J70" s="492"/>
      <c r="K70" s="492"/>
      <c r="L70" s="492"/>
      <c r="M70" s="493"/>
      <c r="N70" s="2753"/>
      <c r="O70" s="2753"/>
      <c r="P70" s="2777"/>
      <c r="Q70" s="2738"/>
      <c r="R70" s="2724"/>
      <c r="S70" s="2724"/>
      <c r="T70" s="2724"/>
      <c r="U70" s="2724"/>
      <c r="V70" s="2724"/>
      <c r="W70" s="2724"/>
      <c r="X70" s="2724"/>
      <c r="Y70" s="2724"/>
      <c r="Z70" s="2724"/>
      <c r="AA70" s="2724"/>
      <c r="AB70" s="2724"/>
      <c r="AC70" s="2724"/>
      <c r="AD70" s="2724"/>
    </row>
    <row r="71" spans="1:30" s="107" customFormat="1" ht="15.75" thickTop="1">
      <c r="A71" s="527"/>
      <c r="B71" s="486">
        <f>B23</f>
        <v>111</v>
      </c>
      <c r="C71" s="497"/>
      <c r="D71" s="497"/>
      <c r="E71" s="497"/>
      <c r="F71" s="497"/>
      <c r="G71" s="502"/>
      <c r="H71" s="502"/>
      <c r="I71" s="502"/>
      <c r="J71" s="502"/>
      <c r="K71" s="502"/>
      <c r="L71" s="528"/>
      <c r="M71" s="529"/>
      <c r="N71" s="2751"/>
      <c r="O71" s="2751"/>
      <c r="P71" s="2777"/>
      <c r="Q71" s="2738"/>
      <c r="R71" s="2660"/>
      <c r="S71" s="2660"/>
      <c r="T71" s="2660"/>
      <c r="U71" s="2660"/>
      <c r="V71" s="2660"/>
      <c r="W71" s="2660"/>
      <c r="X71" s="2660"/>
      <c r="Y71" s="2660"/>
      <c r="Z71" s="2660"/>
      <c r="AA71" s="2660"/>
      <c r="AB71" s="2660"/>
      <c r="AC71" s="2660"/>
      <c r="AD71" s="2660"/>
    </row>
    <row r="72" spans="1:30" s="107" customFormat="1" ht="15.75" thickBot="1">
      <c r="A72" s="527"/>
      <c r="B72" s="491"/>
      <c r="C72" s="508"/>
      <c r="D72" s="484"/>
      <c r="E72" s="484"/>
      <c r="F72" s="484"/>
      <c r="G72" s="484"/>
      <c r="H72" s="484"/>
      <c r="I72" s="484"/>
      <c r="J72" s="484"/>
      <c r="K72" s="484"/>
      <c r="L72" s="484"/>
      <c r="M72" s="485"/>
      <c r="N72" s="2753"/>
      <c r="O72" s="2753"/>
      <c r="P72" s="2777"/>
      <c r="Q72" s="2738"/>
      <c r="R72" s="2660"/>
      <c r="S72" s="2660"/>
      <c r="T72" s="2660"/>
      <c r="U72" s="2660"/>
      <c r="V72" s="2660"/>
      <c r="W72" s="2660"/>
      <c r="X72" s="2660"/>
      <c r="Y72" s="2660"/>
      <c r="Z72" s="2660"/>
      <c r="AA72" s="2660"/>
      <c r="AB72" s="2660"/>
      <c r="AC72" s="2660"/>
      <c r="AD72" s="2660"/>
    </row>
    <row r="73" spans="1:30" s="107" customFormat="1" ht="15.75" thickTop="1">
      <c r="A73" s="527"/>
      <c r="B73" s="486">
        <f>B24</f>
        <v>111</v>
      </c>
      <c r="C73" s="497"/>
      <c r="D73" s="497"/>
      <c r="E73" s="497"/>
      <c r="F73" s="497"/>
      <c r="G73" s="502"/>
      <c r="H73" s="502"/>
      <c r="I73" s="502"/>
      <c r="J73" s="502"/>
      <c r="K73" s="502"/>
      <c r="L73" s="502"/>
      <c r="M73" s="529"/>
      <c r="N73" s="2751"/>
      <c r="O73" s="2751"/>
      <c r="P73" s="2777"/>
      <c r="Q73" s="2738"/>
      <c r="R73" s="2660"/>
      <c r="S73" s="2660"/>
      <c r="T73" s="2660"/>
      <c r="U73" s="2660"/>
      <c r="V73" s="2660"/>
      <c r="W73" s="2660"/>
      <c r="X73" s="2660"/>
      <c r="Y73" s="2660"/>
      <c r="Z73" s="2660"/>
      <c r="AA73" s="2660"/>
      <c r="AB73" s="2660"/>
      <c r="AC73" s="2660"/>
      <c r="AD73" s="2660"/>
    </row>
    <row r="74" spans="1:30" s="107" customFormat="1" ht="15.75" thickBot="1">
      <c r="A74" s="527"/>
      <c r="B74" s="491"/>
      <c r="C74" s="508"/>
      <c r="D74" s="484"/>
      <c r="E74" s="484"/>
      <c r="F74" s="484"/>
      <c r="G74" s="484"/>
      <c r="H74" s="484"/>
      <c r="I74" s="484"/>
      <c r="J74" s="484"/>
      <c r="K74" s="484"/>
      <c r="L74" s="484"/>
      <c r="M74" s="485"/>
      <c r="N74" s="2753"/>
      <c r="O74" s="2753"/>
      <c r="P74" s="2777"/>
      <c r="Q74" s="2738"/>
      <c r="R74" s="2660"/>
      <c r="S74" s="2660"/>
      <c r="T74" s="2660"/>
      <c r="U74" s="2660"/>
      <c r="V74" s="2660"/>
      <c r="W74" s="2660"/>
      <c r="X74" s="2660"/>
      <c r="Y74" s="2660"/>
      <c r="Z74" s="2660"/>
      <c r="AA74" s="2660"/>
      <c r="AB74" s="2660"/>
      <c r="AC74" s="2660"/>
      <c r="AD74" s="2660"/>
    </row>
    <row r="75" spans="1:30" s="421" customFormat="1" ht="15.75" thickTop="1">
      <c r="A75" s="501"/>
      <c r="B75" s="486">
        <f>B25</f>
        <v>111</v>
      </c>
      <c r="C75" s="497"/>
      <c r="D75" s="497"/>
      <c r="E75" s="497"/>
      <c r="F75" s="497"/>
      <c r="G75" s="502"/>
      <c r="H75" s="503"/>
      <c r="I75" s="503"/>
      <c r="J75" s="503"/>
      <c r="K75" s="503"/>
      <c r="L75" s="504"/>
      <c r="M75" s="505"/>
      <c r="N75" s="2754"/>
      <c r="O75" s="2754"/>
      <c r="P75" s="2778"/>
      <c r="Q75" s="2745"/>
      <c r="R75" s="2746"/>
      <c r="S75" s="2746"/>
      <c r="T75" s="2746"/>
      <c r="U75" s="2746"/>
      <c r="V75" s="2746"/>
      <c r="W75" s="2746"/>
      <c r="X75" s="2746"/>
      <c r="Y75" s="2746"/>
      <c r="Z75" s="2746"/>
      <c r="AA75" s="2746"/>
      <c r="AB75" s="2746"/>
      <c r="AC75" s="2746"/>
      <c r="AD75" s="2746"/>
    </row>
    <row r="76" spans="1:30" s="421" customFormat="1" ht="15.75" thickBot="1">
      <c r="A76" s="501"/>
      <c r="B76" s="491"/>
      <c r="C76" s="508"/>
      <c r="D76" s="508"/>
      <c r="E76" s="508"/>
      <c r="F76" s="508"/>
      <c r="G76" s="484"/>
      <c r="H76" s="484"/>
      <c r="I76" s="484"/>
      <c r="J76" s="484"/>
      <c r="K76" s="484"/>
      <c r="L76" s="484"/>
      <c r="M76" s="485"/>
      <c r="N76" s="2754"/>
      <c r="O76" s="2754"/>
      <c r="P76" s="2778"/>
      <c r="Q76" s="2745"/>
      <c r="R76" s="2746"/>
      <c r="S76" s="2746"/>
      <c r="T76" s="2746"/>
      <c r="U76" s="2746"/>
      <c r="V76" s="2746"/>
      <c r="W76" s="2746"/>
      <c r="X76" s="2746"/>
      <c r="Y76" s="2746"/>
      <c r="Z76" s="2746"/>
      <c r="AA76" s="2746"/>
      <c r="AB76" s="2746"/>
      <c r="AC76" s="2746"/>
      <c r="AD76" s="2746"/>
    </row>
    <row r="77" spans="1:30" ht="15" thickTop="1">
      <c r="A77" s="475" t="s">
        <v>1694</v>
      </c>
      <c r="B77" s="476" t="s">
        <v>1740</v>
      </c>
      <c r="C77" s="502"/>
      <c r="D77" s="502"/>
      <c r="E77" s="478"/>
      <c r="F77" s="478"/>
      <c r="G77" s="478"/>
      <c r="H77" s="478"/>
      <c r="I77" s="478"/>
      <c r="J77" s="478"/>
      <c r="K77" s="479"/>
      <c r="L77" s="480"/>
      <c r="M77" s="481"/>
      <c r="N77" s="2752"/>
      <c r="O77" s="2752"/>
      <c r="P77" s="2777"/>
      <c r="Q77" s="2738"/>
      <c r="R77" s="2724"/>
      <c r="S77" s="2724"/>
      <c r="T77" s="2724"/>
      <c r="U77" s="2724"/>
      <c r="V77" s="2724"/>
      <c r="W77" s="2724"/>
      <c r="X77" s="2724"/>
      <c r="Y77" s="2724"/>
      <c r="Z77" s="2724"/>
      <c r="AA77" s="2724"/>
      <c r="AB77" s="2724"/>
      <c r="AC77" s="2724"/>
      <c r="AD77" s="2724"/>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2"/>
      <c r="B79" s="486" t="s">
        <v>1855</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1"/>
      <c r="O79" s="2751"/>
      <c r="P79" s="2777"/>
      <c r="Q79" s="2738"/>
      <c r="R79" s="2724"/>
      <c r="S79" s="2724"/>
      <c r="T79" s="2724"/>
      <c r="U79" s="2724"/>
      <c r="V79" s="2724"/>
      <c r="W79" s="2724"/>
      <c r="X79" s="2724"/>
      <c r="Y79" s="2724"/>
      <c r="Z79" s="2724"/>
      <c r="AA79" s="2724"/>
      <c r="AB79" s="2724"/>
      <c r="AC79" s="2724"/>
      <c r="AD79" s="2724"/>
    </row>
    <row r="80" spans="1:30" ht="15">
      <c r="A80" s="482"/>
      <c r="B80" s="494"/>
      <c r="C80" s="551">
        <v>0.5</v>
      </c>
      <c r="D80" s="551">
        <v>0.6</v>
      </c>
      <c r="E80" s="551">
        <v>0.7</v>
      </c>
      <c r="F80" s="551">
        <v>0.8</v>
      </c>
      <c r="G80" s="551">
        <v>0.9</v>
      </c>
      <c r="H80" s="551">
        <v>1.0001</v>
      </c>
      <c r="I80" s="607"/>
      <c r="J80" s="607"/>
      <c r="K80" s="615"/>
      <c r="L80" s="616"/>
      <c r="M80" s="617"/>
      <c r="N80" s="2751"/>
      <c r="O80" s="2751"/>
      <c r="P80" s="2777"/>
      <c r="Q80" s="2738"/>
      <c r="R80" s="2724"/>
      <c r="S80" s="2724"/>
      <c r="T80" s="2724"/>
      <c r="U80" s="2724"/>
      <c r="V80" s="2724"/>
      <c r="W80" s="2724"/>
      <c r="X80" s="2724"/>
      <c r="Y80" s="2724"/>
      <c r="Z80" s="2724"/>
      <c r="AA80" s="2724"/>
      <c r="AB80" s="2724"/>
      <c r="AC80" s="2724"/>
      <c r="AD80" s="2724"/>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7"/>
      <c r="B82" s="494" t="s">
        <v>1856</v>
      </c>
      <c r="C82" s="502"/>
      <c r="D82" s="502"/>
      <c r="E82" s="531"/>
      <c r="F82" s="531"/>
      <c r="G82" s="531"/>
      <c r="H82" s="531"/>
      <c r="I82" s="531"/>
      <c r="J82" s="531"/>
      <c r="K82" s="532"/>
      <c r="L82" s="533"/>
      <c r="M82" s="534"/>
      <c r="N82" s="2752"/>
      <c r="O82" s="2752"/>
      <c r="P82" s="2777"/>
      <c r="Q82" s="2738"/>
      <c r="R82" s="2724"/>
      <c r="S82" s="2724"/>
      <c r="T82" s="2724"/>
      <c r="U82" s="2724"/>
      <c r="V82" s="2724"/>
      <c r="W82" s="2724"/>
      <c r="X82" s="2724"/>
      <c r="Y82" s="2724"/>
      <c r="Z82" s="2724"/>
      <c r="AA82" s="2724"/>
      <c r="AB82" s="2724"/>
      <c r="AC82" s="2724"/>
      <c r="AD82" s="2724"/>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7"/>
      <c r="B84" s="486" t="s">
        <v>1864</v>
      </c>
      <c r="C84" s="502"/>
      <c r="D84" s="502"/>
      <c r="E84" s="502"/>
      <c r="F84" s="502"/>
      <c r="G84" s="502"/>
      <c r="H84" s="502"/>
      <c r="I84" s="531"/>
      <c r="J84" s="531"/>
      <c r="K84" s="532"/>
      <c r="L84" s="533"/>
      <c r="M84" s="534"/>
      <c r="N84" s="2752"/>
      <c r="O84" s="2752"/>
      <c r="P84" s="2777"/>
      <c r="Q84" s="2738"/>
      <c r="R84" s="2724"/>
      <c r="S84" s="2724"/>
      <c r="T84" s="2724"/>
      <c r="U84" s="2724"/>
      <c r="V84" s="2724"/>
      <c r="W84" s="2724"/>
      <c r="X84" s="2724"/>
      <c r="Y84" s="2724"/>
      <c r="Z84" s="2724"/>
      <c r="AA84" s="2724"/>
      <c r="AB84" s="2724"/>
      <c r="AC84" s="2724"/>
      <c r="AD84" s="2724"/>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7"/>
      <c r="B86" s="494" t="s">
        <v>1865</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7"/>
      <c r="B87" s="494"/>
      <c r="C87" s="543"/>
      <c r="D87" s="543"/>
      <c r="E87" s="543"/>
      <c r="F87" s="543"/>
      <c r="G87" s="543"/>
      <c r="H87" s="543"/>
      <c r="I87" s="543"/>
      <c r="J87" s="544"/>
      <c r="K87" s="544"/>
      <c r="L87" s="545"/>
      <c r="M87" s="546"/>
      <c r="N87" s="2752"/>
      <c r="O87" s="2752"/>
      <c r="P87" s="2777"/>
      <c r="Q87" s="2738"/>
      <c r="R87" s="2724"/>
      <c r="S87" s="2724"/>
      <c r="T87" s="2724"/>
      <c r="U87" s="2724"/>
      <c r="V87" s="2724"/>
      <c r="W87" s="2724"/>
      <c r="X87" s="2724"/>
      <c r="Y87" s="2724"/>
      <c r="Z87" s="2724"/>
      <c r="AA87" s="2724"/>
      <c r="AB87" s="2724"/>
      <c r="AC87" s="2724"/>
      <c r="AD87" s="2724"/>
    </row>
    <row r="88" spans="1:30" ht="15.75" thickBot="1">
      <c r="A88" s="482"/>
      <c r="B88" s="491"/>
      <c r="C88" s="508"/>
      <c r="D88" s="484"/>
      <c r="E88" s="484"/>
      <c r="F88" s="484"/>
      <c r="G88" s="484"/>
      <c r="H88" s="484"/>
      <c r="I88" s="484"/>
      <c r="J88" s="484"/>
      <c r="K88" s="484"/>
      <c r="L88" s="484"/>
      <c r="M88" s="484"/>
      <c r="N88" s="2753"/>
      <c r="O88" s="2753"/>
      <c r="P88" s="2777"/>
      <c r="Q88" s="2738"/>
      <c r="R88" s="2724"/>
      <c r="S88" s="2724"/>
      <c r="T88" s="2724"/>
      <c r="U88" s="2724"/>
      <c r="V88" s="2724"/>
      <c r="W88" s="2724"/>
      <c r="X88" s="2724"/>
      <c r="Y88" s="2724"/>
      <c r="Z88" s="2724"/>
      <c r="AA88" s="2724"/>
      <c r="AB88" s="2724"/>
      <c r="AC88" s="2724"/>
      <c r="AD88" s="2724"/>
    </row>
    <row r="89" spans="1:30" s="421" customFormat="1" ht="15" thickTop="1">
      <c r="A89" s="541"/>
      <c r="B89" s="486" t="s">
        <v>1866</v>
      </c>
      <c r="C89" s="502"/>
      <c r="D89" s="502"/>
      <c r="E89" s="502"/>
      <c r="F89" s="502"/>
      <c r="G89" s="502"/>
      <c r="H89" s="502"/>
      <c r="I89" s="502"/>
      <c r="J89" s="502"/>
      <c r="K89" s="502"/>
      <c r="L89" s="502"/>
      <c r="M89" s="529"/>
      <c r="N89" s="2754"/>
      <c r="O89" s="2754"/>
      <c r="P89" s="2778"/>
      <c r="Q89" s="2745"/>
      <c r="R89" s="2746"/>
      <c r="S89" s="2746"/>
      <c r="T89" s="2746"/>
      <c r="U89" s="2746"/>
      <c r="V89" s="2746"/>
      <c r="W89" s="2746"/>
      <c r="X89" s="2746"/>
      <c r="Y89" s="2746"/>
      <c r="Z89" s="2746"/>
      <c r="AA89" s="2746"/>
      <c r="AB89" s="2746"/>
      <c r="AC89" s="2746"/>
      <c r="AD89" s="2746"/>
    </row>
    <row r="90" spans="1:30" s="421" customFormat="1" ht="15.75" thickBot="1">
      <c r="A90" s="501"/>
      <c r="B90" s="491"/>
      <c r="C90" s="508"/>
      <c r="D90" s="484"/>
      <c r="E90" s="484"/>
      <c r="F90" s="484"/>
      <c r="G90" s="484"/>
      <c r="H90" s="484"/>
      <c r="I90" s="484"/>
      <c r="J90" s="484"/>
      <c r="K90" s="484"/>
      <c r="L90" s="484"/>
      <c r="M90" s="485"/>
      <c r="N90" s="2754"/>
      <c r="O90" s="2754"/>
      <c r="P90" s="2778"/>
      <c r="Q90" s="2745"/>
      <c r="R90" s="2746"/>
      <c r="S90" s="2746"/>
      <c r="T90" s="2746"/>
      <c r="U90" s="2746"/>
      <c r="V90" s="2746"/>
      <c r="W90" s="2746"/>
      <c r="X90" s="2746"/>
      <c r="Y90" s="2746"/>
      <c r="Z90" s="2746"/>
      <c r="AA90" s="2746"/>
      <c r="AB90" s="2746"/>
      <c r="AC90" s="2746"/>
      <c r="AD90" s="2746"/>
    </row>
    <row r="91" spans="1:30" ht="15" thickTop="1">
      <c r="A91" s="547"/>
      <c r="B91" s="486">
        <f>B32</f>
        <v>111</v>
      </c>
      <c r="C91" s="497"/>
      <c r="D91" s="497"/>
      <c r="E91" s="497"/>
      <c r="F91" s="497"/>
      <c r="G91" s="502"/>
      <c r="H91" s="503"/>
      <c r="I91" s="503"/>
      <c r="J91" s="503"/>
      <c r="K91" s="503"/>
      <c r="L91" s="504"/>
      <c r="M91" s="505"/>
      <c r="N91" s="2752"/>
      <c r="O91" s="2752"/>
      <c r="P91" s="2777"/>
      <c r="Q91" s="2738"/>
      <c r="R91" s="2724"/>
      <c r="S91" s="2724"/>
      <c r="T91" s="2724"/>
      <c r="U91" s="2724"/>
      <c r="V91" s="2724"/>
      <c r="W91" s="2724"/>
      <c r="X91" s="2724"/>
      <c r="Y91" s="2724"/>
      <c r="Z91" s="2724"/>
      <c r="AA91" s="2724"/>
      <c r="AB91" s="2724"/>
      <c r="AC91" s="2724"/>
      <c r="AD91" s="2724"/>
    </row>
    <row r="92" spans="1:30" ht="15.75" thickBot="1">
      <c r="A92" s="482"/>
      <c r="B92" s="491"/>
      <c r="C92" s="508"/>
      <c r="D92" s="484"/>
      <c r="E92" s="484"/>
      <c r="F92" s="484"/>
      <c r="G92" s="508"/>
      <c r="H92" s="510"/>
      <c r="I92" s="510"/>
      <c r="J92" s="510"/>
      <c r="K92" s="510"/>
      <c r="L92" s="510"/>
      <c r="M92" s="511"/>
      <c r="N92" s="2753"/>
      <c r="O92" s="2753"/>
      <c r="P92" s="2777"/>
      <c r="Q92" s="2738"/>
      <c r="R92" s="2724"/>
      <c r="S92" s="2724"/>
      <c r="T92" s="2724"/>
      <c r="U92" s="2724"/>
      <c r="V92" s="2724"/>
      <c r="W92" s="2724"/>
      <c r="X92" s="2724"/>
      <c r="Y92" s="2724"/>
      <c r="Z92" s="2724"/>
      <c r="AA92" s="2724"/>
      <c r="AB92" s="2724"/>
      <c r="AC92" s="2724"/>
      <c r="AD92" s="2724"/>
    </row>
    <row r="93" spans="1:30" ht="15" thickTop="1">
      <c r="A93" s="547"/>
      <c r="B93" s="486">
        <f>B33</f>
        <v>111</v>
      </c>
      <c r="C93" s="497"/>
      <c r="D93" s="497"/>
      <c r="E93" s="497"/>
      <c r="F93" s="497"/>
      <c r="G93" s="502"/>
      <c r="H93" s="503"/>
      <c r="I93" s="503"/>
      <c r="J93" s="503"/>
      <c r="K93" s="503"/>
      <c r="L93" s="504"/>
      <c r="M93" s="505"/>
      <c r="N93" s="2752"/>
      <c r="O93" s="2752"/>
      <c r="P93" s="2777"/>
      <c r="Q93" s="2738"/>
      <c r="R93" s="2724"/>
      <c r="S93" s="2724"/>
      <c r="T93" s="2724"/>
      <c r="U93" s="2724"/>
      <c r="V93" s="2724"/>
      <c r="W93" s="2724"/>
      <c r="X93" s="2724"/>
      <c r="Y93" s="2724"/>
      <c r="Z93" s="2724"/>
      <c r="AA93" s="2724"/>
      <c r="AB93" s="2724"/>
      <c r="AC93" s="2724"/>
      <c r="AD93" s="2724"/>
    </row>
    <row r="94" spans="1:30" ht="15.75" thickBot="1">
      <c r="A94" s="482"/>
      <c r="B94" s="491"/>
      <c r="C94" s="508"/>
      <c r="D94" s="484"/>
      <c r="E94" s="484"/>
      <c r="F94" s="484"/>
      <c r="G94" s="508"/>
      <c r="H94" s="510"/>
      <c r="I94" s="510"/>
      <c r="J94" s="510"/>
      <c r="K94" s="510"/>
      <c r="L94" s="510"/>
      <c r="M94" s="511"/>
      <c r="N94" s="2753"/>
      <c r="O94" s="2753"/>
      <c r="P94" s="2777"/>
      <c r="Q94" s="2738"/>
      <c r="R94" s="2724"/>
      <c r="S94" s="2724"/>
      <c r="T94" s="2724"/>
      <c r="U94" s="2724"/>
      <c r="V94" s="2724"/>
      <c r="W94" s="2724"/>
      <c r="X94" s="2724"/>
      <c r="Y94" s="2724"/>
      <c r="Z94" s="2724"/>
      <c r="AA94" s="2724"/>
      <c r="AB94" s="2724"/>
      <c r="AC94" s="2724"/>
      <c r="AD94" s="2724"/>
    </row>
    <row r="95" spans="1:30" ht="15" thickTop="1">
      <c r="A95" s="547"/>
      <c r="B95" s="583">
        <f>B34</f>
        <v>111</v>
      </c>
      <c r="C95" s="497"/>
      <c r="D95" s="497"/>
      <c r="E95" s="497"/>
      <c r="F95" s="497"/>
      <c r="G95" s="502"/>
      <c r="H95" s="503"/>
      <c r="I95" s="503"/>
      <c r="J95" s="503"/>
      <c r="K95" s="503"/>
      <c r="L95" s="504"/>
      <c r="M95" s="505"/>
      <c r="N95" s="2753"/>
      <c r="O95" s="2753"/>
      <c r="P95" s="2780"/>
      <c r="Q95" s="2767"/>
      <c r="R95" s="2724"/>
      <c r="S95" s="2724"/>
      <c r="T95" s="2724"/>
      <c r="U95" s="2724"/>
      <c r="V95" s="2724"/>
      <c r="W95" s="2724"/>
      <c r="X95" s="2724"/>
      <c r="Y95" s="2724"/>
      <c r="Z95" s="2724"/>
      <c r="AA95" s="2724"/>
      <c r="AB95" s="2724"/>
      <c r="AC95" s="2724"/>
      <c r="AD95" s="2724"/>
    </row>
    <row r="96" spans="1:30" ht="15.75" thickBot="1">
      <c r="A96" s="482"/>
      <c r="B96" s="491"/>
      <c r="C96" s="508"/>
      <c r="D96" s="508"/>
      <c r="E96" s="508"/>
      <c r="F96" s="508"/>
      <c r="G96" s="508"/>
      <c r="H96" s="510"/>
      <c r="I96" s="510"/>
      <c r="J96" s="510"/>
      <c r="K96" s="510"/>
      <c r="L96" s="510"/>
      <c r="M96" s="511"/>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5"/>
      <c r="B98" s="935"/>
      <c r="C98" s="935"/>
      <c r="D98" s="935"/>
      <c r="E98" s="935"/>
      <c r="F98" s="935"/>
      <c r="G98" s="935"/>
      <c r="H98" s="935"/>
      <c r="I98" s="935"/>
      <c r="J98" s="935"/>
      <c r="K98" s="936"/>
      <c r="L98" s="937"/>
      <c r="M98" s="935"/>
      <c r="N98" s="2724"/>
      <c r="O98" s="2724"/>
      <c r="P98" s="2724"/>
      <c r="Q98" s="2724"/>
      <c r="R98" s="2724"/>
      <c r="S98" s="2724"/>
      <c r="T98" s="2724"/>
      <c r="U98" s="2724"/>
      <c r="V98" s="2724"/>
      <c r="W98" s="2724"/>
      <c r="X98" s="2724"/>
      <c r="Y98" s="2724"/>
      <c r="Z98" s="2724"/>
      <c r="AA98" s="2724"/>
      <c r="AB98" s="2724"/>
      <c r="AC98" s="2724"/>
      <c r="AD98" s="2724"/>
    </row>
    <row r="99" spans="1:30">
      <c r="A99" s="935"/>
      <c r="B99" s="935"/>
      <c r="C99" s="935"/>
      <c r="D99" s="935"/>
      <c r="E99" s="935"/>
      <c r="F99" s="935"/>
      <c r="G99" s="935"/>
      <c r="H99" s="935"/>
      <c r="I99" s="935"/>
      <c r="J99" s="935"/>
      <c r="K99" s="936"/>
      <c r="L99" s="937"/>
      <c r="M99" s="935"/>
      <c r="N99" s="2724"/>
      <c r="O99" s="2724"/>
      <c r="P99" s="2724"/>
      <c r="Q99" s="2724"/>
      <c r="R99" s="2724"/>
      <c r="S99" s="2724"/>
      <c r="T99" s="2724"/>
      <c r="U99" s="2724"/>
      <c r="V99" s="2724"/>
      <c r="W99" s="2724"/>
      <c r="X99" s="2724"/>
      <c r="Y99" s="2724"/>
      <c r="Z99" s="2724"/>
      <c r="AA99" s="2724"/>
      <c r="AB99" s="2724"/>
      <c r="AC99" s="2724"/>
      <c r="AD99" s="2724"/>
    </row>
    <row r="100" spans="1:30">
      <c r="A100" s="935"/>
      <c r="B100" s="935"/>
      <c r="C100" s="935"/>
      <c r="D100" s="935"/>
      <c r="E100" s="935"/>
      <c r="F100" s="935"/>
      <c r="G100" s="935"/>
      <c r="H100" s="935"/>
      <c r="I100" s="935"/>
      <c r="J100" s="935"/>
      <c r="K100" s="936"/>
      <c r="L100" s="937"/>
      <c r="M100" s="935"/>
      <c r="N100" s="2724"/>
      <c r="O100" s="2724"/>
      <c r="P100" s="2724"/>
      <c r="Q100" s="2724"/>
      <c r="R100" s="2724"/>
      <c r="S100" s="2724"/>
      <c r="T100" s="2724"/>
      <c r="U100" s="2724"/>
      <c r="V100" s="2724"/>
      <c r="W100" s="2724"/>
      <c r="X100" s="2724"/>
      <c r="Y100" s="2724"/>
      <c r="Z100" s="2724"/>
      <c r="AA100" s="2724"/>
      <c r="AB100" s="2724"/>
      <c r="AC100" s="2724"/>
      <c r="AD100" s="2724"/>
    </row>
    <row r="101" spans="1:30">
      <c r="A101" s="935"/>
      <c r="B101" s="935"/>
      <c r="C101" s="935"/>
      <c r="D101" s="935"/>
      <c r="E101" s="935"/>
      <c r="F101" s="935"/>
      <c r="G101" s="935"/>
      <c r="H101" s="935"/>
      <c r="I101" s="935"/>
      <c r="J101" s="935"/>
      <c r="K101" s="936"/>
      <c r="L101" s="937"/>
      <c r="M101" s="935"/>
      <c r="N101" s="2724"/>
      <c r="O101" s="2724"/>
      <c r="P101" s="2724"/>
      <c r="Q101" s="2724"/>
      <c r="R101" s="2724"/>
      <c r="S101" s="2724"/>
      <c r="T101" s="2724"/>
      <c r="U101" s="2724"/>
      <c r="V101" s="2724"/>
      <c r="W101" s="2724"/>
      <c r="X101" s="2724"/>
      <c r="Y101" s="2724"/>
      <c r="Z101" s="2724"/>
      <c r="AA101" s="2724"/>
      <c r="AB101" s="2724"/>
      <c r="AC101" s="2724"/>
      <c r="AD101" s="2724"/>
    </row>
    <row r="102" spans="1:30">
      <c r="A102" s="935"/>
      <c r="B102" s="935"/>
      <c r="C102" s="935"/>
      <c r="D102" s="935"/>
      <c r="E102" s="935"/>
      <c r="F102" s="935"/>
      <c r="G102" s="935"/>
      <c r="H102" s="935"/>
      <c r="I102" s="935"/>
      <c r="J102" s="935"/>
      <c r="K102" s="936"/>
      <c r="L102" s="937"/>
      <c r="M102" s="935"/>
      <c r="N102" s="2724"/>
      <c r="O102" s="2724"/>
      <c r="P102" s="2724"/>
      <c r="Q102" s="2724"/>
      <c r="R102" s="2724"/>
      <c r="S102" s="2724"/>
      <c r="T102" s="2724"/>
      <c r="U102" s="2724"/>
      <c r="V102" s="2724"/>
      <c r="W102" s="2724"/>
      <c r="X102" s="2724"/>
      <c r="Y102" s="2724"/>
      <c r="Z102" s="2724"/>
      <c r="AA102" s="2724"/>
      <c r="AB102" s="2724"/>
      <c r="AC102" s="2724"/>
      <c r="AD102" s="2724"/>
    </row>
    <row r="103" spans="1:30">
      <c r="A103" s="935"/>
      <c r="B103" s="935"/>
      <c r="C103" s="935"/>
      <c r="D103" s="935"/>
      <c r="E103" s="935"/>
      <c r="F103" s="935"/>
      <c r="G103" s="935"/>
      <c r="H103" s="935"/>
      <c r="I103" s="935"/>
      <c r="J103" s="935"/>
      <c r="K103" s="936"/>
      <c r="L103" s="937"/>
      <c r="M103" s="935"/>
      <c r="N103" s="935"/>
      <c r="O103" s="935"/>
      <c r="P103" s="2724"/>
      <c r="Q103" s="2724"/>
      <c r="R103" s="2724"/>
      <c r="S103" s="2724"/>
      <c r="T103" s="2724"/>
      <c r="U103" s="2724"/>
      <c r="V103" s="2724"/>
      <c r="W103" s="2724"/>
      <c r="X103" s="2724"/>
      <c r="Y103" s="2724"/>
      <c r="Z103" s="2724"/>
      <c r="AA103" s="2724"/>
      <c r="AB103" s="2724"/>
      <c r="AC103" s="2724"/>
      <c r="AD103" s="2724"/>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2" zoomScaleNormal="60" zoomScaleSheetLayoutView="100" workbookViewId="0">
      <selection activeCell="G74" sqref="G74"/>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1867</v>
      </c>
      <c r="B1" s="348"/>
      <c r="C1" s="349" t="s">
        <v>1868</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1462</v>
      </c>
      <c r="B2" s="618">
        <f>F65</f>
        <v>2623</v>
      </c>
      <c r="C2" s="906"/>
      <c r="D2" s="906"/>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c r="AD2" s="350"/>
    </row>
    <row r="3" spans="1:30" s="351" customFormat="1" ht="28.5" customHeight="1" thickBot="1">
      <c r="A3" s="202" t="s">
        <v>1464</v>
      </c>
      <c r="B3" s="557">
        <f>ROUND(IF(D3="",B2*10000/'数据-汇总表'!E3,B2*10000/D3),0)</f>
        <v>2249</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30" ht="15">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689" t="s">
        <v>1771</v>
      </c>
      <c r="S4" s="3690"/>
      <c r="T4" s="3689" t="s">
        <v>1772</v>
      </c>
      <c r="U4" s="3690"/>
      <c r="V4" s="3714" t="s">
        <v>1773</v>
      </c>
      <c r="W4" s="3714"/>
      <c r="X4" s="1354"/>
      <c r="Y4" s="3689" t="s">
        <v>1775</v>
      </c>
      <c r="Z4" s="3690"/>
      <c r="AA4" s="3684" t="s">
        <v>1771</v>
      </c>
      <c r="AB4" s="3685" t="s">
        <v>1772</v>
      </c>
      <c r="AC4" s="3684" t="s">
        <v>1773</v>
      </c>
    </row>
    <row r="5" spans="1:30" ht="15">
      <c r="A5" s="357"/>
      <c r="B5" s="358"/>
      <c r="C5" s="3695" t="s">
        <v>1673</v>
      </c>
      <c r="D5" s="3696"/>
      <c r="E5" s="3693" t="str">
        <f>Sheet1!A31</f>
        <v>华湖路北、西亭路东侧地块</v>
      </c>
      <c r="F5" s="3694"/>
      <c r="G5" s="3695" t="str">
        <f>Sheet1!A39</f>
        <v>新洋港南、原华茂厂地块(亭)</v>
      </c>
      <c r="H5" s="3696"/>
      <c r="I5" s="3695" t="str">
        <f>Sheet1!A42</f>
        <v>新都路北、嵩山路西侧地块</v>
      </c>
      <c r="J5" s="3696"/>
      <c r="K5" s="558"/>
      <c r="L5" s="2714"/>
      <c r="M5" s="2715"/>
      <c r="N5" s="2715"/>
      <c r="O5" s="2715"/>
      <c r="P5" s="3708"/>
      <c r="Q5" s="3709"/>
      <c r="R5" s="3691"/>
      <c r="S5" s="3692"/>
      <c r="T5" s="3691"/>
      <c r="U5" s="3692"/>
      <c r="V5" s="3714"/>
      <c r="W5" s="3714"/>
      <c r="X5" s="1354"/>
      <c r="Y5" s="3691"/>
      <c r="Z5" s="3692"/>
      <c r="AA5" s="3685"/>
      <c r="AB5" s="3685"/>
      <c r="AC5" s="3685"/>
    </row>
    <row r="6" spans="1:30" ht="15.75" thickBot="1">
      <c r="A6" s="359"/>
      <c r="B6" s="360"/>
      <c r="C6" s="3697" t="s">
        <v>1677</v>
      </c>
      <c r="D6" s="3698"/>
      <c r="E6" s="3699" t="s">
        <v>1677</v>
      </c>
      <c r="F6" s="3700"/>
      <c r="G6" s="3697" t="s">
        <v>1677</v>
      </c>
      <c r="H6" s="3698"/>
      <c r="I6" s="3697" t="s">
        <v>1677</v>
      </c>
      <c r="J6" s="3698"/>
      <c r="K6" s="558" t="s">
        <v>1678</v>
      </c>
      <c r="L6" s="2714"/>
      <c r="M6" s="2715"/>
      <c r="N6" s="2715"/>
      <c r="O6" s="2715"/>
      <c r="P6" s="3710"/>
      <c r="Q6" s="3711"/>
      <c r="R6" s="3691"/>
      <c r="S6" s="3692"/>
      <c r="T6" s="3712"/>
      <c r="U6" s="3713"/>
      <c r="V6" s="3714"/>
      <c r="W6" s="3714"/>
      <c r="X6" s="1354"/>
      <c r="Y6" s="3712"/>
      <c r="Z6" s="3713"/>
      <c r="AA6" s="3686"/>
      <c r="AB6" s="3686"/>
      <c r="AC6" s="3686"/>
    </row>
    <row r="7" spans="1:30" s="107" customFormat="1" ht="15.75" thickBot="1">
      <c r="A7" s="361" t="s">
        <v>1679</v>
      </c>
      <c r="B7" s="362"/>
      <c r="C7" s="363">
        <f>'数据-取费表'!B2</f>
        <v>44993</v>
      </c>
      <c r="D7" s="364">
        <v>100</v>
      </c>
      <c r="E7" s="365">
        <f>Sheet1!L32</f>
        <v>44909</v>
      </c>
      <c r="F7" s="366">
        <f>SUMIF(69:69,YEAR(E7)&amp;"-"&amp;INT((MONTH(E7)+2)/3),70:70)</f>
        <v>100</v>
      </c>
      <c r="G7" s="1973">
        <f>Sheet1!L33</f>
        <v>44909</v>
      </c>
      <c r="H7" s="364">
        <f>SUMIF(69:69,YEAR(G7)&amp;"-"&amp;INT((MONTH(G7)+2)/3),70:70)</f>
        <v>100</v>
      </c>
      <c r="I7" s="1973">
        <f>Sheet1!L39</f>
        <v>44711</v>
      </c>
      <c r="J7" s="364">
        <f>SUMIF(69:69,YEAR(I7)&amp;"-"&amp;INT((MONTH(I7)+2)/3),70:70)</f>
        <v>100</v>
      </c>
      <c r="K7" s="559"/>
      <c r="L7" s="2716"/>
      <c r="M7" s="2717"/>
      <c r="N7" s="2717"/>
      <c r="O7" s="2717"/>
      <c r="P7" s="3687" t="s">
        <v>1680</v>
      </c>
      <c r="Q7" s="3715"/>
      <c r="R7" s="700" t="s">
        <v>14</v>
      </c>
      <c r="S7" s="701">
        <f t="shared" ref="S7:S15" si="0">F7</f>
        <v>100</v>
      </c>
      <c r="T7" s="700" t="s">
        <v>14</v>
      </c>
      <c r="U7" s="701">
        <f t="shared" ref="U7:U15" si="1">H7</f>
        <v>100</v>
      </c>
      <c r="V7" s="700" t="s">
        <v>14</v>
      </c>
      <c r="W7" s="701">
        <f t="shared" ref="W7:W15" si="2">J7</f>
        <v>100</v>
      </c>
      <c r="X7" s="702"/>
      <c r="Y7" s="3687" t="s">
        <v>1680</v>
      </c>
      <c r="Z7" s="3688"/>
      <c r="AA7" s="703">
        <f>D7/F7</f>
        <v>1</v>
      </c>
      <c r="AB7" s="703">
        <f>D7/H7</f>
        <v>1</v>
      </c>
      <c r="AC7" s="703">
        <f>D7/J7</f>
        <v>1</v>
      </c>
    </row>
    <row r="8" spans="1:30" s="107" customFormat="1" ht="15.75" thickBot="1">
      <c r="A8" s="361" t="s">
        <v>1681</v>
      </c>
      <c r="B8" s="362"/>
      <c r="C8" s="367" t="s">
        <v>1682</v>
      </c>
      <c r="D8" s="364">
        <v>100</v>
      </c>
      <c r="E8" s="367" t="s">
        <v>1682</v>
      </c>
      <c r="F8" s="366">
        <f>SUMIF(72:72,E8,73:73)-SUMIF(72:72,C8,73:73)+100</f>
        <v>100</v>
      </c>
      <c r="G8" s="367" t="s">
        <v>1682</v>
      </c>
      <c r="H8" s="364">
        <f>SUMIF(72:72,G8,73:73)-SUMIF(72:72,C8,73:73)+100</f>
        <v>100</v>
      </c>
      <c r="I8" s="367" t="s">
        <v>1682</v>
      </c>
      <c r="J8" s="364">
        <f>SUMIF(72:72,I8,73:73)-SUMIF(72:72,C8,73:73)+100</f>
        <v>100</v>
      </c>
      <c r="K8" s="559"/>
      <c r="L8" s="2716"/>
      <c r="M8" s="2717"/>
      <c r="N8" s="2717"/>
      <c r="O8" s="2717"/>
      <c r="P8" s="3687" t="s">
        <v>1683</v>
      </c>
      <c r="Q8" s="3688"/>
      <c r="R8" s="700" t="s">
        <v>14</v>
      </c>
      <c r="S8" s="701">
        <f t="shared" si="0"/>
        <v>100</v>
      </c>
      <c r="T8" s="700" t="s">
        <v>14</v>
      </c>
      <c r="U8" s="701">
        <f t="shared" si="1"/>
        <v>100</v>
      </c>
      <c r="V8" s="700" t="s">
        <v>14</v>
      </c>
      <c r="W8" s="701">
        <f t="shared" si="2"/>
        <v>100</v>
      </c>
      <c r="X8" s="702"/>
      <c r="Y8" s="3687" t="s">
        <v>1683</v>
      </c>
      <c r="Z8" s="3688"/>
      <c r="AA8" s="703">
        <f t="shared" ref="AA8:AA45" si="3">D8/F8</f>
        <v>1</v>
      </c>
      <c r="AB8" s="703">
        <f t="shared" ref="AB8:AB45" si="4">D8/H8</f>
        <v>1</v>
      </c>
      <c r="AC8" s="703">
        <f t="shared" ref="AC8:AC45" si="5">D8/J8</f>
        <v>1</v>
      </c>
    </row>
    <row r="9" spans="1:30" s="107" customFormat="1" ht="15">
      <c r="A9" s="368" t="s">
        <v>1684</v>
      </c>
      <c r="B9" s="63" t="s">
        <v>1685</v>
      </c>
      <c r="C9" s="1976" t="s">
        <v>21</v>
      </c>
      <c r="D9" s="125">
        <v>100</v>
      </c>
      <c r="E9" s="1976" t="s">
        <v>673</v>
      </c>
      <c r="F9" s="125">
        <f>SUMIF(74:74,E9,75:75)-SUMIF(74:74,C9,75:75)+100</f>
        <v>102</v>
      </c>
      <c r="G9" s="1976" t="s">
        <v>673</v>
      </c>
      <c r="H9" s="125">
        <f>SUMIF(74:74,G9,75:75)-SUMIF(74:74,C9,75:75)+100</f>
        <v>102</v>
      </c>
      <c r="I9" s="1976" t="s">
        <v>673</v>
      </c>
      <c r="J9" s="125">
        <f>SUMIF(74:74,I9,75:75)-SUMIF(74:74,C9,75:75)+100</f>
        <v>102</v>
      </c>
      <c r="K9" s="559"/>
      <c r="L9" s="2716"/>
      <c r="M9" s="2717"/>
      <c r="N9" s="2717"/>
      <c r="O9" s="2771"/>
      <c r="P9" s="3719" t="s">
        <v>1686</v>
      </c>
      <c r="Q9" s="1342" t="str">
        <f t="shared" ref="Q9:Q15" si="6">B9</f>
        <v>用途</v>
      </c>
      <c r="R9" s="700" t="s">
        <v>14</v>
      </c>
      <c r="S9" s="701">
        <f t="shared" si="0"/>
        <v>102</v>
      </c>
      <c r="T9" s="700" t="s">
        <v>14</v>
      </c>
      <c r="U9" s="701">
        <f t="shared" si="1"/>
        <v>102</v>
      </c>
      <c r="V9" s="700" t="s">
        <v>14</v>
      </c>
      <c r="W9" s="701">
        <f t="shared" si="2"/>
        <v>102</v>
      </c>
      <c r="X9" s="702"/>
      <c r="Y9" s="3631" t="s">
        <v>1687</v>
      </c>
      <c r="Z9" s="52" t="str">
        <f t="shared" ref="Z9:Z15" si="7">Q9</f>
        <v>用途</v>
      </c>
      <c r="AA9" s="703">
        <f t="shared" si="3"/>
        <v>0.98039215686274506</v>
      </c>
      <c r="AB9" s="703">
        <f t="shared" si="4"/>
        <v>0.98039215686274506</v>
      </c>
      <c r="AC9" s="703">
        <f t="shared" si="5"/>
        <v>0.98039215686274506</v>
      </c>
    </row>
    <row r="10" spans="1:30" s="377" customFormat="1" ht="27">
      <c r="A10" s="373"/>
      <c r="B10" s="374" t="s">
        <v>1688</v>
      </c>
      <c r="C10" s="382"/>
      <c r="D10" s="126">
        <v>100</v>
      </c>
      <c r="E10" s="415"/>
      <c r="F10" s="126">
        <f>ROUND(100/'数据-取费表'!G16,0)</f>
        <v>121</v>
      </c>
      <c r="G10" s="413"/>
      <c r="H10" s="126">
        <f>ROUND(100/'数据-取费表'!G16,0)</f>
        <v>121</v>
      </c>
      <c r="I10" s="413"/>
      <c r="J10" s="126">
        <f>ROUND(100/'数据-取费表'!G16,0)</f>
        <v>121</v>
      </c>
      <c r="K10" s="619"/>
      <c r="L10" s="2718"/>
      <c r="M10" s="2719"/>
      <c r="N10" s="2719"/>
      <c r="O10" s="2772"/>
      <c r="P10" s="3719"/>
      <c r="Q10" s="1342" t="str">
        <f t="shared" si="6"/>
        <v>土地使用年限（年）</v>
      </c>
      <c r="R10" s="700" t="s">
        <v>14</v>
      </c>
      <c r="S10" s="701">
        <f t="shared" si="0"/>
        <v>121</v>
      </c>
      <c r="T10" s="700" t="s">
        <v>14</v>
      </c>
      <c r="U10" s="701">
        <f t="shared" si="1"/>
        <v>121</v>
      </c>
      <c r="V10" s="700" t="s">
        <v>14</v>
      </c>
      <c r="W10" s="701">
        <f t="shared" si="2"/>
        <v>121</v>
      </c>
      <c r="X10" s="702"/>
      <c r="Y10" s="3631"/>
      <c r="Z10" s="52" t="str">
        <f t="shared" si="7"/>
        <v>土地使用年限（年）</v>
      </c>
      <c r="AA10" s="703">
        <f t="shared" si="3"/>
        <v>0.82644628099173556</v>
      </c>
      <c r="AB10" s="703">
        <f t="shared" si="4"/>
        <v>0.82644628099173556</v>
      </c>
      <c r="AC10" s="703">
        <f t="shared" si="5"/>
        <v>0.82644628099173556</v>
      </c>
    </row>
    <row r="11" spans="1:30" ht="15">
      <c r="A11" s="378"/>
      <c r="B11" s="374" t="s">
        <v>1689</v>
      </c>
      <c r="C11" s="379">
        <f>'数据-汇总表'!I4</f>
        <v>0.78</v>
      </c>
      <c r="D11" s="126">
        <v>100</v>
      </c>
      <c r="E11" s="379">
        <v>1.5</v>
      </c>
      <c r="F11" s="126">
        <f>LOOKUP(E11,79:79,80:80)-LOOKUP(C11,79:79,80:80)+100</f>
        <v>112</v>
      </c>
      <c r="G11" s="380">
        <v>1.2</v>
      </c>
      <c r="H11" s="126">
        <f>LOOKUP(G11,79:79,80:80)-LOOKUP(C11,79:79,80:80)+100</f>
        <v>106</v>
      </c>
      <c r="I11" s="379">
        <v>0.5</v>
      </c>
      <c r="J11" s="126">
        <f>LOOKUP(I11,79:79,80:80)-LOOKUP(C11,79:79,80:80)+100</f>
        <v>94</v>
      </c>
      <c r="K11" s="620">
        <f>'[2]土地比较法-住宅、综合'!$K$11</f>
        <v>6</v>
      </c>
      <c r="L11" s="2720"/>
      <c r="M11" s="2715"/>
      <c r="N11" s="2715"/>
      <c r="O11" s="2773"/>
      <c r="P11" s="3719"/>
      <c r="Q11" s="1342" t="str">
        <f t="shared" si="6"/>
        <v>容积率</v>
      </c>
      <c r="R11" s="700" t="s">
        <v>14</v>
      </c>
      <c r="S11" s="701">
        <f t="shared" si="0"/>
        <v>112</v>
      </c>
      <c r="T11" s="700" t="s">
        <v>14</v>
      </c>
      <c r="U11" s="701">
        <f t="shared" si="1"/>
        <v>106</v>
      </c>
      <c r="V11" s="700" t="s">
        <v>14</v>
      </c>
      <c r="W11" s="701">
        <f t="shared" si="2"/>
        <v>94</v>
      </c>
      <c r="X11" s="702"/>
      <c r="Y11" s="3631"/>
      <c r="Z11" s="52" t="str">
        <f t="shared" si="7"/>
        <v>容积率</v>
      </c>
      <c r="AA11" s="703">
        <f t="shared" si="3"/>
        <v>0.8928571428571429</v>
      </c>
      <c r="AB11" s="703">
        <f t="shared" si="4"/>
        <v>0.94339622641509435</v>
      </c>
      <c r="AC11" s="703">
        <f t="shared" si="5"/>
        <v>1.0638297872340425</v>
      </c>
    </row>
    <row r="12" spans="1:30" s="107" customFormat="1" ht="15">
      <c r="A12" s="381"/>
      <c r="B12" s="1892" t="s">
        <v>1870</v>
      </c>
      <c r="C12" s="382"/>
      <c r="D12" s="383">
        <v>100</v>
      </c>
      <c r="E12" s="415"/>
      <c r="F12" s="126">
        <f>SUMIF(81:81,E12,82:82)-SUMIF(81:81,C12,82:82)+100</f>
        <v>100</v>
      </c>
      <c r="G12" s="413"/>
      <c r="H12" s="126">
        <f>SUMIF(81:81,G12,82:82)-SUMIF(81:81,C12,82:82)+100</f>
        <v>100</v>
      </c>
      <c r="I12" s="415"/>
      <c r="J12" s="126">
        <f>SUMIF(81:81,I12,82:82)-SUMIF(81:81,C12,82:82)+100</f>
        <v>100</v>
      </c>
      <c r="K12" s="619"/>
      <c r="L12" s="2716"/>
      <c r="M12" s="2717"/>
      <c r="N12" s="2717"/>
      <c r="O12" s="2771"/>
      <c r="P12" s="3719"/>
      <c r="Q12" s="1342" t="str">
        <f t="shared" si="6"/>
        <v>配建</v>
      </c>
      <c r="R12" s="700" t="s">
        <v>14</v>
      </c>
      <c r="S12" s="701">
        <f t="shared" si="0"/>
        <v>100</v>
      </c>
      <c r="T12" s="700" t="s">
        <v>14</v>
      </c>
      <c r="U12" s="701">
        <f t="shared" si="1"/>
        <v>100</v>
      </c>
      <c r="V12" s="700" t="s">
        <v>14</v>
      </c>
      <c r="W12" s="701">
        <f t="shared" si="2"/>
        <v>100</v>
      </c>
      <c r="X12" s="702"/>
      <c r="Y12" s="3631"/>
      <c r="Z12" s="52" t="str">
        <f t="shared" si="7"/>
        <v>配建</v>
      </c>
      <c r="AA12" s="703">
        <f>D12/F12</f>
        <v>1</v>
      </c>
      <c r="AB12" s="703">
        <f>D12/H12</f>
        <v>1</v>
      </c>
      <c r="AC12" s="703">
        <f>D12/J12</f>
        <v>1</v>
      </c>
    </row>
    <row r="13" spans="1:30" ht="15">
      <c r="A13" s="378"/>
      <c r="B13" s="1892">
        <v>111</v>
      </c>
      <c r="C13" s="384"/>
      <c r="D13" s="385">
        <v>100</v>
      </c>
      <c r="E13" s="497"/>
      <c r="F13" s="126">
        <f>SUMIF(83:83,E13,84:84)-SUMIF(83:83,C13,84:84)+100</f>
        <v>100</v>
      </c>
      <c r="G13" s="621"/>
      <c r="H13" s="385">
        <f>SUMIF(83:83,G13,84:84)-SUMIF(83:83,C13,84:84)+100</f>
        <v>100</v>
      </c>
      <c r="I13" s="621"/>
      <c r="J13" s="385">
        <f>SUMIF(83:83,I13,84:84)-SUMIF(83:83,C13,84:84)+100</f>
        <v>100</v>
      </c>
      <c r="K13" s="619"/>
      <c r="L13" s="2721"/>
      <c r="M13" s="2715"/>
      <c r="N13" s="2715"/>
      <c r="O13" s="2773"/>
      <c r="P13" s="3719"/>
      <c r="Q13" s="1342">
        <f t="shared" si="6"/>
        <v>111</v>
      </c>
      <c r="R13" s="700" t="s">
        <v>14</v>
      </c>
      <c r="S13" s="701">
        <f t="shared" si="0"/>
        <v>100</v>
      </c>
      <c r="T13" s="700" t="s">
        <v>14</v>
      </c>
      <c r="U13" s="701">
        <f t="shared" si="1"/>
        <v>100</v>
      </c>
      <c r="V13" s="700" t="s">
        <v>14</v>
      </c>
      <c r="W13" s="701">
        <f t="shared" si="2"/>
        <v>100</v>
      </c>
      <c r="X13" s="702"/>
      <c r="Y13" s="3631"/>
      <c r="Z13" s="52">
        <f t="shared" si="7"/>
        <v>111</v>
      </c>
      <c r="AA13" s="703">
        <f>D13/F13</f>
        <v>1</v>
      </c>
      <c r="AB13" s="703">
        <f>D13/H13</f>
        <v>1</v>
      </c>
      <c r="AC13" s="703">
        <f>D13/J13</f>
        <v>1</v>
      </c>
    </row>
    <row r="14" spans="1:30" ht="15.75" thickBot="1">
      <c r="A14" s="386"/>
      <c r="B14" s="1894">
        <v>111</v>
      </c>
      <c r="C14" s="387"/>
      <c r="D14" s="388">
        <v>100</v>
      </c>
      <c r="E14" s="497"/>
      <c r="F14" s="388">
        <f>SUMIF(85:85,E14,86:86)-SUMIF(85:85,C14,86:86)+100</f>
        <v>100</v>
      </c>
      <c r="G14" s="621"/>
      <c r="H14" s="388">
        <f>SUMIF(85:85,G14,86:86)-SUMIF(85:85,C14,86:86)+100</f>
        <v>100</v>
      </c>
      <c r="I14" s="621"/>
      <c r="J14" s="388">
        <f>SUMIF(85:85,I14,86:86)-SUMIF(85:85,C14,86:86)+100</f>
        <v>100</v>
      </c>
      <c r="K14" s="619"/>
      <c r="L14" s="2721"/>
      <c r="M14" s="2715"/>
      <c r="N14" s="2715"/>
      <c r="O14" s="2773"/>
      <c r="P14" s="3719"/>
      <c r="Q14" s="1342">
        <f t="shared" si="6"/>
        <v>111</v>
      </c>
      <c r="R14" s="700" t="s">
        <v>14</v>
      </c>
      <c r="S14" s="701">
        <f t="shared" si="0"/>
        <v>100</v>
      </c>
      <c r="T14" s="700" t="s">
        <v>14</v>
      </c>
      <c r="U14" s="701">
        <f t="shared" si="1"/>
        <v>100</v>
      </c>
      <c r="V14" s="700" t="s">
        <v>14</v>
      </c>
      <c r="W14" s="701">
        <f t="shared" si="2"/>
        <v>100</v>
      </c>
      <c r="X14" s="702"/>
      <c r="Y14" s="3631"/>
      <c r="Z14" s="52">
        <f t="shared" si="7"/>
        <v>111</v>
      </c>
      <c r="AA14" s="703">
        <f>D14/F14</f>
        <v>1</v>
      </c>
      <c r="AB14" s="703">
        <f>D14/H14</f>
        <v>1</v>
      </c>
      <c r="AC14" s="703">
        <f>D14/J14</f>
        <v>1</v>
      </c>
    </row>
    <row r="15" spans="1:30" ht="99.75">
      <c r="A15" s="390" t="s">
        <v>1690</v>
      </c>
      <c r="B15" s="61" t="s">
        <v>1257</v>
      </c>
      <c r="C15" s="1895"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1"/>
      <c r="M15" s="2715"/>
      <c r="N15" s="2715"/>
      <c r="O15" s="2773"/>
      <c r="P15" s="3721" t="s">
        <v>1691</v>
      </c>
      <c r="Q15" s="1351" t="str">
        <f t="shared" si="6"/>
        <v>居住社区成熟度</v>
      </c>
      <c r="R15" s="704" t="s">
        <v>14</v>
      </c>
      <c r="S15" s="705">
        <f t="shared" si="0"/>
        <v>100</v>
      </c>
      <c r="T15" s="704" t="s">
        <v>14</v>
      </c>
      <c r="U15" s="705">
        <f t="shared" si="1"/>
        <v>100</v>
      </c>
      <c r="V15" s="704" t="s">
        <v>14</v>
      </c>
      <c r="W15" s="705">
        <f t="shared" si="2"/>
        <v>100</v>
      </c>
      <c r="X15" s="1354"/>
      <c r="Y15" s="3721" t="s">
        <v>1691</v>
      </c>
      <c r="Z15" s="1355" t="str">
        <f t="shared" si="7"/>
        <v>居住社区成熟度</v>
      </c>
      <c r="AA15" s="1352">
        <f t="shared" si="3"/>
        <v>1</v>
      </c>
      <c r="AB15" s="1352">
        <f t="shared" si="4"/>
        <v>1</v>
      </c>
      <c r="AC15" s="1352">
        <f t="shared" si="5"/>
        <v>1</v>
      </c>
    </row>
    <row r="16" spans="1:30" ht="15">
      <c r="A16" s="378"/>
      <c r="B16" s="396"/>
      <c r="C16" s="397"/>
      <c r="D16" s="398"/>
      <c r="E16" s="1897"/>
      <c r="F16" s="398"/>
      <c r="G16" s="1897"/>
      <c r="H16" s="400"/>
      <c r="I16" s="1896"/>
      <c r="J16" s="398"/>
      <c r="K16" s="619"/>
      <c r="L16" s="2721"/>
      <c r="M16" s="2715"/>
      <c r="N16" s="2715"/>
      <c r="O16" s="2773"/>
      <c r="P16" s="3722"/>
      <c r="Q16" s="1351"/>
      <c r="R16" s="704"/>
      <c r="S16" s="705"/>
      <c r="T16" s="704"/>
      <c r="U16" s="705"/>
      <c r="V16" s="704"/>
      <c r="W16" s="705"/>
      <c r="X16" s="1354"/>
      <c r="Y16" s="3722"/>
      <c r="Z16" s="1355"/>
      <c r="AA16" s="1352">
        <v>1</v>
      </c>
      <c r="AB16" s="1352">
        <v>1</v>
      </c>
      <c r="AC16" s="1352">
        <v>1</v>
      </c>
    </row>
    <row r="17" spans="1:29" ht="71.25">
      <c r="A17" s="378"/>
      <c r="B17" s="401" t="s">
        <v>1777</v>
      </c>
      <c r="C17" s="1954"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c r="L17" s="2721"/>
      <c r="M17" s="2715"/>
      <c r="N17" s="2715"/>
      <c r="O17" s="2773"/>
      <c r="P17" s="3722"/>
      <c r="Q17" s="1351" t="str">
        <f>B17</f>
        <v>商业繁华度</v>
      </c>
      <c r="R17" s="704" t="s">
        <v>14</v>
      </c>
      <c r="S17" s="705">
        <f>F17</f>
        <v>100</v>
      </c>
      <c r="T17" s="704" t="s">
        <v>14</v>
      </c>
      <c r="U17" s="705">
        <f>H17</f>
        <v>100</v>
      </c>
      <c r="V17" s="704" t="s">
        <v>14</v>
      </c>
      <c r="W17" s="705">
        <f>J17</f>
        <v>100</v>
      </c>
      <c r="X17" s="1354"/>
      <c r="Y17" s="3722"/>
      <c r="Z17" s="1355" t="str">
        <f>Q17</f>
        <v>商业繁华度</v>
      </c>
      <c r="AA17" s="1352">
        <f t="shared" si="3"/>
        <v>1</v>
      </c>
      <c r="AB17" s="1352">
        <f t="shared" si="4"/>
        <v>1</v>
      </c>
      <c r="AC17" s="1352">
        <f t="shared" si="5"/>
        <v>1</v>
      </c>
    </row>
    <row r="18" spans="1:29" ht="15">
      <c r="A18" s="378"/>
      <c r="B18" s="406"/>
      <c r="C18" s="1900"/>
      <c r="D18" s="400"/>
      <c r="E18" s="1902"/>
      <c r="F18" s="400"/>
      <c r="G18" s="1902"/>
      <c r="H18" s="398"/>
      <c r="I18" s="1901"/>
      <c r="J18" s="398"/>
      <c r="K18" s="619"/>
      <c r="L18" s="2721"/>
      <c r="M18" s="2715"/>
      <c r="N18" s="2715"/>
      <c r="O18" s="2773"/>
      <c r="P18" s="3722"/>
      <c r="Q18" s="1351"/>
      <c r="R18" s="704"/>
      <c r="S18" s="705"/>
      <c r="T18" s="704"/>
      <c r="U18" s="705"/>
      <c r="V18" s="704"/>
      <c r="W18" s="705"/>
      <c r="X18" s="1354"/>
      <c r="Y18" s="3722"/>
      <c r="Z18" s="1355"/>
      <c r="AA18" s="1352">
        <v>1</v>
      </c>
      <c r="AB18" s="1352">
        <v>1</v>
      </c>
      <c r="AC18" s="1352">
        <v>1</v>
      </c>
    </row>
    <row r="19" spans="1:29" ht="71.25">
      <c r="A19" s="378"/>
      <c r="B19" s="401" t="s">
        <v>1811</v>
      </c>
      <c r="C19" s="1954"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620"/>
      <c r="L19" s="2721"/>
      <c r="M19" s="2715"/>
      <c r="N19" s="2715"/>
      <c r="O19" s="2773"/>
      <c r="P19" s="3722"/>
      <c r="Q19" s="1351" t="str">
        <f>B19</f>
        <v>办公集聚程度</v>
      </c>
      <c r="R19" s="704" t="s">
        <v>14</v>
      </c>
      <c r="S19" s="705">
        <f>F19</f>
        <v>100</v>
      </c>
      <c r="T19" s="704" t="s">
        <v>14</v>
      </c>
      <c r="U19" s="705">
        <f>H19</f>
        <v>100</v>
      </c>
      <c r="V19" s="704" t="s">
        <v>14</v>
      </c>
      <c r="W19" s="705">
        <f>J19</f>
        <v>100</v>
      </c>
      <c r="X19" s="1354"/>
      <c r="Y19" s="3722"/>
      <c r="Z19" s="1355" t="str">
        <f>Q19</f>
        <v>办公集聚程度</v>
      </c>
      <c r="AA19" s="1352">
        <f t="shared" si="3"/>
        <v>1</v>
      </c>
      <c r="AB19" s="1352">
        <f t="shared" si="4"/>
        <v>1</v>
      </c>
      <c r="AC19" s="1352">
        <f t="shared" si="5"/>
        <v>1</v>
      </c>
    </row>
    <row r="20" spans="1:29" ht="15">
      <c r="A20" s="378"/>
      <c r="B20" s="406"/>
      <c r="C20" s="397"/>
      <c r="D20" s="398"/>
      <c r="E20" s="1897"/>
      <c r="F20" s="398"/>
      <c r="G20" s="1897"/>
      <c r="H20" s="398"/>
      <c r="I20" s="1896"/>
      <c r="J20" s="398"/>
      <c r="K20" s="619"/>
      <c r="L20" s="2721"/>
      <c r="M20" s="2715"/>
      <c r="N20" s="2715"/>
      <c r="O20" s="2773"/>
      <c r="P20" s="3722"/>
      <c r="Q20" s="1351"/>
      <c r="R20" s="704"/>
      <c r="S20" s="705"/>
      <c r="T20" s="704"/>
      <c r="U20" s="705"/>
      <c r="V20" s="704"/>
      <c r="W20" s="705"/>
      <c r="X20" s="1354"/>
      <c r="Y20" s="3722"/>
      <c r="Z20" s="1355"/>
      <c r="AA20" s="1352">
        <v>1</v>
      </c>
      <c r="AB20" s="1352">
        <v>1</v>
      </c>
      <c r="AC20" s="1352">
        <v>1</v>
      </c>
    </row>
    <row r="21" spans="1:29" ht="85.5">
      <c r="A21" s="378"/>
      <c r="B21" s="401" t="s">
        <v>1833</v>
      </c>
      <c r="C21" s="1899"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c r="L21" s="2721"/>
      <c r="M21" s="2715"/>
      <c r="N21" s="2715"/>
      <c r="O21" s="2773"/>
      <c r="P21" s="3722"/>
      <c r="Q21" s="1351" t="str">
        <f>B21</f>
        <v>交通便捷度</v>
      </c>
      <c r="R21" s="704" t="s">
        <v>14</v>
      </c>
      <c r="S21" s="705">
        <f>F21</f>
        <v>100</v>
      </c>
      <c r="T21" s="704" t="s">
        <v>14</v>
      </c>
      <c r="U21" s="705">
        <f>H21</f>
        <v>100</v>
      </c>
      <c r="V21" s="704" t="s">
        <v>14</v>
      </c>
      <c r="W21" s="705">
        <f>J21</f>
        <v>100</v>
      </c>
      <c r="X21" s="1354"/>
      <c r="Y21" s="3722"/>
      <c r="Z21" s="1355" t="str">
        <f>Q21</f>
        <v>交通便捷度</v>
      </c>
      <c r="AA21" s="1352">
        <f t="shared" si="3"/>
        <v>1</v>
      </c>
      <c r="AB21" s="1352">
        <f t="shared" si="4"/>
        <v>1</v>
      </c>
      <c r="AC21" s="1352">
        <f t="shared" si="5"/>
        <v>1</v>
      </c>
    </row>
    <row r="22" spans="1:29" ht="15">
      <c r="A22" s="378"/>
      <c r="B22" s="1130"/>
      <c r="C22" s="397"/>
      <c r="D22" s="400"/>
      <c r="E22" s="1897"/>
      <c r="F22" s="398"/>
      <c r="G22" s="1897"/>
      <c r="H22" s="398"/>
      <c r="I22" s="1896"/>
      <c r="J22" s="398"/>
      <c r="K22" s="619"/>
      <c r="L22" s="2721"/>
      <c r="M22" s="2715"/>
      <c r="N22" s="2715"/>
      <c r="O22" s="2773"/>
      <c r="P22" s="3722"/>
      <c r="Q22" s="1351"/>
      <c r="R22" s="704"/>
      <c r="S22" s="705"/>
      <c r="T22" s="704"/>
      <c r="U22" s="705"/>
      <c r="V22" s="704"/>
      <c r="W22" s="705"/>
      <c r="X22" s="1354"/>
      <c r="Y22" s="3722"/>
      <c r="Z22" s="1355"/>
      <c r="AA22" s="1352">
        <v>1</v>
      </c>
      <c r="AB22" s="1352">
        <v>1</v>
      </c>
      <c r="AC22" s="1352">
        <v>1</v>
      </c>
    </row>
    <row r="23" spans="1:29" ht="15">
      <c r="A23" s="357"/>
      <c r="B23" s="401" t="s">
        <v>1871</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c r="L23" s="2721"/>
      <c r="M23" s="2715"/>
      <c r="N23" s="2715"/>
      <c r="O23" s="2773"/>
      <c r="P23" s="3722"/>
      <c r="Q23" s="1351" t="str">
        <f t="shared" ref="Q23:Q37" si="8">B23</f>
        <v>区域土地利用方向</v>
      </c>
      <c r="R23" s="704" t="s">
        <v>14</v>
      </c>
      <c r="S23" s="705">
        <f>F23</f>
        <v>100</v>
      </c>
      <c r="T23" s="704" t="s">
        <v>14</v>
      </c>
      <c r="U23" s="705">
        <f>H23</f>
        <v>100</v>
      </c>
      <c r="V23" s="704" t="s">
        <v>14</v>
      </c>
      <c r="W23" s="705">
        <f>J23</f>
        <v>100</v>
      </c>
      <c r="X23" s="1354"/>
      <c r="Y23" s="3722"/>
      <c r="Z23" s="1355" t="str">
        <f>Q23</f>
        <v>区域土地利用方向</v>
      </c>
      <c r="AA23" s="1352">
        <f t="shared" si="3"/>
        <v>1</v>
      </c>
      <c r="AB23" s="1352">
        <f t="shared" si="4"/>
        <v>1</v>
      </c>
      <c r="AC23" s="1352">
        <f t="shared" si="5"/>
        <v>1</v>
      </c>
    </row>
    <row r="24" spans="1:29" ht="15">
      <c r="A24" s="357"/>
      <c r="B24" s="406"/>
      <c r="C24" s="564"/>
      <c r="D24" s="398"/>
      <c r="E24" s="1897"/>
      <c r="F24" s="398"/>
      <c r="G24" s="1896"/>
      <c r="H24" s="398"/>
      <c r="I24" s="1896"/>
      <c r="J24" s="398"/>
      <c r="K24" s="739"/>
      <c r="L24" s="2721"/>
      <c r="M24" s="2715"/>
      <c r="N24" s="2715"/>
      <c r="O24" s="2773"/>
      <c r="P24" s="3722"/>
      <c r="Q24" s="1351"/>
      <c r="R24" s="704"/>
      <c r="S24" s="705"/>
      <c r="T24" s="704"/>
      <c r="U24" s="705"/>
      <c r="V24" s="704"/>
      <c r="W24" s="705"/>
      <c r="X24" s="1354"/>
      <c r="Y24" s="3722"/>
      <c r="Z24" s="1355"/>
      <c r="AA24" s="1352"/>
      <c r="AB24" s="1352"/>
      <c r="AC24" s="1352"/>
    </row>
    <row r="25" spans="1:29" ht="57">
      <c r="A25" s="357"/>
      <c r="B25" s="1130" t="s">
        <v>1872</v>
      </c>
      <c r="C25" s="1954"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c r="L25" s="2721"/>
      <c r="M25" s="2715"/>
      <c r="N25" s="2715"/>
      <c r="O25" s="2773"/>
      <c r="P25" s="3722"/>
      <c r="Q25" s="1351" t="str">
        <f t="shared" si="8"/>
        <v>自然及人文环境状况</v>
      </c>
      <c r="R25" s="704" t="s">
        <v>14</v>
      </c>
      <c r="S25" s="705">
        <f>F25</f>
        <v>100</v>
      </c>
      <c r="T25" s="704" t="s">
        <v>14</v>
      </c>
      <c r="U25" s="705">
        <f>H25</f>
        <v>100</v>
      </c>
      <c r="V25" s="704" t="s">
        <v>14</v>
      </c>
      <c r="W25" s="705">
        <f>J25</f>
        <v>100</v>
      </c>
      <c r="X25" s="1354"/>
      <c r="Y25" s="3722"/>
      <c r="Z25" s="1355" t="str">
        <f>Q25</f>
        <v>自然及人文环境状况</v>
      </c>
      <c r="AA25" s="1352">
        <f t="shared" si="3"/>
        <v>1</v>
      </c>
      <c r="AB25" s="1352">
        <f t="shared" si="4"/>
        <v>1</v>
      </c>
      <c r="AC25" s="1352">
        <f t="shared" si="5"/>
        <v>1</v>
      </c>
    </row>
    <row r="26" spans="1:29" ht="15">
      <c r="A26" s="357"/>
      <c r="B26" s="406"/>
      <c r="C26" s="397"/>
      <c r="D26" s="398"/>
      <c r="E26" s="1903"/>
      <c r="F26" s="398"/>
      <c r="G26" s="1903"/>
      <c r="H26" s="398"/>
      <c r="I26" s="397"/>
      <c r="J26" s="398"/>
      <c r="K26" s="619"/>
      <c r="L26" s="2721"/>
      <c r="M26" s="2715"/>
      <c r="N26" s="2715"/>
      <c r="O26" s="2773"/>
      <c r="P26" s="3722"/>
      <c r="Q26" s="1351"/>
      <c r="R26" s="704"/>
      <c r="S26" s="705"/>
      <c r="T26" s="704"/>
      <c r="U26" s="705"/>
      <c r="V26" s="704"/>
      <c r="W26" s="705"/>
      <c r="X26" s="1354"/>
      <c r="Y26" s="3722"/>
      <c r="Z26" s="1355"/>
      <c r="AA26" s="1352">
        <v>1</v>
      </c>
      <c r="AB26" s="1352">
        <v>1</v>
      </c>
      <c r="AC26" s="1352">
        <v>1</v>
      </c>
    </row>
    <row r="27" spans="1:29" s="107" customFormat="1" ht="42.75">
      <c r="A27" s="596"/>
      <c r="B27" s="1130" t="s">
        <v>1778</v>
      </c>
      <c r="C27" s="1899"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c r="L27" s="2716"/>
      <c r="M27" s="2717"/>
      <c r="N27" s="2717"/>
      <c r="O27" s="2771"/>
      <c r="P27" s="3722"/>
      <c r="Q27" s="1342" t="str">
        <f t="shared" si="8"/>
        <v>公共配套设施</v>
      </c>
      <c r="R27" s="700" t="s">
        <v>14</v>
      </c>
      <c r="S27" s="701">
        <f>F27</f>
        <v>100</v>
      </c>
      <c r="T27" s="700" t="s">
        <v>14</v>
      </c>
      <c r="U27" s="701">
        <f>H27</f>
        <v>100</v>
      </c>
      <c r="V27" s="700" t="s">
        <v>14</v>
      </c>
      <c r="W27" s="701">
        <f>J27</f>
        <v>100</v>
      </c>
      <c r="X27" s="702"/>
      <c r="Y27" s="3722"/>
      <c r="Z27" s="52" t="str">
        <f>Q27</f>
        <v>公共配套设施</v>
      </c>
      <c r="AA27" s="1352">
        <f>D27/F27</f>
        <v>1</v>
      </c>
      <c r="AB27" s="1352">
        <f>D27/H27</f>
        <v>1</v>
      </c>
      <c r="AC27" s="1352">
        <f>D27/J27</f>
        <v>1</v>
      </c>
    </row>
    <row r="28" spans="1:29" s="107" customFormat="1" ht="15">
      <c r="A28" s="596"/>
      <c r="B28" s="406"/>
      <c r="C28" s="1977"/>
      <c r="D28" s="398"/>
      <c r="E28" s="1903"/>
      <c r="F28" s="398"/>
      <c r="G28" s="1903"/>
      <c r="H28" s="398"/>
      <c r="I28" s="397"/>
      <c r="J28" s="398"/>
      <c r="K28" s="619"/>
      <c r="L28" s="2716"/>
      <c r="M28" s="2717"/>
      <c r="N28" s="2717"/>
      <c r="O28" s="2771"/>
      <c r="P28" s="3722"/>
      <c r="Q28" s="1342"/>
      <c r="R28" s="700"/>
      <c r="S28" s="701"/>
      <c r="T28" s="700"/>
      <c r="U28" s="701"/>
      <c r="V28" s="700"/>
      <c r="W28" s="701"/>
      <c r="X28" s="702"/>
      <c r="Y28" s="3722"/>
      <c r="Z28" s="52"/>
      <c r="AA28" s="1352">
        <v>1</v>
      </c>
      <c r="AB28" s="1352">
        <v>1</v>
      </c>
      <c r="AC28" s="1352">
        <v>1</v>
      </c>
    </row>
    <row r="29" spans="1:29" s="107" customFormat="1" ht="28.5">
      <c r="A29" s="596"/>
      <c r="B29" s="1130" t="s">
        <v>1779</v>
      </c>
      <c r="C29" s="1899"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c r="L29" s="2716"/>
      <c r="M29" s="2717"/>
      <c r="N29" s="2717"/>
      <c r="O29" s="2771"/>
      <c r="P29" s="3722"/>
      <c r="Q29" s="1342" t="str">
        <f t="shared" ref="Q29" si="9">B29</f>
        <v>基础设施水平</v>
      </c>
      <c r="R29" s="700" t="s">
        <v>14</v>
      </c>
      <c r="S29" s="701">
        <f>F29</f>
        <v>100</v>
      </c>
      <c r="T29" s="700" t="s">
        <v>14</v>
      </c>
      <c r="U29" s="701">
        <f>H29</f>
        <v>100</v>
      </c>
      <c r="V29" s="700" t="s">
        <v>14</v>
      </c>
      <c r="W29" s="701">
        <f>J29</f>
        <v>100</v>
      </c>
      <c r="X29" s="702"/>
      <c r="Y29" s="3722"/>
      <c r="Z29" s="52" t="str">
        <f>Q29</f>
        <v>基础设施水平</v>
      </c>
      <c r="AA29" s="1352">
        <f>D29/F29</f>
        <v>1</v>
      </c>
      <c r="AB29" s="1352">
        <f>D29/H29</f>
        <v>1</v>
      </c>
      <c r="AC29" s="1352">
        <f>D29/J29</f>
        <v>1</v>
      </c>
    </row>
    <row r="30" spans="1:29" s="107" customFormat="1" ht="15">
      <c r="A30" s="596"/>
      <c r="B30" s="406"/>
      <c r="C30" s="1977"/>
      <c r="D30" s="398"/>
      <c r="E30" s="1978"/>
      <c r="F30" s="398"/>
      <c r="G30" s="1978"/>
      <c r="H30" s="398"/>
      <c r="I30" s="1978"/>
      <c r="J30" s="398"/>
      <c r="K30" s="619"/>
      <c r="L30" s="2716"/>
      <c r="M30" s="2717"/>
      <c r="N30" s="2717"/>
      <c r="O30" s="2771"/>
      <c r="P30" s="3722"/>
      <c r="Q30" s="1342"/>
      <c r="R30" s="700"/>
      <c r="S30" s="701"/>
      <c r="T30" s="700"/>
      <c r="U30" s="701"/>
      <c r="V30" s="700"/>
      <c r="W30" s="701"/>
      <c r="X30" s="702"/>
      <c r="Y30" s="3722"/>
      <c r="Z30" s="52"/>
      <c r="AA30" s="1352">
        <v>1</v>
      </c>
      <c r="AB30" s="1352">
        <v>1</v>
      </c>
      <c r="AC30" s="1352">
        <v>1</v>
      </c>
    </row>
    <row r="31" spans="1:29" ht="15">
      <c r="A31" s="378"/>
      <c r="B31" s="406" t="s">
        <v>1780</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1"/>
      <c r="M31" s="2715"/>
      <c r="N31" s="2715"/>
      <c r="O31" s="2773"/>
      <c r="P31" s="3722"/>
      <c r="Q31" s="1351" t="str">
        <f t="shared" si="8"/>
        <v>临街状况</v>
      </c>
      <c r="R31" s="704" t="s">
        <v>14</v>
      </c>
      <c r="S31" s="705">
        <f t="shared" ref="S31:S45" si="10">F31</f>
        <v>100</v>
      </c>
      <c r="T31" s="704" t="s">
        <v>14</v>
      </c>
      <c r="U31" s="705">
        <f t="shared" ref="U31:U45" si="11">H31</f>
        <v>100</v>
      </c>
      <c r="V31" s="704" t="s">
        <v>14</v>
      </c>
      <c r="W31" s="705">
        <f t="shared" ref="W31:W45" si="12">J31</f>
        <v>100</v>
      </c>
      <c r="X31" s="1354"/>
      <c r="Y31" s="3722"/>
      <c r="Z31" s="1355" t="str">
        <f t="shared" ref="Z31:Z45" si="13">Q31</f>
        <v>临街状况</v>
      </c>
      <c r="AA31" s="1352">
        <f t="shared" si="3"/>
        <v>1</v>
      </c>
      <c r="AB31" s="1352">
        <f t="shared" si="4"/>
        <v>1</v>
      </c>
      <c r="AC31" s="1352">
        <f t="shared" si="5"/>
        <v>1</v>
      </c>
    </row>
    <row r="32" spans="1:29" ht="27">
      <c r="A32" s="378"/>
      <c r="B32" s="1130" t="s">
        <v>1815</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1"/>
      <c r="M32" s="2715"/>
      <c r="N32" s="2715"/>
      <c r="O32" s="2773"/>
      <c r="P32" s="3722"/>
      <c r="Q32" s="1351" t="str">
        <f t="shared" si="8"/>
        <v>毗邻道路的类型与等级</v>
      </c>
      <c r="R32" s="704" t="s">
        <v>14</v>
      </c>
      <c r="S32" s="705">
        <f t="shared" si="10"/>
        <v>100</v>
      </c>
      <c r="T32" s="704" t="s">
        <v>14</v>
      </c>
      <c r="U32" s="705">
        <f t="shared" si="11"/>
        <v>100</v>
      </c>
      <c r="V32" s="704" t="s">
        <v>14</v>
      </c>
      <c r="W32" s="705">
        <f t="shared" si="12"/>
        <v>100</v>
      </c>
      <c r="X32" s="1354"/>
      <c r="Y32" s="3722"/>
      <c r="Z32" s="1355" t="str">
        <f t="shared" si="13"/>
        <v>毗邻道路的类型与等级</v>
      </c>
      <c r="AA32" s="1352">
        <f t="shared" si="3"/>
        <v>1</v>
      </c>
      <c r="AB32" s="1352">
        <f t="shared" si="4"/>
        <v>1</v>
      </c>
      <c r="AC32" s="1352">
        <f t="shared" si="5"/>
        <v>1</v>
      </c>
    </row>
    <row r="33" spans="1:29" ht="15">
      <c r="A33" s="378"/>
      <c r="B33" s="406"/>
      <c r="C33" s="397"/>
      <c r="D33" s="398"/>
      <c r="E33" s="1903"/>
      <c r="F33" s="398"/>
      <c r="G33" s="1903"/>
      <c r="H33" s="398"/>
      <c r="I33" s="397"/>
      <c r="J33" s="398"/>
      <c r="K33" s="561"/>
      <c r="L33" s="2721"/>
      <c r="M33" s="2715"/>
      <c r="N33" s="2715"/>
      <c r="O33" s="2773"/>
      <c r="P33" s="3722"/>
      <c r="Q33" s="1351"/>
      <c r="R33" s="704"/>
      <c r="S33" s="705"/>
      <c r="T33" s="704"/>
      <c r="U33" s="705"/>
      <c r="V33" s="704"/>
      <c r="W33" s="705"/>
      <c r="X33" s="1354"/>
      <c r="Y33" s="3722"/>
      <c r="Z33" s="1355"/>
      <c r="AA33" s="1352">
        <v>1</v>
      </c>
      <c r="AB33" s="1352">
        <v>1</v>
      </c>
      <c r="AC33" s="1352">
        <v>1</v>
      </c>
    </row>
    <row r="34" spans="1:29" ht="15">
      <c r="A34" s="378"/>
      <c r="B34" s="374" t="s">
        <v>1873</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1"/>
      <c r="M34" s="2715"/>
      <c r="N34" s="2715"/>
      <c r="O34" s="2773"/>
      <c r="P34" s="3722"/>
      <c r="Q34" s="1351" t="str">
        <f t="shared" si="8"/>
        <v>土地级别</v>
      </c>
      <c r="R34" s="704" t="s">
        <v>14</v>
      </c>
      <c r="S34" s="705">
        <f t="shared" si="10"/>
        <v>100</v>
      </c>
      <c r="T34" s="704" t="s">
        <v>14</v>
      </c>
      <c r="U34" s="705">
        <f t="shared" si="11"/>
        <v>100</v>
      </c>
      <c r="V34" s="704" t="s">
        <v>14</v>
      </c>
      <c r="W34" s="705">
        <f t="shared" si="12"/>
        <v>100</v>
      </c>
      <c r="X34" s="1354"/>
      <c r="Y34" s="3722"/>
      <c r="Z34" s="1355" t="str">
        <f t="shared" si="13"/>
        <v>土地级别</v>
      </c>
      <c r="AA34" s="1352">
        <f t="shared" si="3"/>
        <v>1</v>
      </c>
      <c r="AB34" s="1352">
        <f t="shared" si="4"/>
        <v>1</v>
      </c>
      <c r="AC34" s="1352">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1"/>
      <c r="M35" s="2715"/>
      <c r="N35" s="2715"/>
      <c r="O35" s="2773"/>
      <c r="P35" s="3722"/>
      <c r="Q35" s="1351">
        <f t="shared" si="8"/>
        <v>111</v>
      </c>
      <c r="R35" s="704" t="s">
        <v>14</v>
      </c>
      <c r="S35" s="705">
        <f t="shared" si="10"/>
        <v>100</v>
      </c>
      <c r="T35" s="704" t="s">
        <v>14</v>
      </c>
      <c r="U35" s="705">
        <f t="shared" si="11"/>
        <v>100</v>
      </c>
      <c r="V35" s="704" t="s">
        <v>14</v>
      </c>
      <c r="W35" s="705">
        <f t="shared" si="12"/>
        <v>100</v>
      </c>
      <c r="X35" s="1354"/>
      <c r="Y35" s="3722"/>
      <c r="Z35" s="1355">
        <f t="shared" si="13"/>
        <v>111</v>
      </c>
      <c r="AA35" s="1352">
        <f t="shared" si="3"/>
        <v>1</v>
      </c>
      <c r="AB35" s="1352">
        <f t="shared" si="4"/>
        <v>1</v>
      </c>
      <c r="AC35" s="1352">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1"/>
      <c r="M36" s="2715"/>
      <c r="N36" s="2715"/>
      <c r="O36" s="2773"/>
      <c r="P36" s="3745" t="s">
        <v>1696</v>
      </c>
      <c r="Q36" s="1351">
        <f t="shared" si="8"/>
        <v>111</v>
      </c>
      <c r="R36" s="704" t="s">
        <v>14</v>
      </c>
      <c r="S36" s="705">
        <f t="shared" si="10"/>
        <v>100</v>
      </c>
      <c r="T36" s="704" t="s">
        <v>14</v>
      </c>
      <c r="U36" s="705">
        <f t="shared" si="11"/>
        <v>100</v>
      </c>
      <c r="V36" s="704" t="s">
        <v>14</v>
      </c>
      <c r="W36" s="705">
        <f t="shared" si="12"/>
        <v>100</v>
      </c>
      <c r="X36" s="1354"/>
      <c r="Y36" s="3726" t="s">
        <v>1696</v>
      </c>
      <c r="Z36" s="1355">
        <f t="shared" si="13"/>
        <v>111</v>
      </c>
      <c r="AA36" s="1352">
        <f t="shared" si="3"/>
        <v>1</v>
      </c>
      <c r="AB36" s="1352">
        <f t="shared" si="4"/>
        <v>1</v>
      </c>
      <c r="AC36" s="1352">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20"/>
      <c r="M37" s="2722"/>
      <c r="N37" s="2722"/>
      <c r="O37" s="2774"/>
      <c r="P37" s="3726"/>
      <c r="Q37" s="1351">
        <f t="shared" si="8"/>
        <v>111</v>
      </c>
      <c r="R37" s="707" t="s">
        <v>14</v>
      </c>
      <c r="S37" s="708">
        <f t="shared" si="10"/>
        <v>100</v>
      </c>
      <c r="T37" s="707" t="s">
        <v>14</v>
      </c>
      <c r="U37" s="708">
        <f t="shared" si="11"/>
        <v>100</v>
      </c>
      <c r="V37" s="707" t="s">
        <v>14</v>
      </c>
      <c r="W37" s="708">
        <f t="shared" si="12"/>
        <v>100</v>
      </c>
      <c r="X37" s="709"/>
      <c r="Y37" s="3726"/>
      <c r="Z37" s="710">
        <f t="shared" si="13"/>
        <v>111</v>
      </c>
      <c r="AA37" s="1352">
        <f t="shared" si="3"/>
        <v>1</v>
      </c>
      <c r="AB37" s="1352">
        <f t="shared" si="4"/>
        <v>1</v>
      </c>
      <c r="AC37" s="1352">
        <f t="shared" si="5"/>
        <v>1</v>
      </c>
    </row>
    <row r="38" spans="1:29" ht="15">
      <c r="A38" s="422" t="s">
        <v>1694</v>
      </c>
      <c r="B38" s="406" t="s">
        <v>1874</v>
      </c>
      <c r="C38" s="626">
        <f>'数据-汇总表'!D3</f>
        <v>13328</v>
      </c>
      <c r="D38" s="417">
        <v>100</v>
      </c>
      <c r="E38" s="626">
        <f>Sheet1!E32</f>
        <v>5300</v>
      </c>
      <c r="F38" s="417">
        <f>LOOKUP(E38,116:116,117:117)-LOOKUP(C38,116:116,117:117)+100</f>
        <v>100</v>
      </c>
      <c r="G38" s="626">
        <f>Sheet1!E33</f>
        <v>16800</v>
      </c>
      <c r="H38" s="417">
        <f>LOOKUP(G38,116:116,117:117)-LOOKUP(C38,116:116,117:117)+100</f>
        <v>100</v>
      </c>
      <c r="I38" s="478">
        <f>Sheet1!E39</f>
        <v>7234</v>
      </c>
      <c r="J38" s="417">
        <f>LOOKUP(I38,116:116,117:117)-LOOKUP(C38,116:116,117:117)+100</f>
        <v>100</v>
      </c>
      <c r="K38" s="561"/>
      <c r="L38" s="2721"/>
      <c r="M38" s="2715"/>
      <c r="N38" s="2715"/>
      <c r="O38" s="2773"/>
      <c r="P38" s="3726"/>
      <c r="Q38" s="1351" t="str">
        <f>B38</f>
        <v>宗地面积</v>
      </c>
      <c r="R38" s="704" t="s">
        <v>14</v>
      </c>
      <c r="S38" s="705">
        <f t="shared" si="10"/>
        <v>100</v>
      </c>
      <c r="T38" s="704" t="s">
        <v>14</v>
      </c>
      <c r="U38" s="705">
        <f t="shared" si="11"/>
        <v>100</v>
      </c>
      <c r="V38" s="704" t="s">
        <v>14</v>
      </c>
      <c r="W38" s="705">
        <f t="shared" si="12"/>
        <v>100</v>
      </c>
      <c r="X38" s="1354"/>
      <c r="Y38" s="3726"/>
      <c r="Z38" s="1355" t="str">
        <f t="shared" si="13"/>
        <v>宗地面积</v>
      </c>
      <c r="AA38" s="1352">
        <f t="shared" si="3"/>
        <v>1</v>
      </c>
      <c r="AB38" s="1352">
        <f t="shared" si="4"/>
        <v>1</v>
      </c>
      <c r="AC38" s="1352">
        <f t="shared" si="5"/>
        <v>1</v>
      </c>
    </row>
    <row r="39" spans="1:29" ht="15">
      <c r="A39" s="422"/>
      <c r="B39" s="374" t="s">
        <v>1875</v>
      </c>
      <c r="C39" s="1905"/>
      <c r="D39" s="385">
        <v>100</v>
      </c>
      <c r="E39" s="1905"/>
      <c r="F39" s="385">
        <f>SUMIF(118:118,E39,119:119)-SUMIF(118:118,C39,119:119)+100</f>
        <v>100</v>
      </c>
      <c r="G39" s="1905"/>
      <c r="H39" s="385">
        <f>SUMIF(118:118,G39,119:119)-SUMIF(118:118,C39,119:119)+100</f>
        <v>100</v>
      </c>
      <c r="I39" s="1905"/>
      <c r="J39" s="385">
        <f>SUMIF(118:118,I39,119:119)-SUMIF(118:118,C39,119:119)+100</f>
        <v>100</v>
      </c>
      <c r="K39" s="560"/>
      <c r="L39" s="2721"/>
      <c r="M39" s="2715"/>
      <c r="N39" s="2715"/>
      <c r="O39" s="2773"/>
      <c r="P39" s="3726"/>
      <c r="Q39" s="1351" t="str">
        <f t="shared" ref="Q39:Q45" si="14">B39</f>
        <v>宗地形状</v>
      </c>
      <c r="R39" s="704" t="s">
        <v>14</v>
      </c>
      <c r="S39" s="705">
        <f t="shared" si="10"/>
        <v>100</v>
      </c>
      <c r="T39" s="704" t="s">
        <v>14</v>
      </c>
      <c r="U39" s="705">
        <f t="shared" si="11"/>
        <v>100</v>
      </c>
      <c r="V39" s="704" t="s">
        <v>14</v>
      </c>
      <c r="W39" s="705">
        <f t="shared" si="12"/>
        <v>100</v>
      </c>
      <c r="X39" s="1354"/>
      <c r="Y39" s="3726"/>
      <c r="Z39" s="1355" t="str">
        <f t="shared" si="13"/>
        <v>宗地形状</v>
      </c>
      <c r="AA39" s="1352">
        <f t="shared" si="3"/>
        <v>1</v>
      </c>
      <c r="AB39" s="1352">
        <f t="shared" si="4"/>
        <v>1</v>
      </c>
      <c r="AC39" s="1352">
        <f t="shared" si="5"/>
        <v>1</v>
      </c>
    </row>
    <row r="40" spans="1:29" ht="15">
      <c r="A40" s="422"/>
      <c r="B40" s="374" t="s">
        <v>1876</v>
      </c>
      <c r="C40" s="1905"/>
      <c r="D40" s="385">
        <v>100</v>
      </c>
      <c r="E40" s="1905"/>
      <c r="F40" s="385">
        <f>SUMIF(120:120,E40,121:121)-SUMIF(120:120,C40,121:121)+100</f>
        <v>100</v>
      </c>
      <c r="G40" s="1905"/>
      <c r="H40" s="385">
        <f>SUMIF(120:120,G40,121:121)-SUMIF(120:120,C40,121:121)+100</f>
        <v>100</v>
      </c>
      <c r="I40" s="1905"/>
      <c r="J40" s="385">
        <f>SUMIF(120:120,I40,121:121)-SUMIF(120:120,C40,121:121)+100</f>
        <v>100</v>
      </c>
      <c r="K40" s="560"/>
      <c r="L40" s="2721"/>
      <c r="M40" s="2715"/>
      <c r="N40" s="2715"/>
      <c r="O40" s="2773"/>
      <c r="P40" s="3726"/>
      <c r="Q40" s="1351" t="str">
        <f t="shared" si="14"/>
        <v>临街宽度及深度</v>
      </c>
      <c r="R40" s="704" t="s">
        <v>14</v>
      </c>
      <c r="S40" s="705">
        <f t="shared" si="10"/>
        <v>100</v>
      </c>
      <c r="T40" s="704" t="s">
        <v>14</v>
      </c>
      <c r="U40" s="705">
        <f t="shared" si="11"/>
        <v>100</v>
      </c>
      <c r="V40" s="704" t="s">
        <v>14</v>
      </c>
      <c r="W40" s="705">
        <f t="shared" si="12"/>
        <v>100</v>
      </c>
      <c r="X40" s="1354"/>
      <c r="Y40" s="3726"/>
      <c r="Z40" s="1355" t="str">
        <f t="shared" si="13"/>
        <v>临街宽度及深度</v>
      </c>
      <c r="AA40" s="1352">
        <f t="shared" si="3"/>
        <v>1</v>
      </c>
      <c r="AB40" s="1352">
        <f t="shared" si="4"/>
        <v>1</v>
      </c>
      <c r="AC40" s="1352">
        <f t="shared" si="5"/>
        <v>1</v>
      </c>
    </row>
    <row r="41" spans="1:29" s="107" customFormat="1" ht="15">
      <c r="A41" s="423"/>
      <c r="B41" s="374" t="s">
        <v>1877</v>
      </c>
      <c r="C41" s="1979"/>
      <c r="D41" s="126">
        <v>100</v>
      </c>
      <c r="E41" s="1979"/>
      <c r="F41" s="385">
        <f>SUMIF(122:122,E41,123:123)-SUMIF(122:122,C41,123:123)+100</f>
        <v>100</v>
      </c>
      <c r="G41" s="1979"/>
      <c r="H41" s="385">
        <f>SUMIF(122:122,G41,123:123)-SUMIF(122:122,C41,123:123)+100</f>
        <v>100</v>
      </c>
      <c r="I41" s="1979"/>
      <c r="J41" s="385">
        <f>SUMIF(122:122,I41,123:123)-SUMIF(122:122,C41,123:123)+100</f>
        <v>100</v>
      </c>
      <c r="K41" s="560"/>
      <c r="L41" s="2716"/>
      <c r="M41" s="2717"/>
      <c r="N41" s="2717"/>
      <c r="O41" s="2771"/>
      <c r="P41" s="3726"/>
      <c r="Q41" s="1351" t="str">
        <f t="shared" si="14"/>
        <v>宗地开发程度</v>
      </c>
      <c r="R41" s="700" t="s">
        <v>14</v>
      </c>
      <c r="S41" s="701">
        <f t="shared" si="10"/>
        <v>100</v>
      </c>
      <c r="T41" s="700" t="s">
        <v>14</v>
      </c>
      <c r="U41" s="701">
        <f t="shared" si="11"/>
        <v>100</v>
      </c>
      <c r="V41" s="700" t="s">
        <v>14</v>
      </c>
      <c r="W41" s="701">
        <f t="shared" si="12"/>
        <v>100</v>
      </c>
      <c r="X41" s="702"/>
      <c r="Y41" s="3726"/>
      <c r="Z41" s="52" t="str">
        <f t="shared" si="13"/>
        <v>宗地开发程度</v>
      </c>
      <c r="AA41" s="703">
        <f t="shared" si="3"/>
        <v>1</v>
      </c>
      <c r="AB41" s="703">
        <f t="shared" si="4"/>
        <v>1</v>
      </c>
      <c r="AC41" s="703">
        <f t="shared" si="5"/>
        <v>1</v>
      </c>
    </row>
    <row r="42" spans="1:29" ht="15">
      <c r="A42" s="422"/>
      <c r="B42" s="374" t="s">
        <v>1878</v>
      </c>
      <c r="C42" s="1905"/>
      <c r="D42" s="385">
        <v>100</v>
      </c>
      <c r="E42" s="1905"/>
      <c r="F42" s="385">
        <f>SUMIF(124:124,E42,125:125)-SUMIF(124:124,C42,125:125)+100</f>
        <v>100</v>
      </c>
      <c r="G42" s="1905"/>
      <c r="H42" s="385">
        <f>SUMIF(124:124,G42,125:125)-SUMIF(124:124,C42,125:125)+100</f>
        <v>100</v>
      </c>
      <c r="I42" s="1905"/>
      <c r="J42" s="385">
        <f>SUMIF(124:124,I42,125:125)-SUMIF(124:124,C42,125:125)+100</f>
        <v>100</v>
      </c>
      <c r="K42" s="560"/>
      <c r="L42" s="2721"/>
      <c r="M42" s="2715"/>
      <c r="N42" s="2715"/>
      <c r="O42" s="2773"/>
      <c r="P42" s="3726" t="s">
        <v>1696</v>
      </c>
      <c r="Q42" s="1351" t="str">
        <f t="shared" si="14"/>
        <v>工程地质条件</v>
      </c>
      <c r="R42" s="704" t="s">
        <v>14</v>
      </c>
      <c r="S42" s="705">
        <f t="shared" si="10"/>
        <v>100</v>
      </c>
      <c r="T42" s="704" t="s">
        <v>14</v>
      </c>
      <c r="U42" s="705">
        <f t="shared" si="11"/>
        <v>100</v>
      </c>
      <c r="V42" s="704" t="s">
        <v>14</v>
      </c>
      <c r="W42" s="705">
        <f t="shared" si="12"/>
        <v>100</v>
      </c>
      <c r="X42" s="1354"/>
      <c r="Y42" s="3726" t="s">
        <v>1696</v>
      </c>
      <c r="Z42" s="1355" t="str">
        <f t="shared" si="13"/>
        <v>工程地质条件</v>
      </c>
      <c r="AA42" s="1352">
        <f t="shared" si="3"/>
        <v>1</v>
      </c>
      <c r="AB42" s="1352">
        <f t="shared" si="4"/>
        <v>1</v>
      </c>
      <c r="AC42" s="1352">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1"/>
      <c r="M43" s="2715"/>
      <c r="N43" s="2715"/>
      <c r="O43" s="2773"/>
      <c r="P43" s="3726"/>
      <c r="Q43" s="1351">
        <f t="shared" si="14"/>
        <v>111</v>
      </c>
      <c r="R43" s="704" t="s">
        <v>14</v>
      </c>
      <c r="S43" s="705">
        <f t="shared" si="10"/>
        <v>100</v>
      </c>
      <c r="T43" s="704" t="s">
        <v>14</v>
      </c>
      <c r="U43" s="705">
        <f t="shared" si="11"/>
        <v>100</v>
      </c>
      <c r="V43" s="704" t="s">
        <v>14</v>
      </c>
      <c r="W43" s="705">
        <f t="shared" si="12"/>
        <v>100</v>
      </c>
      <c r="X43" s="1354"/>
      <c r="Y43" s="3726"/>
      <c r="Z43" s="1355">
        <f t="shared" si="13"/>
        <v>111</v>
      </c>
      <c r="AA43" s="1352">
        <f t="shared" si="3"/>
        <v>1</v>
      </c>
      <c r="AB43" s="1352">
        <f t="shared" si="4"/>
        <v>1</v>
      </c>
      <c r="AC43" s="1352">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1"/>
      <c r="M44" s="2715"/>
      <c r="N44" s="2715"/>
      <c r="O44" s="2773"/>
      <c r="P44" s="3726"/>
      <c r="Q44" s="1351">
        <f t="shared" si="14"/>
        <v>111</v>
      </c>
      <c r="R44" s="704" t="s">
        <v>14</v>
      </c>
      <c r="S44" s="705">
        <f t="shared" si="10"/>
        <v>100</v>
      </c>
      <c r="T44" s="704" t="s">
        <v>14</v>
      </c>
      <c r="U44" s="705">
        <f t="shared" si="11"/>
        <v>100</v>
      </c>
      <c r="V44" s="704" t="s">
        <v>14</v>
      </c>
      <c r="W44" s="705">
        <f t="shared" si="12"/>
        <v>100</v>
      </c>
      <c r="X44" s="1354"/>
      <c r="Y44" s="3726"/>
      <c r="Z44" s="1355">
        <f t="shared" si="13"/>
        <v>111</v>
      </c>
      <c r="AA44" s="1352">
        <f t="shared" si="3"/>
        <v>1</v>
      </c>
      <c r="AB44" s="1352">
        <f t="shared" si="4"/>
        <v>1</v>
      </c>
      <c r="AC44" s="1352">
        <f t="shared" si="5"/>
        <v>1</v>
      </c>
    </row>
    <row r="45" spans="1:29" s="421" customFormat="1" ht="15.75" thickBot="1">
      <c r="A45" s="418"/>
      <c r="B45" s="1133">
        <v>111</v>
      </c>
      <c r="C45" s="1980"/>
      <c r="D45" s="627">
        <v>100</v>
      </c>
      <c r="E45" s="621"/>
      <c r="F45" s="388">
        <f>SUMIF(130:130,E45,131:131)-SUMIF(130:130,C45,131:131)+100</f>
        <v>100</v>
      </c>
      <c r="G45" s="621"/>
      <c r="H45" s="388">
        <f>SUMIF(130:130,G45,131:131)-SUMIF(130:130,C45,131:131)+100</f>
        <v>100</v>
      </c>
      <c r="I45" s="621"/>
      <c r="J45" s="388">
        <f>SUMIF(130:130,I45,131:131)-SUMIF(130:130,C45,131:131)+100</f>
        <v>100</v>
      </c>
      <c r="K45" s="628"/>
      <c r="L45" s="2720"/>
      <c r="M45" s="2722"/>
      <c r="N45" s="2722"/>
      <c r="O45" s="2774"/>
      <c r="P45" s="3726"/>
      <c r="Q45" s="1351">
        <f t="shared" si="14"/>
        <v>111</v>
      </c>
      <c r="R45" s="707" t="s">
        <v>14</v>
      </c>
      <c r="S45" s="708">
        <f t="shared" si="10"/>
        <v>100</v>
      </c>
      <c r="T45" s="707" t="s">
        <v>14</v>
      </c>
      <c r="U45" s="708">
        <f t="shared" si="11"/>
        <v>100</v>
      </c>
      <c r="V45" s="707" t="s">
        <v>14</v>
      </c>
      <c r="W45" s="708">
        <f t="shared" si="12"/>
        <v>100</v>
      </c>
      <c r="X45" s="709"/>
      <c r="Y45" s="3726"/>
      <c r="Z45" s="710">
        <f t="shared" si="13"/>
        <v>111</v>
      </c>
      <c r="AA45" s="1352">
        <f t="shared" si="3"/>
        <v>1</v>
      </c>
      <c r="AB45" s="1352">
        <f t="shared" si="4"/>
        <v>1</v>
      </c>
      <c r="AC45" s="1352">
        <f t="shared" si="5"/>
        <v>1</v>
      </c>
    </row>
    <row r="46" spans="1:29" ht="15">
      <c r="A46" s="429" t="s">
        <v>1844</v>
      </c>
      <c r="B46" s="1981" t="s">
        <v>3657</v>
      </c>
      <c r="C46" s="629" t="s">
        <v>0</v>
      </c>
      <c r="D46" s="431"/>
      <c r="E46" s="432">
        <f>Sheet1!U31</f>
        <v>2479</v>
      </c>
      <c r="F46" s="433"/>
      <c r="G46" s="434">
        <f>Sheet1!U39</f>
        <v>2802</v>
      </c>
      <c r="H46" s="435"/>
      <c r="I46" s="432">
        <f>Sheet1!U42</f>
        <v>2283</v>
      </c>
      <c r="J46" s="435"/>
      <c r="K46" s="713"/>
      <c r="L46" s="2723"/>
      <c r="M46" s="2724"/>
      <c r="N46" s="2715"/>
      <c r="O46" s="2724"/>
      <c r="P46" s="3719" t="str">
        <f>A46</f>
        <v>成交单价</v>
      </c>
      <c r="Q46" s="3719"/>
      <c r="R46" s="3714">
        <f>E46</f>
        <v>2479</v>
      </c>
      <c r="S46" s="3714"/>
      <c r="T46" s="3714">
        <f>G46</f>
        <v>2802</v>
      </c>
      <c r="U46" s="3714"/>
      <c r="V46" s="3714">
        <f>I46</f>
        <v>2283</v>
      </c>
      <c r="W46" s="3714"/>
      <c r="X46" s="689"/>
      <c r="Y46" s="711"/>
      <c r="Z46" s="689"/>
      <c r="AA46" s="689"/>
      <c r="AB46" s="689"/>
      <c r="AC46" s="689"/>
    </row>
    <row r="47" spans="1:29" ht="15.75" thickBot="1">
      <c r="A47" s="436" t="s">
        <v>1793</v>
      </c>
      <c r="B47" s="630"/>
      <c r="C47" s="439">
        <f>R48</f>
        <v>1968</v>
      </c>
      <c r="D47" s="2316" t="s">
        <v>2137</v>
      </c>
      <c r="E47" s="439">
        <f>R47</f>
        <v>1793</v>
      </c>
      <c r="F47" s="2317"/>
      <c r="G47" s="438">
        <f>T47</f>
        <v>2142</v>
      </c>
      <c r="H47" s="2317"/>
      <c r="I47" s="439">
        <f>V47</f>
        <v>1968</v>
      </c>
      <c r="J47" s="2317"/>
      <c r="K47" s="2319">
        <f>F47+H47+J47</f>
        <v>0</v>
      </c>
      <c r="L47" s="2723"/>
      <c r="M47" s="2724"/>
      <c r="N47" s="2724"/>
      <c r="O47" s="2724"/>
      <c r="P47" s="3719" t="str">
        <f>A47</f>
        <v>比较价值（元/平方米）</v>
      </c>
      <c r="Q47" s="3719"/>
      <c r="R47" s="3747">
        <f>ROUND(PRODUCT(R46,AA7:AA45),0)</f>
        <v>1793</v>
      </c>
      <c r="S47" s="3747"/>
      <c r="T47" s="3747">
        <f>ROUND(PRODUCT(T46,AB7:AB45),0)</f>
        <v>2142</v>
      </c>
      <c r="U47" s="3747"/>
      <c r="V47" s="3747">
        <f>ROUND(PRODUCT(V46,AC7:AC45),0)</f>
        <v>1968</v>
      </c>
      <c r="W47" s="3747"/>
      <c r="X47" s="689"/>
      <c r="Y47" s="689"/>
      <c r="Z47" s="689"/>
      <c r="AA47" s="689"/>
      <c r="AB47" s="689"/>
      <c r="AC47" s="689"/>
    </row>
    <row r="48" spans="1:29" ht="15.75" thickBot="1">
      <c r="A48" s="440" t="s">
        <v>1879</v>
      </c>
      <c r="B48" s="441"/>
      <c r="C48" s="442">
        <f>R48</f>
        <v>1968</v>
      </c>
      <c r="D48" s="442"/>
      <c r="E48" s="442"/>
      <c r="F48" s="442"/>
      <c r="G48" s="442"/>
      <c r="H48" s="442"/>
      <c r="I48" s="442"/>
      <c r="J48" s="442"/>
      <c r="K48" s="714"/>
      <c r="L48" s="2723"/>
      <c r="M48" s="2724"/>
      <c r="N48" s="2724"/>
      <c r="O48" s="2724"/>
      <c r="P48" s="3716" t="str">
        <f>A48</f>
        <v>估价对象XX用房的比较价值（楼面单价，元/平方米）</v>
      </c>
      <c r="Q48" s="3717"/>
      <c r="R48" s="3748">
        <f>ROUND(IF(D47="简单平均",AVERAGE(R47:W47),R47*F47+T47*H47+V47*J47),0)</f>
        <v>1968</v>
      </c>
      <c r="S48" s="3748"/>
      <c r="T48" s="3748"/>
      <c r="U48" s="3748"/>
      <c r="V48" s="3748"/>
      <c r="W48" s="3748"/>
      <c r="X48" s="689"/>
      <c r="Y48" s="689"/>
      <c r="Z48" s="689"/>
      <c r="AA48" s="689"/>
      <c r="AB48" s="689"/>
      <c r="AC48" s="689"/>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5" t="s">
        <v>1795</v>
      </c>
      <c r="D51" s="446"/>
      <c r="E51" s="447">
        <f>IF(E46&lt;E47,E47/E46-1,E46/E47-1)</f>
        <v>0.38259899609592862</v>
      </c>
      <c r="F51" s="448" t="str">
        <f>IF(OR(E51&gt;=0.3,E51&lt;=-0.3),"超过30%","")</f>
        <v>超过30%</v>
      </c>
      <c r="G51" s="447">
        <f>IF(G46&lt;G47,G47/G46-1,G46/G47-1)</f>
        <v>0.3081232492997199</v>
      </c>
      <c r="H51" s="448" t="str">
        <f>IF(OR(G51&gt;=0.3,G51&lt;=-0.3),"超过30%","")</f>
        <v>超过30%</v>
      </c>
      <c r="I51" s="447">
        <f>IF(I46&lt;I47,I47/I46-1,I46/I47-1)</f>
        <v>0.16006097560975618</v>
      </c>
      <c r="J51" s="448" t="str">
        <f>IF(OR(I51&gt;=0.3,I51&lt;=-0.3),"超过30%","")</f>
        <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5" t="s">
        <v>1796</v>
      </c>
      <c r="D52" s="449"/>
      <c r="E52" s="447">
        <f>IF(E47&lt;G47,G47/E47-1,E47/G47-1)</f>
        <v>0.19464584495259341</v>
      </c>
      <c r="F52" s="448" t="str">
        <f>IF(OR(E52&gt;=0.2,E52&lt;=-0.2),"超过20%","")</f>
        <v/>
      </c>
      <c r="G52" s="447">
        <f>IF(G47&lt;I47,I47/G47-1,G47/I47-1)</f>
        <v>8.8414634146341431E-2</v>
      </c>
      <c r="H52" s="448" t="str">
        <f>IF(OR(G52&gt;=0.2,G52&lt;=-0.2),"超过20%","")</f>
        <v/>
      </c>
      <c r="I52" s="447">
        <f>IF(I47&lt;E47,E47/I47-1,I47/E47-1)</f>
        <v>9.7601784718349238E-2</v>
      </c>
      <c r="J52" s="448"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0" customFormat="1" ht="13.5" customHeight="1">
      <c r="A53" s="2727"/>
      <c r="B53" s="2727"/>
      <c r="C53" s="445" t="s">
        <v>1797</v>
      </c>
      <c r="D53" s="449"/>
      <c r="E53" s="447">
        <f>IF(E46&lt;G46,G46/E46-1,E46/G46-1)</f>
        <v>0.13029447357805557</v>
      </c>
      <c r="F53" s="448" t="str">
        <f>IF(OR(E53&gt;=0.3,E53&lt;=-0.3),"超过30%","")</f>
        <v/>
      </c>
      <c r="G53" s="447">
        <f>IF(G46&lt;I46,I46/G46-1,G46/I46-1)</f>
        <v>0.22733245729303553</v>
      </c>
      <c r="H53" s="448" t="str">
        <f>IF(OR(G53&gt;=0.3,G53&lt;=-0.3),"超过30%","")</f>
        <v/>
      </c>
      <c r="I53" s="447">
        <f>IF(I46&lt;E46,E46/I46-1,I46/E46-1)</f>
        <v>8.5851949189662768E-2</v>
      </c>
      <c r="J53" s="448"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0" customFormat="1" ht="15" thickBot="1">
      <c r="A54" s="2727"/>
      <c r="B54" s="2730"/>
      <c r="C54" s="692"/>
      <c r="D54" s="690"/>
      <c r="E54" s="690"/>
      <c r="F54" s="690"/>
      <c r="G54" s="690"/>
      <c r="H54" s="690"/>
      <c r="I54" s="690"/>
      <c r="J54" s="690"/>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1" t="s">
        <v>1880</v>
      </c>
      <c r="B55" s="632" t="s">
        <v>1881</v>
      </c>
      <c r="C55" s="1982" t="s">
        <v>1882</v>
      </c>
      <c r="D55" s="1983" t="s">
        <v>1883</v>
      </c>
      <c r="E55" s="633" t="s">
        <v>1884</v>
      </c>
      <c r="F55" s="889" t="s">
        <v>1885</v>
      </c>
      <c r="G55" s="3702" t="s">
        <v>1886</v>
      </c>
      <c r="H55" s="3749"/>
      <c r="I55" s="134" t="s">
        <v>1887</v>
      </c>
      <c r="J55" s="1984">
        <f>项目基本情况!F35</f>
        <v>0</v>
      </c>
      <c r="K55" s="1985" t="s">
        <v>1888</v>
      </c>
      <c r="L55" s="2725"/>
      <c r="M55" s="2724"/>
      <c r="N55" s="2724"/>
      <c r="O55" s="2724"/>
      <c r="P55" s="2724"/>
      <c r="Q55" s="2724"/>
      <c r="R55" s="2724"/>
      <c r="S55" s="2724"/>
      <c r="T55" s="2724"/>
      <c r="U55" s="2724"/>
      <c r="V55" s="2724"/>
      <c r="W55" s="2724"/>
      <c r="X55" s="2724"/>
      <c r="Y55" s="2724"/>
      <c r="Z55" s="2724"/>
      <c r="AA55" s="2724"/>
      <c r="AB55" s="2724"/>
      <c r="AC55" s="2724"/>
    </row>
    <row r="56" spans="1:29" s="639" customFormat="1">
      <c r="A56" s="635" t="s">
        <v>1889</v>
      </c>
      <c r="B56" s="636">
        <f>C48</f>
        <v>1968</v>
      </c>
      <c r="C56" s="637">
        <v>1</v>
      </c>
      <c r="D56" s="943">
        <v>1</v>
      </c>
      <c r="E56" s="637">
        <f>'数据-汇总表'!E8+'数据-汇总表'!E9</f>
        <v>10365.65</v>
      </c>
      <c r="F56" s="885">
        <f t="shared" ref="F56:F64" si="15">ROUND(B56*E56/10000,0)</f>
        <v>2040</v>
      </c>
      <c r="G56" s="3701"/>
      <c r="H56" s="3719"/>
      <c r="I56" s="890">
        <v>1</v>
      </c>
      <c r="J56" s="893">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39" customFormat="1">
      <c r="A57" s="640" t="s">
        <v>1890</v>
      </c>
      <c r="B57" s="217">
        <f>ROUND($C$48*C57*D57,0)</f>
        <v>0</v>
      </c>
      <c r="C57" s="170">
        <f t="shared" ref="C57:C64" si="16">IF($C$55="北京市系数",I57,J57)</f>
        <v>0</v>
      </c>
      <c r="D57" s="944">
        <v>0.25</v>
      </c>
      <c r="E57" s="641"/>
      <c r="F57" s="885">
        <f t="shared" si="15"/>
        <v>0</v>
      </c>
      <c r="G57" s="3005" t="s">
        <v>1891</v>
      </c>
      <c r="H57" s="886">
        <f>项目基本情况!B37</f>
        <v>0</v>
      </c>
      <c r="I57" s="890">
        <f>SUMIF(修正!A57:A68,H57,修正!B57:B68)</f>
        <v>0</v>
      </c>
      <c r="J57" s="894"/>
      <c r="K57" s="2724"/>
      <c r="L57" s="2781"/>
      <c r="M57" s="2781"/>
      <c r="N57" s="2781"/>
      <c r="O57" s="2781"/>
      <c r="P57" s="2781"/>
      <c r="Q57" s="2781"/>
      <c r="R57" s="2781"/>
      <c r="S57" s="2781"/>
      <c r="T57" s="2781"/>
      <c r="U57" s="2781"/>
      <c r="V57" s="2781"/>
      <c r="W57" s="2781"/>
      <c r="X57" s="2781"/>
      <c r="Y57" s="2781"/>
      <c r="Z57" s="2781"/>
      <c r="AA57" s="2781"/>
      <c r="AB57" s="2781"/>
      <c r="AC57" s="2781"/>
    </row>
    <row r="58" spans="1:29" s="639" customFormat="1">
      <c r="A58" s="640" t="s">
        <v>1892</v>
      </c>
      <c r="B58" s="217">
        <f t="shared" ref="B58:B64" si="17">ROUND($C$48*C58*D58,0)</f>
        <v>0</v>
      </c>
      <c r="C58" s="170">
        <f t="shared" si="16"/>
        <v>0</v>
      </c>
      <c r="D58" s="944">
        <v>0.25</v>
      </c>
      <c r="E58" s="641"/>
      <c r="F58" s="885">
        <f t="shared" si="15"/>
        <v>0</v>
      </c>
      <c r="G58" s="3006"/>
      <c r="H58" s="886">
        <f>项目基本情况!B37</f>
        <v>0</v>
      </c>
      <c r="I58" s="890">
        <f>SUMIF(修正!A57:A68,H58,修正!C57:C68)</f>
        <v>0</v>
      </c>
      <c r="J58" s="894"/>
      <c r="K58" s="2727"/>
      <c r="L58" s="2781"/>
      <c r="M58" s="2781"/>
      <c r="N58" s="2781"/>
      <c r="O58" s="2781"/>
      <c r="P58" s="2781"/>
      <c r="Q58" s="2781"/>
      <c r="R58" s="2781"/>
      <c r="S58" s="2781"/>
      <c r="T58" s="2781"/>
      <c r="U58" s="2781"/>
      <c r="V58" s="2781"/>
      <c r="W58" s="2781"/>
      <c r="X58" s="2781"/>
      <c r="Y58" s="2781"/>
      <c r="Z58" s="2781"/>
      <c r="AA58" s="2781"/>
      <c r="AB58" s="2781"/>
      <c r="AC58" s="2781"/>
    </row>
    <row r="59" spans="1:29" s="639" customFormat="1">
      <c r="A59" s="640" t="s">
        <v>1893</v>
      </c>
      <c r="B59" s="217">
        <f t="shared" si="17"/>
        <v>0</v>
      </c>
      <c r="C59" s="170">
        <f t="shared" si="16"/>
        <v>0</v>
      </c>
      <c r="D59" s="944">
        <v>0.25</v>
      </c>
      <c r="E59" s="641"/>
      <c r="F59" s="885">
        <f t="shared" si="15"/>
        <v>0</v>
      </c>
      <c r="G59" s="3006"/>
      <c r="H59" s="886">
        <f>项目基本情况!B37</f>
        <v>0</v>
      </c>
      <c r="I59" s="890">
        <f>SUMIF(修正!A57:A68,H59,修正!D57:D68)</f>
        <v>0</v>
      </c>
      <c r="J59" s="894"/>
      <c r="K59" s="2724"/>
      <c r="L59" s="2781"/>
      <c r="M59" s="2781"/>
      <c r="N59" s="2781"/>
      <c r="O59" s="2781"/>
      <c r="P59" s="2781"/>
      <c r="Q59" s="2781"/>
      <c r="R59" s="2781"/>
      <c r="S59" s="2781"/>
      <c r="T59" s="2781"/>
      <c r="U59" s="2781"/>
      <c r="V59" s="2781"/>
      <c r="W59" s="2781"/>
      <c r="X59" s="2781"/>
      <c r="Y59" s="2781"/>
      <c r="Z59" s="2781"/>
      <c r="AA59" s="2781"/>
      <c r="AB59" s="2781"/>
      <c r="AC59" s="2781"/>
    </row>
    <row r="60" spans="1:29" s="639" customFormat="1">
      <c r="A60" s="640" t="s">
        <v>1894</v>
      </c>
      <c r="B60" s="217">
        <f t="shared" si="17"/>
        <v>0</v>
      </c>
      <c r="C60" s="170">
        <f t="shared" si="16"/>
        <v>0</v>
      </c>
      <c r="D60" s="944">
        <v>0.25</v>
      </c>
      <c r="E60" s="216">
        <f>'数据-汇总表'!E11</f>
        <v>0</v>
      </c>
      <c r="F60" s="885">
        <f t="shared" si="15"/>
        <v>0</v>
      </c>
      <c r="G60" s="1986" t="s">
        <v>1895</v>
      </c>
      <c r="H60" s="886">
        <f>项目基本情况!C37</f>
        <v>0</v>
      </c>
      <c r="I60" s="890">
        <f>SUMIF(修正!A57:A68,H60,修正!E57:E68)</f>
        <v>0</v>
      </c>
      <c r="J60" s="894"/>
      <c r="K60" s="2724"/>
      <c r="L60" s="2781"/>
      <c r="M60" s="2781"/>
      <c r="N60" s="2781"/>
      <c r="O60" s="2781"/>
      <c r="P60" s="2781"/>
      <c r="Q60" s="2781"/>
      <c r="R60" s="2781"/>
      <c r="S60" s="2781"/>
      <c r="T60" s="2781"/>
      <c r="U60" s="2781"/>
      <c r="V60" s="2781"/>
      <c r="W60" s="2781"/>
      <c r="X60" s="2781"/>
      <c r="Y60" s="2781"/>
      <c r="Z60" s="2781"/>
      <c r="AA60" s="2781"/>
      <c r="AB60" s="2781"/>
      <c r="AC60" s="2781"/>
    </row>
    <row r="61" spans="1:29" s="639" customFormat="1">
      <c r="A61" s="640" t="s">
        <v>1896</v>
      </c>
      <c r="B61" s="217">
        <f t="shared" si="17"/>
        <v>0</v>
      </c>
      <c r="C61" s="170">
        <f t="shared" si="16"/>
        <v>0</v>
      </c>
      <c r="D61" s="944">
        <v>0.25</v>
      </c>
      <c r="E61" s="216">
        <f>'数据-汇总表'!E12</f>
        <v>0</v>
      </c>
      <c r="F61" s="885">
        <f t="shared" si="15"/>
        <v>0</v>
      </c>
      <c r="G61" s="891" t="s">
        <v>1897</v>
      </c>
      <c r="H61" s="886">
        <f>IF(G61="商业",项目基本情况!B37,IF(G61="办公",项目基本情况!C37,IF(G61="住宅",项目基本情况!D37,项目基本情况!E37)))</f>
        <v>0</v>
      </c>
      <c r="I61" s="890">
        <f>SUMIF(修正!A57:A68,H61,修正!F57:F68)</f>
        <v>0</v>
      </c>
      <c r="J61" s="894"/>
      <c r="K61" s="2727"/>
      <c r="L61" s="2781"/>
      <c r="M61" s="2781"/>
      <c r="N61" s="2781"/>
      <c r="O61" s="2781"/>
      <c r="P61" s="2781"/>
      <c r="Q61" s="2781"/>
      <c r="R61" s="2781"/>
      <c r="S61" s="2781"/>
      <c r="T61" s="2781"/>
      <c r="U61" s="2781"/>
      <c r="V61" s="2781"/>
      <c r="W61" s="2781"/>
      <c r="X61" s="2781"/>
      <c r="Y61" s="2781"/>
      <c r="Z61" s="2781"/>
      <c r="AA61" s="2781"/>
      <c r="AB61" s="2781"/>
      <c r="AC61" s="2781"/>
    </row>
    <row r="62" spans="1:29" s="639" customFormat="1">
      <c r="A62" s="640" t="s">
        <v>1898</v>
      </c>
      <c r="B62" s="217">
        <f t="shared" si="17"/>
        <v>0</v>
      </c>
      <c r="C62" s="170">
        <f t="shared" si="16"/>
        <v>0</v>
      </c>
      <c r="D62" s="944">
        <v>0.25</v>
      </c>
      <c r="E62" s="216">
        <f>'数据-汇总表'!E13</f>
        <v>0</v>
      </c>
      <c r="F62" s="885">
        <f t="shared" si="15"/>
        <v>0</v>
      </c>
      <c r="G62" s="891" t="s">
        <v>1899</v>
      </c>
      <c r="H62" s="886">
        <f>IF(G62="商业",项目基本情况!B37,IF(G62="办公",项目基本情况!C37,IF(G62="住宅",项目基本情况!D37,项目基本情况!E37)))</f>
        <v>0</v>
      </c>
      <c r="I62" s="890">
        <f>SUMIF(修正!A57:A68,H62,修正!G57:G68)</f>
        <v>0</v>
      </c>
      <c r="J62" s="894"/>
      <c r="K62" s="2724"/>
      <c r="L62" s="2781"/>
      <c r="M62" s="2781"/>
      <c r="N62" s="2781"/>
      <c r="O62" s="2781"/>
      <c r="P62" s="2781"/>
      <c r="Q62" s="2781"/>
      <c r="R62" s="2781"/>
      <c r="S62" s="2781"/>
      <c r="T62" s="2781"/>
      <c r="U62" s="2781"/>
      <c r="V62" s="2781"/>
      <c r="W62" s="2781"/>
      <c r="X62" s="2781"/>
      <c r="Y62" s="2781"/>
      <c r="Z62" s="2781"/>
      <c r="AA62" s="2781"/>
      <c r="AB62" s="2781"/>
      <c r="AC62" s="2781"/>
    </row>
    <row r="63" spans="1:29" s="639" customFormat="1">
      <c r="A63" s="640" t="s">
        <v>1900</v>
      </c>
      <c r="B63" s="217">
        <f t="shared" si="17"/>
        <v>0</v>
      </c>
      <c r="C63" s="170">
        <f t="shared" si="16"/>
        <v>0</v>
      </c>
      <c r="D63" s="944">
        <v>0.25</v>
      </c>
      <c r="E63" s="216">
        <f>'数据-汇总表'!E14</f>
        <v>0</v>
      </c>
      <c r="F63" s="885">
        <f t="shared" si="15"/>
        <v>0</v>
      </c>
      <c r="G63" s="1986" t="s">
        <v>1891</v>
      </c>
      <c r="H63" s="886">
        <f>项目基本情况!B37</f>
        <v>0</v>
      </c>
      <c r="I63" s="890">
        <f>SUMIF(修正!A57:A68,H63,修正!G57:G68)</f>
        <v>0</v>
      </c>
      <c r="J63" s="894"/>
      <c r="K63" s="2727"/>
      <c r="L63" s="2781"/>
      <c r="M63" s="2781"/>
      <c r="N63" s="2781"/>
      <c r="O63" s="2781"/>
      <c r="P63" s="2781"/>
      <c r="Q63" s="2781"/>
      <c r="R63" s="2781"/>
      <c r="S63" s="2781"/>
      <c r="T63" s="2781"/>
      <c r="U63" s="2781"/>
      <c r="V63" s="2781"/>
      <c r="W63" s="2781"/>
      <c r="X63" s="2781"/>
      <c r="Y63" s="2781"/>
      <c r="Z63" s="2781"/>
      <c r="AA63" s="2781"/>
      <c r="AB63" s="2781"/>
      <c r="AC63" s="2781"/>
    </row>
    <row r="64" spans="1:29" s="639" customFormat="1" ht="15" thickBot="1">
      <c r="A64" s="640" t="s">
        <v>1901</v>
      </c>
      <c r="B64" s="217">
        <f t="shared" si="17"/>
        <v>0</v>
      </c>
      <c r="C64" s="170">
        <f t="shared" si="16"/>
        <v>0</v>
      </c>
      <c r="D64" s="944">
        <v>0.25</v>
      </c>
      <c r="E64" s="216">
        <f>'数据-汇总表'!E15</f>
        <v>0</v>
      </c>
      <c r="F64" s="885">
        <f t="shared" si="15"/>
        <v>0</v>
      </c>
      <c r="G64" s="1987" t="s">
        <v>1895</v>
      </c>
      <c r="H64" s="896">
        <f>项目基本情况!C37</f>
        <v>0</v>
      </c>
      <c r="I64" s="892">
        <f>SUMIF(修正!A57:A68,H64,修正!G57:G68)</f>
        <v>0</v>
      </c>
      <c r="J64" s="895"/>
      <c r="K64" s="2724"/>
      <c r="L64" s="2781"/>
      <c r="M64" s="2781"/>
      <c r="N64" s="2781"/>
      <c r="O64" s="2781"/>
      <c r="P64" s="2781"/>
      <c r="Q64" s="2781"/>
      <c r="R64" s="2781"/>
      <c r="S64" s="2781"/>
      <c r="T64" s="2781"/>
      <c r="U64" s="2781"/>
      <c r="V64" s="2781"/>
      <c r="W64" s="2781"/>
      <c r="X64" s="2781"/>
      <c r="Y64" s="2781"/>
      <c r="Z64" s="2781"/>
      <c r="AA64" s="2781"/>
      <c r="AB64" s="2781"/>
      <c r="AC64" s="2781"/>
    </row>
    <row r="65" spans="1:29" s="639" customFormat="1" ht="13.5" thickBot="1">
      <c r="A65" s="642" t="s">
        <v>1902</v>
      </c>
      <c r="B65" s="643" t="s">
        <v>22</v>
      </c>
      <c r="C65" s="643" t="s">
        <v>23</v>
      </c>
      <c r="D65" s="643" t="s">
        <v>392</v>
      </c>
      <c r="E65" s="643">
        <f>IF(B46="楼面地价",SUM(E56:E64),'数据-汇总表'!D3)</f>
        <v>13328</v>
      </c>
      <c r="F65" s="644">
        <f>IF(B46="楼面地价",SUM(F56:F64),ROUND(C48*E65/10000,0))</f>
        <v>2623</v>
      </c>
      <c r="G65" s="716"/>
      <c r="H65" s="716"/>
      <c r="I65" s="716"/>
      <c r="J65" s="716"/>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89"/>
      <c r="B66" s="691"/>
      <c r="C66" s="692"/>
      <c r="D66" s="689"/>
      <c r="E66" s="689"/>
      <c r="F66" s="689"/>
      <c r="G66" s="689"/>
      <c r="H66" s="689"/>
      <c r="I66" s="689"/>
      <c r="J66" s="926"/>
      <c r="K66" s="887"/>
      <c r="L66" s="888"/>
      <c r="M66" s="926"/>
      <c r="N66" s="926"/>
      <c r="O66" s="926"/>
      <c r="P66" s="2724"/>
      <c r="Q66" s="2724"/>
      <c r="R66" s="2724"/>
      <c r="S66" s="2724"/>
      <c r="T66" s="2724"/>
      <c r="U66" s="2724"/>
      <c r="V66" s="2724"/>
      <c r="W66" s="2724"/>
      <c r="X66" s="2724"/>
      <c r="Y66" s="2724"/>
      <c r="Z66" s="2724"/>
      <c r="AA66" s="2724"/>
      <c r="AB66" s="2724"/>
      <c r="AC66" s="2724"/>
    </row>
    <row r="67" spans="1:29">
      <c r="A67" s="689"/>
      <c r="B67" s="691"/>
      <c r="C67" s="691" t="str">
        <f>YEAR(C7)&amp;"-"&amp;MONTH(C7)&amp;"-1"</f>
        <v>2023-3-1</v>
      </c>
      <c r="D67" s="691">
        <f>EDATE(C67,-3)</f>
        <v>44896</v>
      </c>
      <c r="E67" s="691">
        <f>EDATE(D67,-3)</f>
        <v>44805</v>
      </c>
      <c r="F67" s="691">
        <f t="shared" ref="F67:O67" si="18">EDATE(E67,-3)</f>
        <v>44713</v>
      </c>
      <c r="G67" s="691">
        <f t="shared" si="18"/>
        <v>44621</v>
      </c>
      <c r="H67" s="691">
        <f t="shared" si="18"/>
        <v>44531</v>
      </c>
      <c r="I67" s="691">
        <f t="shared" si="18"/>
        <v>44440</v>
      </c>
      <c r="J67" s="691">
        <f t="shared" si="18"/>
        <v>44348</v>
      </c>
      <c r="K67" s="691">
        <f t="shared" si="18"/>
        <v>44256</v>
      </c>
      <c r="L67" s="691">
        <f t="shared" si="18"/>
        <v>44166</v>
      </c>
      <c r="M67" s="691">
        <f t="shared" si="18"/>
        <v>44075</v>
      </c>
      <c r="N67" s="691">
        <f t="shared" si="18"/>
        <v>43983</v>
      </c>
      <c r="O67" s="691">
        <f t="shared" si="18"/>
        <v>43891</v>
      </c>
      <c r="P67" s="2724"/>
      <c r="Q67" s="2724"/>
      <c r="R67" s="2724"/>
      <c r="S67" s="2724"/>
      <c r="T67" s="2724"/>
      <c r="U67" s="2724"/>
      <c r="V67" s="2724"/>
      <c r="W67" s="2724"/>
      <c r="X67" s="2724"/>
      <c r="Y67" s="2724"/>
      <c r="Z67" s="2724"/>
      <c r="AA67" s="2724"/>
      <c r="AB67" s="2724"/>
      <c r="AC67" s="2724"/>
    </row>
    <row r="68" spans="1:29" ht="21.75" thickBot="1">
      <c r="A68" s="693" t="s">
        <v>1798</v>
      </c>
      <c r="B68" s="689"/>
      <c r="C68" s="694"/>
      <c r="D68" s="694"/>
      <c r="E68" s="694"/>
      <c r="F68" s="695"/>
      <c r="G68" s="695"/>
      <c r="H68" s="694"/>
      <c r="I68" s="694"/>
      <c r="J68" s="939"/>
      <c r="K68" s="940"/>
      <c r="L68" s="941"/>
      <c r="M68" s="939"/>
      <c r="N68" s="2768"/>
      <c r="O68" s="2768"/>
      <c r="P68" s="2768"/>
      <c r="Q68" s="2738"/>
      <c r="R68" s="2724"/>
      <c r="S68" s="2724"/>
      <c r="T68" s="2724"/>
      <c r="U68" s="2724"/>
      <c r="V68" s="2724"/>
      <c r="W68" s="2724"/>
      <c r="X68" s="2724"/>
      <c r="Y68" s="2724"/>
      <c r="Z68" s="2724"/>
      <c r="AA68" s="2724"/>
      <c r="AB68" s="2724"/>
      <c r="AC68" s="2724"/>
    </row>
    <row r="69" spans="1:29" s="456" customFormat="1" ht="15">
      <c r="A69" s="1988" t="s">
        <v>1903</v>
      </c>
      <c r="B69" s="1108"/>
      <c r="C69" s="1181" t="str">
        <f>YEAR(C67)&amp;"-"&amp;ROUNDUP(MONTH(C67)/3,0)</f>
        <v>2023-1</v>
      </c>
      <c r="D69" s="1181" t="str">
        <f>YEAR(D67)&amp;"-"&amp;ROUNDUP(MONTH(D67)/3,0)</f>
        <v>2022-4</v>
      </c>
      <c r="E69" s="1181" t="str">
        <f t="shared" ref="E69:O69" si="19">YEAR(E67)&amp;"-"&amp;ROUNDUP(MONTH(E67)/3,0)</f>
        <v>2022-3</v>
      </c>
      <c r="F69" s="1181" t="str">
        <f t="shared" si="19"/>
        <v>2022-2</v>
      </c>
      <c r="G69" s="1181" t="str">
        <f t="shared" si="19"/>
        <v>2022-1</v>
      </c>
      <c r="H69" s="1181" t="str">
        <f t="shared" si="19"/>
        <v>2021-4</v>
      </c>
      <c r="I69" s="1181" t="str">
        <f t="shared" si="19"/>
        <v>2021-3</v>
      </c>
      <c r="J69" s="1181" t="str">
        <f t="shared" si="19"/>
        <v>2021-2</v>
      </c>
      <c r="K69" s="1181" t="str">
        <f t="shared" si="19"/>
        <v>2021-1</v>
      </c>
      <c r="L69" s="1181" t="str">
        <f t="shared" si="19"/>
        <v>2020-4</v>
      </c>
      <c r="M69" s="1181" t="str">
        <f t="shared" si="19"/>
        <v>2020-3</v>
      </c>
      <c r="N69" s="1181" t="str">
        <f t="shared" si="19"/>
        <v>2020-2</v>
      </c>
      <c r="O69" s="1181" t="str">
        <f t="shared" si="19"/>
        <v>2020-1</v>
      </c>
      <c r="P69" s="2775"/>
      <c r="Q69" s="2740"/>
      <c r="R69" s="2740"/>
      <c r="S69" s="2740"/>
      <c r="T69" s="2740"/>
      <c r="U69" s="2740"/>
      <c r="V69" s="2740"/>
      <c r="W69" s="2740"/>
      <c r="X69" s="2740"/>
      <c r="Y69" s="2740"/>
      <c r="Z69" s="2740"/>
      <c r="AA69" s="2740"/>
      <c r="AB69" s="2740"/>
      <c r="AC69" s="2740"/>
    </row>
    <row r="70" spans="1:29" s="107" customFormat="1" ht="30" customHeight="1">
      <c r="A70" s="1989" t="s">
        <v>1904</v>
      </c>
      <c r="B70" s="287" t="str">
        <f>"北京市平均增长率"&amp;TEXT(SUMIF(基准地价修正!N25:N29,A70,基准地价修正!P25:P29),"0.00%")</f>
        <v>北京市平均增长率0.00%</v>
      </c>
      <c r="C70" s="551">
        <v>100</v>
      </c>
      <c r="D70" s="543">
        <v>100</v>
      </c>
      <c r="E70" s="543">
        <v>100</v>
      </c>
      <c r="F70" s="543">
        <v>100</v>
      </c>
      <c r="G70" s="543">
        <v>100</v>
      </c>
      <c r="H70" s="543">
        <v>100</v>
      </c>
      <c r="I70" s="543">
        <v>100</v>
      </c>
      <c r="J70" s="543"/>
      <c r="K70" s="543"/>
      <c r="L70" s="543"/>
      <c r="M70" s="1177"/>
      <c r="N70" s="543"/>
      <c r="O70" s="1178"/>
      <c r="P70" s="2738"/>
      <c r="Q70" s="2660"/>
      <c r="R70" s="2660"/>
      <c r="S70" s="2660"/>
      <c r="T70" s="2660"/>
      <c r="U70" s="2660"/>
      <c r="V70" s="2660"/>
      <c r="W70" s="2660"/>
      <c r="X70" s="2660"/>
      <c r="Y70" s="2660"/>
      <c r="Z70" s="2660"/>
      <c r="AA70" s="2660"/>
      <c r="AB70" s="2660"/>
      <c r="AC70" s="2660"/>
    </row>
    <row r="71" spans="1:29" s="107" customFormat="1" ht="15.75" thickBot="1">
      <c r="A71" s="463" t="s">
        <v>1716</v>
      </c>
      <c r="B71" s="464"/>
      <c r="C71" s="465"/>
      <c r="D71" s="466"/>
      <c r="E71" s="466"/>
      <c r="F71" s="466"/>
      <c r="G71" s="466"/>
      <c r="H71" s="466"/>
      <c r="I71" s="466"/>
      <c r="J71" s="466"/>
      <c r="K71" s="466"/>
      <c r="L71" s="466"/>
      <c r="M71" s="467"/>
      <c r="N71" s="466"/>
      <c r="O71" s="942"/>
      <c r="P71" s="2738"/>
      <c r="Q71" s="2738"/>
      <c r="R71" s="2660"/>
      <c r="S71" s="2660"/>
      <c r="T71" s="2660"/>
      <c r="U71" s="2660"/>
      <c r="V71" s="2660"/>
      <c r="W71" s="2660"/>
      <c r="X71" s="2660"/>
      <c r="Y71" s="2660"/>
      <c r="Z71" s="2660"/>
      <c r="AA71" s="2660"/>
      <c r="AB71" s="2660"/>
      <c r="AC71" s="2660"/>
    </row>
    <row r="72" spans="1:29" s="107" customFormat="1" ht="15">
      <c r="A72" s="469" t="s">
        <v>1681</v>
      </c>
      <c r="B72" s="458"/>
      <c r="C72" s="470" t="s">
        <v>1776</v>
      </c>
      <c r="D72" s="471"/>
      <c r="E72" s="471"/>
      <c r="F72" s="471"/>
      <c r="G72" s="471"/>
      <c r="H72" s="471"/>
      <c r="I72" s="471"/>
      <c r="J72" s="471"/>
      <c r="K72" s="471"/>
      <c r="L72" s="472"/>
      <c r="M72" s="473"/>
      <c r="N72" s="2751"/>
      <c r="O72" s="2751"/>
      <c r="P72" s="2776"/>
      <c r="Q72" s="2738"/>
      <c r="R72" s="2660"/>
      <c r="S72" s="2660"/>
      <c r="T72" s="2660"/>
      <c r="U72" s="2660"/>
      <c r="V72" s="2660"/>
      <c r="W72" s="2660"/>
      <c r="X72" s="2660"/>
      <c r="Y72" s="2660"/>
      <c r="Z72" s="2660"/>
      <c r="AA72" s="2660"/>
      <c r="AB72" s="2660"/>
      <c r="AC72" s="2660"/>
    </row>
    <row r="73" spans="1:29" s="107" customFormat="1" ht="15.75" thickBot="1">
      <c r="A73" s="469"/>
      <c r="B73" s="458"/>
      <c r="C73" s="586">
        <v>100</v>
      </c>
      <c r="D73" s="460"/>
      <c r="E73" s="460"/>
      <c r="F73" s="460"/>
      <c r="G73" s="460"/>
      <c r="H73" s="460"/>
      <c r="I73" s="460"/>
      <c r="J73" s="460"/>
      <c r="K73" s="460"/>
      <c r="L73" s="460"/>
      <c r="M73" s="462"/>
      <c r="N73" s="2751"/>
      <c r="O73" s="2751"/>
      <c r="P73" s="2738"/>
      <c r="Q73" s="2738"/>
      <c r="R73" s="2660"/>
      <c r="S73" s="2660"/>
      <c r="T73" s="2660"/>
      <c r="U73" s="2660"/>
      <c r="V73" s="2660"/>
      <c r="W73" s="2660"/>
      <c r="X73" s="2660"/>
      <c r="Y73" s="2660"/>
      <c r="Z73" s="2660"/>
      <c r="AA73" s="2660"/>
      <c r="AB73" s="2660"/>
      <c r="AC73" s="2660"/>
    </row>
    <row r="74" spans="1:29">
      <c r="A74" s="475" t="s">
        <v>1719</v>
      </c>
      <c r="B74" s="476" t="s">
        <v>1685</v>
      </c>
      <c r="C74" s="3448" t="s">
        <v>3655</v>
      </c>
      <c r="D74" s="3448" t="s">
        <v>3656</v>
      </c>
      <c r="E74" s="478"/>
      <c r="F74" s="478"/>
      <c r="G74" s="478"/>
      <c r="H74" s="478"/>
      <c r="I74" s="478"/>
      <c r="J74" s="478"/>
      <c r="K74" s="479"/>
      <c r="L74" s="480"/>
      <c r="M74" s="481"/>
      <c r="N74" s="2752"/>
      <c r="O74" s="2752"/>
      <c r="P74" s="2777"/>
      <c r="Q74" s="2738"/>
      <c r="R74" s="2724"/>
      <c r="S74" s="2724"/>
      <c r="T74" s="2724"/>
      <c r="U74" s="2724"/>
      <c r="V74" s="2724"/>
      <c r="W74" s="2724"/>
      <c r="X74" s="2724"/>
      <c r="Y74" s="2724"/>
      <c r="Z74" s="2724"/>
      <c r="AA74" s="2724"/>
      <c r="AB74" s="2724"/>
      <c r="AC74" s="2724"/>
    </row>
    <row r="75" spans="1:29" ht="15.75" thickBot="1">
      <c r="A75" s="482"/>
      <c r="B75" s="483"/>
      <c r="C75" s="484">
        <v>100</v>
      </c>
      <c r="D75" s="484">
        <v>98</v>
      </c>
      <c r="E75" s="484"/>
      <c r="F75" s="484"/>
      <c r="G75" s="484"/>
      <c r="H75" s="484"/>
      <c r="I75" s="484"/>
      <c r="J75" s="484"/>
      <c r="K75" s="484"/>
      <c r="L75" s="484"/>
      <c r="M75" s="485"/>
      <c r="N75" s="2753"/>
      <c r="O75" s="2753"/>
      <c r="P75" s="2777"/>
      <c r="Q75" s="2738"/>
      <c r="R75" s="2724"/>
      <c r="S75" s="2724"/>
      <c r="T75" s="2724"/>
      <c r="U75" s="2724"/>
      <c r="V75" s="2724"/>
      <c r="W75" s="2724"/>
      <c r="X75" s="2724"/>
      <c r="Y75" s="2724"/>
      <c r="Z75" s="2724"/>
      <c r="AA75" s="2724"/>
      <c r="AB75" s="2724"/>
      <c r="AC75" s="2724"/>
    </row>
    <row r="76" spans="1:29" ht="27.75" thickTop="1">
      <c r="A76" s="482"/>
      <c r="B76" s="486" t="s">
        <v>1688</v>
      </c>
      <c r="C76" s="487"/>
      <c r="D76" s="487"/>
      <c r="E76" s="487"/>
      <c r="F76" s="487"/>
      <c r="G76" s="487"/>
      <c r="H76" s="487"/>
      <c r="I76" s="487"/>
      <c r="J76" s="487"/>
      <c r="K76" s="488"/>
      <c r="L76" s="489"/>
      <c r="M76" s="490"/>
      <c r="N76" s="2752"/>
      <c r="O76" s="2752"/>
      <c r="P76" s="2777"/>
      <c r="Q76" s="2738"/>
      <c r="R76" s="2724"/>
      <c r="S76" s="2724"/>
      <c r="T76" s="2724"/>
      <c r="U76" s="2724"/>
      <c r="V76" s="2724"/>
      <c r="W76" s="2724"/>
      <c r="X76" s="2724"/>
      <c r="Y76" s="2724"/>
      <c r="Z76" s="2724"/>
      <c r="AA76" s="2724"/>
      <c r="AB76" s="2724"/>
      <c r="AC76" s="2724"/>
    </row>
    <row r="77" spans="1:29" ht="15.75" thickBot="1">
      <c r="A77" s="482"/>
      <c r="B77" s="491"/>
      <c r="C77" s="492"/>
      <c r="D77" s="492"/>
      <c r="E77" s="492"/>
      <c r="F77" s="492"/>
      <c r="G77" s="492"/>
      <c r="H77" s="492"/>
      <c r="I77" s="492"/>
      <c r="J77" s="492"/>
      <c r="K77" s="492"/>
      <c r="L77" s="492"/>
      <c r="M77" s="493"/>
      <c r="N77" s="2753"/>
      <c r="O77" s="2753"/>
      <c r="P77" s="2777"/>
      <c r="Q77" s="2738"/>
      <c r="R77" s="2724"/>
      <c r="S77" s="2724"/>
      <c r="T77" s="2724"/>
      <c r="U77" s="2724"/>
      <c r="V77" s="2724"/>
      <c r="W77" s="2724"/>
      <c r="X77" s="2724"/>
      <c r="Y77" s="2724"/>
      <c r="Z77" s="2724"/>
      <c r="AA77" s="2724"/>
      <c r="AB77" s="2724"/>
      <c r="AC77" s="2724"/>
    </row>
    <row r="78" spans="1:29" ht="15.75" thickTop="1">
      <c r="A78" s="482"/>
      <c r="B78" s="494" t="s">
        <v>1689</v>
      </c>
      <c r="C78" s="495" t="str">
        <f>C79&amp;"（含）"&amp;"-"&amp;D79</f>
        <v>0（含）-0.6</v>
      </c>
      <c r="D78" s="495" t="str">
        <f t="shared" ref="D78:L78" si="20">D79&amp;"（含）"&amp;"-"&amp;E79</f>
        <v>0.6（含）-1</v>
      </c>
      <c r="E78" s="495" t="str">
        <f t="shared" si="20"/>
        <v>1（含）-1.5</v>
      </c>
      <c r="F78" s="495" t="str">
        <f t="shared" si="20"/>
        <v>1.5（含）-2</v>
      </c>
      <c r="G78" s="495" t="str">
        <f t="shared" si="20"/>
        <v>2（含）-</v>
      </c>
      <c r="H78" s="495" t="str">
        <f t="shared" si="20"/>
        <v>（含）-</v>
      </c>
      <c r="I78" s="495" t="str">
        <f t="shared" si="20"/>
        <v>（含）-</v>
      </c>
      <c r="J78" s="495" t="str">
        <f t="shared" si="20"/>
        <v>（含）-</v>
      </c>
      <c r="K78" s="495" t="str">
        <f t="shared" si="20"/>
        <v>（含）-</v>
      </c>
      <c r="L78" s="495" t="str">
        <f t="shared" si="20"/>
        <v>（含）-</v>
      </c>
      <c r="M78" s="398"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2"/>
      <c r="B79" s="496"/>
      <c r="C79" s="497">
        <v>0</v>
      </c>
      <c r="D79" s="497">
        <v>0.6</v>
      </c>
      <c r="E79" s="497">
        <v>1</v>
      </c>
      <c r="F79" s="497">
        <v>1.5</v>
      </c>
      <c r="G79" s="497">
        <v>2</v>
      </c>
      <c r="H79" s="497"/>
      <c r="I79" s="497"/>
      <c r="J79" s="497"/>
      <c r="K79" s="498"/>
      <c r="L79" s="499"/>
      <c r="M79" s="500"/>
      <c r="N79" s="2752"/>
      <c r="O79" s="2752"/>
      <c r="P79" s="2777"/>
      <c r="Q79" s="2738"/>
      <c r="R79" s="2724"/>
      <c r="S79" s="2724"/>
      <c r="T79" s="2724"/>
      <c r="U79" s="2724"/>
      <c r="V79" s="2724"/>
      <c r="W79" s="2724"/>
      <c r="X79" s="2724"/>
      <c r="Y79" s="2724"/>
      <c r="Z79" s="2724"/>
      <c r="AA79" s="2724"/>
      <c r="AB79" s="2724"/>
      <c r="AC79" s="2724"/>
    </row>
    <row r="80" spans="1:29" ht="15.75" thickBot="1">
      <c r="A80" s="482"/>
      <c r="B80" s="483"/>
      <c r="C80" s="492">
        <v>100</v>
      </c>
      <c r="D80" s="492">
        <f t="shared" ref="D80:M80" si="21">IF($B$46="单位面积地价",C80+$K11,C80-$K11)</f>
        <v>106</v>
      </c>
      <c r="E80" s="492">
        <f t="shared" si="21"/>
        <v>112</v>
      </c>
      <c r="F80" s="492">
        <f t="shared" si="21"/>
        <v>118</v>
      </c>
      <c r="G80" s="492">
        <f t="shared" si="21"/>
        <v>124</v>
      </c>
      <c r="H80" s="492">
        <f t="shared" si="21"/>
        <v>130</v>
      </c>
      <c r="I80" s="492">
        <f t="shared" si="21"/>
        <v>136</v>
      </c>
      <c r="J80" s="492">
        <f t="shared" si="21"/>
        <v>142</v>
      </c>
      <c r="K80" s="492">
        <f t="shared" si="21"/>
        <v>148</v>
      </c>
      <c r="L80" s="492">
        <f t="shared" si="21"/>
        <v>154</v>
      </c>
      <c r="M80" s="492">
        <f t="shared" si="21"/>
        <v>160</v>
      </c>
      <c r="N80" s="2753"/>
      <c r="O80" s="2753"/>
      <c r="P80" s="2777"/>
      <c r="Q80" s="2738"/>
      <c r="R80" s="2724"/>
      <c r="S80" s="2724"/>
      <c r="T80" s="2724"/>
      <c r="U80" s="2724"/>
      <c r="V80" s="2724"/>
      <c r="W80" s="2724"/>
      <c r="X80" s="2724"/>
      <c r="Y80" s="2724"/>
      <c r="Z80" s="2724"/>
      <c r="AA80" s="2724"/>
      <c r="AB80" s="2724"/>
      <c r="AC80" s="2724"/>
    </row>
    <row r="81" spans="1:29" s="421" customFormat="1" ht="15.75" thickTop="1">
      <c r="A81" s="501"/>
      <c r="B81" s="486" t="str">
        <f>B12</f>
        <v>配建</v>
      </c>
      <c r="C81" s="502"/>
      <c r="D81" s="502"/>
      <c r="E81" s="502"/>
      <c r="F81" s="502"/>
      <c r="G81" s="502"/>
      <c r="H81" s="503"/>
      <c r="I81" s="503"/>
      <c r="J81" s="503"/>
      <c r="K81" s="503"/>
      <c r="L81" s="504"/>
      <c r="M81" s="505"/>
      <c r="N81" s="2754"/>
      <c r="O81" s="2754"/>
      <c r="P81" s="2778"/>
      <c r="Q81" s="2745"/>
      <c r="R81" s="2746"/>
      <c r="S81" s="2746"/>
      <c r="T81" s="2746"/>
      <c r="U81" s="2746"/>
      <c r="V81" s="2746"/>
      <c r="W81" s="2746"/>
      <c r="X81" s="2746"/>
      <c r="Y81" s="2746"/>
      <c r="Z81" s="2746"/>
      <c r="AA81" s="2746"/>
      <c r="AB81" s="2746"/>
      <c r="AC81" s="2746"/>
    </row>
    <row r="82" spans="1:29" s="421" customFormat="1" ht="15.75" thickBot="1">
      <c r="A82" s="501"/>
      <c r="B82" s="491"/>
      <c r="C82" s="508"/>
      <c r="D82" s="484"/>
      <c r="E82" s="484"/>
      <c r="F82" s="484"/>
      <c r="G82" s="484"/>
      <c r="H82" s="484"/>
      <c r="I82" s="484"/>
      <c r="J82" s="484"/>
      <c r="K82" s="484"/>
      <c r="L82" s="484"/>
      <c r="M82" s="485"/>
      <c r="N82" s="2753"/>
      <c r="O82" s="2753"/>
      <c r="P82" s="2778"/>
      <c r="Q82" s="2745"/>
      <c r="R82" s="2746"/>
      <c r="S82" s="2746"/>
      <c r="T82" s="2746"/>
      <c r="U82" s="2746"/>
      <c r="V82" s="2746"/>
      <c r="W82" s="2746"/>
      <c r="X82" s="2746"/>
      <c r="Y82" s="2746"/>
      <c r="Z82" s="2746"/>
      <c r="AA82" s="2746"/>
      <c r="AB82" s="2746"/>
      <c r="AC82" s="2746"/>
    </row>
    <row r="83" spans="1:29" s="421" customFormat="1" ht="15.75" thickTop="1">
      <c r="A83" s="501"/>
      <c r="B83" s="486">
        <f>B13</f>
        <v>111</v>
      </c>
      <c r="C83" s="502"/>
      <c r="D83" s="502"/>
      <c r="E83" s="502"/>
      <c r="F83" s="502"/>
      <c r="G83" s="502"/>
      <c r="H83" s="503"/>
      <c r="I83" s="503"/>
      <c r="J83" s="503"/>
      <c r="K83" s="503"/>
      <c r="L83" s="504"/>
      <c r="M83" s="505"/>
      <c r="N83" s="2754"/>
      <c r="O83" s="2754"/>
      <c r="P83" s="2722"/>
      <c r="Q83" s="2748"/>
      <c r="R83" s="2746"/>
      <c r="S83" s="2746"/>
      <c r="T83" s="2746"/>
      <c r="U83" s="2746"/>
      <c r="V83" s="2746"/>
      <c r="W83" s="2746"/>
      <c r="X83" s="2746"/>
      <c r="Y83" s="2746"/>
      <c r="Z83" s="2746"/>
      <c r="AA83" s="2746"/>
      <c r="AB83" s="2746"/>
      <c r="AC83" s="2746"/>
    </row>
    <row r="84" spans="1:29" s="421" customFormat="1" ht="15.75" thickBot="1">
      <c r="A84" s="501"/>
      <c r="B84" s="491"/>
      <c r="C84" s="508"/>
      <c r="D84" s="508"/>
      <c r="E84" s="508"/>
      <c r="F84" s="508"/>
      <c r="G84" s="508"/>
      <c r="H84" s="510"/>
      <c r="I84" s="510"/>
      <c r="J84" s="510"/>
      <c r="K84" s="510"/>
      <c r="L84" s="510"/>
      <c r="M84" s="511"/>
      <c r="N84" s="2754"/>
      <c r="O84" s="2754"/>
      <c r="P84" s="2778"/>
      <c r="Q84" s="2745"/>
      <c r="R84" s="2746"/>
      <c r="S84" s="2746"/>
      <c r="T84" s="2746"/>
      <c r="U84" s="2746"/>
      <c r="V84" s="2746"/>
      <c r="W84" s="2746"/>
      <c r="X84" s="2746"/>
      <c r="Y84" s="2746"/>
      <c r="Z84" s="2746"/>
      <c r="AA84" s="2746"/>
      <c r="AB84" s="2746"/>
      <c r="AC84" s="2746"/>
    </row>
    <row r="85" spans="1:29" s="421" customFormat="1" ht="15.75" thickTop="1">
      <c r="A85" s="501"/>
      <c r="B85" s="494">
        <f>B14</f>
        <v>111</v>
      </c>
      <c r="C85" s="471"/>
      <c r="D85" s="471"/>
      <c r="E85" s="471"/>
      <c r="F85" s="471"/>
      <c r="G85" s="471"/>
      <c r="H85" s="512"/>
      <c r="I85" s="512"/>
      <c r="J85" s="512"/>
      <c r="K85" s="512"/>
      <c r="L85" s="513"/>
      <c r="M85" s="514"/>
      <c r="N85" s="2754"/>
      <c r="O85" s="2754"/>
      <c r="P85" s="2783"/>
      <c r="Q85" s="2745"/>
      <c r="R85" s="2746"/>
      <c r="S85" s="2746"/>
      <c r="T85" s="2746"/>
      <c r="U85" s="2746"/>
      <c r="V85" s="2746"/>
      <c r="W85" s="2746"/>
      <c r="X85" s="2746"/>
      <c r="Y85" s="2746"/>
      <c r="Z85" s="2746"/>
      <c r="AA85" s="2746"/>
      <c r="AB85" s="2746"/>
      <c r="AC85" s="2746"/>
    </row>
    <row r="86" spans="1:29" s="421" customFormat="1" ht="15.75" thickBot="1">
      <c r="A86" s="516"/>
      <c r="B86" s="517"/>
      <c r="C86" s="518"/>
      <c r="D86" s="518"/>
      <c r="E86" s="518"/>
      <c r="F86" s="518"/>
      <c r="G86" s="518"/>
      <c r="H86" s="519"/>
      <c r="I86" s="519"/>
      <c r="J86" s="519"/>
      <c r="K86" s="519"/>
      <c r="L86" s="519"/>
      <c r="M86" s="520"/>
      <c r="N86" s="2754"/>
      <c r="O86" s="2754"/>
      <c r="P86" s="2778"/>
      <c r="Q86" s="2745"/>
      <c r="R86" s="2746"/>
      <c r="S86" s="2746"/>
      <c r="T86" s="2746"/>
      <c r="U86" s="2746"/>
      <c r="V86" s="2746"/>
      <c r="W86" s="2746"/>
      <c r="X86" s="2746"/>
      <c r="Y86" s="2746"/>
      <c r="Z86" s="2746"/>
      <c r="AA86" s="2746"/>
      <c r="AB86" s="2746"/>
      <c r="AC86" s="2746"/>
    </row>
    <row r="87" spans="1:29">
      <c r="A87" s="475" t="s">
        <v>1690</v>
      </c>
      <c r="B87" s="476" t="s">
        <v>1720</v>
      </c>
      <c r="C87" s="521" t="s">
        <v>1721</v>
      </c>
      <c r="D87" s="521" t="s">
        <v>1722</v>
      </c>
      <c r="E87" s="521" t="s">
        <v>1723</v>
      </c>
      <c r="F87" s="521" t="s">
        <v>1724</v>
      </c>
      <c r="G87" s="521" t="s">
        <v>1725</v>
      </c>
      <c r="H87" s="477"/>
      <c r="I87" s="477"/>
      <c r="J87" s="477"/>
      <c r="K87" s="522"/>
      <c r="L87" s="523"/>
      <c r="M87" s="524"/>
      <c r="N87" s="2752"/>
      <c r="O87" s="2752"/>
      <c r="P87" s="2779"/>
      <c r="Q87" s="2738"/>
      <c r="R87" s="2724"/>
      <c r="S87" s="2724"/>
      <c r="T87" s="2724"/>
      <c r="U87" s="2724"/>
      <c r="V87" s="2724"/>
      <c r="W87" s="2724"/>
      <c r="X87" s="2724"/>
      <c r="Y87" s="2724"/>
      <c r="Z87" s="2724"/>
      <c r="AA87" s="2724"/>
      <c r="AB87" s="2724"/>
      <c r="AC87" s="2724"/>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3"/>
      <c r="O88" s="2753"/>
      <c r="P88" s="2777"/>
      <c r="Q88" s="2738"/>
      <c r="R88" s="2724"/>
      <c r="S88" s="2724"/>
      <c r="T88" s="2724"/>
      <c r="U88" s="2724"/>
      <c r="V88" s="2724"/>
      <c r="W88" s="2724"/>
      <c r="X88" s="2724"/>
      <c r="Y88" s="2724"/>
      <c r="Z88" s="2724"/>
      <c r="AA88" s="2724"/>
      <c r="AB88" s="2724"/>
      <c r="AC88" s="2724"/>
    </row>
    <row r="89" spans="1:29" ht="15.75" thickTop="1">
      <c r="A89" s="482"/>
      <c r="B89" s="486" t="s">
        <v>1905</v>
      </c>
      <c r="C89" s="526" t="s">
        <v>1721</v>
      </c>
      <c r="D89" s="526" t="s">
        <v>1722</v>
      </c>
      <c r="E89" s="526" t="s">
        <v>1723</v>
      </c>
      <c r="F89" s="526" t="s">
        <v>1724</v>
      </c>
      <c r="G89" s="526" t="s">
        <v>1725</v>
      </c>
      <c r="H89" s="487"/>
      <c r="I89" s="487"/>
      <c r="J89" s="487"/>
      <c r="K89" s="488"/>
      <c r="L89" s="489"/>
      <c r="M89" s="490"/>
      <c r="N89" s="2752"/>
      <c r="O89" s="2752"/>
      <c r="P89" s="2777"/>
      <c r="Q89" s="2738"/>
      <c r="R89" s="2724"/>
      <c r="S89" s="2724"/>
      <c r="T89" s="2724"/>
      <c r="U89" s="2724"/>
      <c r="V89" s="2724"/>
      <c r="W89" s="2724"/>
      <c r="X89" s="2724"/>
      <c r="Y89" s="2724"/>
      <c r="Z89" s="2724"/>
      <c r="AA89" s="2724"/>
      <c r="AB89" s="2724"/>
      <c r="AC89" s="2724"/>
    </row>
    <row r="90" spans="1:29" ht="15.75" thickBot="1">
      <c r="A90" s="482"/>
      <c r="B90" s="491"/>
      <c r="C90" s="492">
        <v>100</v>
      </c>
      <c r="D90" s="492">
        <f>C90-$K17</f>
        <v>100</v>
      </c>
      <c r="E90" s="492">
        <f>D90-$K17</f>
        <v>100</v>
      </c>
      <c r="F90" s="492">
        <f>E90-$K17</f>
        <v>100</v>
      </c>
      <c r="G90" s="492">
        <f>F90-$K17</f>
        <v>100</v>
      </c>
      <c r="H90" s="492"/>
      <c r="I90" s="492"/>
      <c r="J90" s="492"/>
      <c r="K90" s="492"/>
      <c r="L90" s="492"/>
      <c r="M90" s="493"/>
      <c r="N90" s="2753"/>
      <c r="O90" s="2753"/>
      <c r="P90" s="2777"/>
      <c r="Q90" s="2738"/>
      <c r="R90" s="2724"/>
      <c r="S90" s="2724"/>
      <c r="T90" s="2724"/>
      <c r="U90" s="2724"/>
      <c r="V90" s="2724"/>
      <c r="W90" s="2724"/>
      <c r="X90" s="2724"/>
      <c r="Y90" s="2724"/>
      <c r="Z90" s="2724"/>
      <c r="AA90" s="2724"/>
      <c r="AB90" s="2724"/>
      <c r="AC90" s="2724"/>
    </row>
    <row r="91" spans="1:29" ht="15.75" thickTop="1">
      <c r="A91" s="482"/>
      <c r="B91" s="486" t="s">
        <v>1821</v>
      </c>
      <c r="C91" s="526" t="s">
        <v>1721</v>
      </c>
      <c r="D91" s="526" t="s">
        <v>1722</v>
      </c>
      <c r="E91" s="526" t="s">
        <v>1723</v>
      </c>
      <c r="F91" s="526" t="s">
        <v>1724</v>
      </c>
      <c r="G91" s="526" t="s">
        <v>1725</v>
      </c>
      <c r="H91" s="487"/>
      <c r="I91" s="487"/>
      <c r="J91" s="487"/>
      <c r="K91" s="488"/>
      <c r="L91" s="489"/>
      <c r="M91" s="490"/>
      <c r="N91" s="2752"/>
      <c r="O91" s="2752"/>
      <c r="P91" s="2777"/>
      <c r="Q91" s="2738"/>
      <c r="R91" s="2724"/>
      <c r="S91" s="2724"/>
      <c r="T91" s="2724"/>
      <c r="U91" s="2724"/>
      <c r="V91" s="2724"/>
      <c r="W91" s="2724"/>
      <c r="X91" s="2724"/>
      <c r="Y91" s="2724"/>
      <c r="Z91" s="2724"/>
      <c r="AA91" s="2724"/>
      <c r="AB91" s="2724"/>
      <c r="AC91" s="2724"/>
    </row>
    <row r="92" spans="1:29" ht="15.75" thickBot="1">
      <c r="A92" s="482"/>
      <c r="B92" s="491"/>
      <c r="C92" s="492">
        <v>100</v>
      </c>
      <c r="D92" s="492">
        <f>C92-$K19</f>
        <v>100</v>
      </c>
      <c r="E92" s="492">
        <f>D92-$K19</f>
        <v>100</v>
      </c>
      <c r="F92" s="492">
        <f>E92-$K19</f>
        <v>100</v>
      </c>
      <c r="G92" s="492">
        <f>F92-$K19</f>
        <v>100</v>
      </c>
      <c r="H92" s="492"/>
      <c r="I92" s="492"/>
      <c r="J92" s="492"/>
      <c r="K92" s="492"/>
      <c r="L92" s="492"/>
      <c r="M92" s="493"/>
      <c r="N92" s="2753"/>
      <c r="O92" s="2753"/>
      <c r="P92" s="2777"/>
      <c r="Q92" s="2738"/>
      <c r="R92" s="2724"/>
      <c r="S92" s="2724"/>
      <c r="T92" s="2724"/>
      <c r="U92" s="2724"/>
      <c r="V92" s="2724"/>
      <c r="W92" s="2724"/>
      <c r="X92" s="2724"/>
      <c r="Y92" s="2724"/>
      <c r="Z92" s="2724"/>
      <c r="AA92" s="2724"/>
      <c r="AB92" s="2724"/>
      <c r="AC92" s="2724"/>
    </row>
    <row r="93" spans="1:29" ht="15.75" thickTop="1">
      <c r="A93" s="482"/>
      <c r="B93" s="486" t="s">
        <v>1726</v>
      </c>
      <c r="C93" s="526" t="s">
        <v>1721</v>
      </c>
      <c r="D93" s="526" t="s">
        <v>1722</v>
      </c>
      <c r="E93" s="526" t="s">
        <v>1723</v>
      </c>
      <c r="F93" s="526" t="s">
        <v>1724</v>
      </c>
      <c r="G93" s="526" t="s">
        <v>1725</v>
      </c>
      <c r="H93" s="487"/>
      <c r="I93" s="487"/>
      <c r="J93" s="487"/>
      <c r="K93" s="488"/>
      <c r="L93" s="489"/>
      <c r="M93" s="490"/>
      <c r="N93" s="2752"/>
      <c r="O93" s="2752"/>
      <c r="P93" s="2777"/>
      <c r="Q93" s="2738"/>
      <c r="R93" s="2724"/>
      <c r="S93" s="2724"/>
      <c r="T93" s="2724"/>
      <c r="U93" s="2724"/>
      <c r="V93" s="2724"/>
      <c r="W93" s="2724"/>
      <c r="X93" s="2724"/>
      <c r="Y93" s="2724"/>
      <c r="Z93" s="2724"/>
      <c r="AA93" s="2724"/>
      <c r="AB93" s="2724"/>
      <c r="AC93" s="2724"/>
    </row>
    <row r="94" spans="1:29" ht="15.75" thickBot="1">
      <c r="A94" s="482"/>
      <c r="B94" s="491"/>
      <c r="C94" s="492">
        <v>100</v>
      </c>
      <c r="D94" s="492">
        <f>C94-$K21</f>
        <v>100</v>
      </c>
      <c r="E94" s="492">
        <f>D94-$K21</f>
        <v>100</v>
      </c>
      <c r="F94" s="492">
        <f>E94-$K21</f>
        <v>100</v>
      </c>
      <c r="G94" s="492">
        <f>F94-$K21</f>
        <v>100</v>
      </c>
      <c r="H94" s="492"/>
      <c r="I94" s="492"/>
      <c r="J94" s="492"/>
      <c r="K94" s="492"/>
      <c r="L94" s="492"/>
      <c r="M94" s="493"/>
      <c r="N94" s="2753"/>
      <c r="O94" s="2753"/>
      <c r="P94" s="2777"/>
      <c r="Q94" s="2738"/>
      <c r="R94" s="2724"/>
      <c r="S94" s="2724"/>
      <c r="T94" s="2724"/>
      <c r="U94" s="2724"/>
      <c r="V94" s="2724"/>
      <c r="W94" s="2724"/>
      <c r="X94" s="2724"/>
      <c r="Y94" s="2724"/>
      <c r="Z94" s="2724"/>
      <c r="AA94" s="2724"/>
      <c r="AB94" s="2724"/>
      <c r="AC94" s="2724"/>
    </row>
    <row r="95" spans="1:29" s="107" customFormat="1" ht="15.75" thickTop="1">
      <c r="A95" s="527"/>
      <c r="B95" s="486" t="s">
        <v>1906</v>
      </c>
      <c r="C95" s="526" t="s">
        <v>1721</v>
      </c>
      <c r="D95" s="526" t="s">
        <v>1722</v>
      </c>
      <c r="E95" s="526" t="s">
        <v>1723</v>
      </c>
      <c r="F95" s="526" t="s">
        <v>1724</v>
      </c>
      <c r="G95" s="526" t="s">
        <v>1725</v>
      </c>
      <c r="H95" s="526"/>
      <c r="I95" s="526"/>
      <c r="J95" s="526"/>
      <c r="K95" s="526"/>
      <c r="L95" s="645"/>
      <c r="M95" s="569"/>
      <c r="N95" s="2751"/>
      <c r="O95" s="2751"/>
      <c r="P95" s="2777"/>
      <c r="Q95" s="2738"/>
      <c r="R95" s="2660"/>
      <c r="S95" s="2660"/>
      <c r="T95" s="2660"/>
      <c r="U95" s="2660"/>
      <c r="V95" s="2660"/>
      <c r="W95" s="2660"/>
      <c r="X95" s="2660"/>
      <c r="Y95" s="2660"/>
      <c r="Z95" s="2660"/>
      <c r="AA95" s="2660"/>
      <c r="AB95" s="2660"/>
      <c r="AC95" s="2660"/>
    </row>
    <row r="96" spans="1:29" s="107" customFormat="1" ht="15.75" thickBot="1">
      <c r="A96" s="527"/>
      <c r="B96" s="491"/>
      <c r="C96" s="530">
        <v>100</v>
      </c>
      <c r="D96" s="492">
        <f>C96-$K23</f>
        <v>100</v>
      </c>
      <c r="E96" s="492">
        <f>D96-$K23</f>
        <v>100</v>
      </c>
      <c r="F96" s="492">
        <f>E96-$K23</f>
        <v>100</v>
      </c>
      <c r="G96" s="492">
        <f>F96-$K23</f>
        <v>100</v>
      </c>
      <c r="H96" s="492"/>
      <c r="I96" s="492"/>
      <c r="J96" s="492"/>
      <c r="K96" s="492"/>
      <c r="L96" s="492"/>
      <c r="M96" s="493"/>
      <c r="N96" s="2753"/>
      <c r="O96" s="2753"/>
      <c r="P96" s="2777"/>
      <c r="Q96" s="2738"/>
      <c r="R96" s="2660"/>
      <c r="S96" s="2660"/>
      <c r="T96" s="2660"/>
      <c r="U96" s="2660"/>
      <c r="V96" s="2660"/>
      <c r="W96" s="2660"/>
      <c r="X96" s="2660"/>
      <c r="Y96" s="2660"/>
      <c r="Z96" s="2660"/>
      <c r="AA96" s="2660"/>
      <c r="AB96" s="2660"/>
      <c r="AC96" s="2660"/>
    </row>
    <row r="97" spans="1:29" s="107" customFormat="1" ht="27.75" thickTop="1">
      <c r="A97" s="527"/>
      <c r="B97" s="486" t="s">
        <v>1907</v>
      </c>
      <c r="C97" s="521" t="s">
        <v>1721</v>
      </c>
      <c r="D97" s="521" t="s">
        <v>1722</v>
      </c>
      <c r="E97" s="521" t="s">
        <v>1723</v>
      </c>
      <c r="F97" s="521" t="s">
        <v>1724</v>
      </c>
      <c r="G97" s="521" t="s">
        <v>1725</v>
      </c>
      <c r="H97" s="526"/>
      <c r="I97" s="526"/>
      <c r="J97" s="526"/>
      <c r="K97" s="526"/>
      <c r="L97" s="526"/>
      <c r="M97" s="569"/>
      <c r="N97" s="2751"/>
      <c r="O97" s="2751"/>
      <c r="P97" s="2777"/>
      <c r="Q97" s="2738"/>
      <c r="R97" s="2660"/>
      <c r="S97" s="2660"/>
      <c r="T97" s="2660"/>
      <c r="U97" s="2660"/>
      <c r="V97" s="2660"/>
      <c r="W97" s="2660"/>
      <c r="X97" s="2660"/>
      <c r="Y97" s="2660"/>
      <c r="Z97" s="2660"/>
      <c r="AA97" s="2660"/>
      <c r="AB97" s="2660"/>
      <c r="AC97" s="2660"/>
    </row>
    <row r="98" spans="1:29" s="107" customFormat="1" ht="15.75" thickBot="1">
      <c r="A98" s="527"/>
      <c r="B98" s="491"/>
      <c r="C98" s="492">
        <v>100</v>
      </c>
      <c r="D98" s="492">
        <f>C98-$K25</f>
        <v>100</v>
      </c>
      <c r="E98" s="492">
        <f>D98-$K25</f>
        <v>100</v>
      </c>
      <c r="F98" s="492">
        <f>E98-$K25</f>
        <v>100</v>
      </c>
      <c r="G98" s="492">
        <f>F98-$K25</f>
        <v>100</v>
      </c>
      <c r="H98" s="492"/>
      <c r="I98" s="492"/>
      <c r="J98" s="492"/>
      <c r="K98" s="492"/>
      <c r="L98" s="492"/>
      <c r="M98" s="493"/>
      <c r="N98" s="2753"/>
      <c r="O98" s="2753"/>
      <c r="P98" s="2777"/>
      <c r="Q98" s="2738"/>
      <c r="R98" s="2660"/>
      <c r="S98" s="2660"/>
      <c r="T98" s="2660"/>
      <c r="U98" s="2660"/>
      <c r="V98" s="2660"/>
      <c r="W98" s="2660"/>
      <c r="X98" s="2660"/>
      <c r="Y98" s="2660"/>
      <c r="Z98" s="2660"/>
      <c r="AA98" s="2660"/>
      <c r="AB98" s="2660"/>
      <c r="AC98" s="2660"/>
    </row>
    <row r="99" spans="1:29" s="421" customFormat="1" ht="15.75" thickTop="1">
      <c r="A99" s="501"/>
      <c r="B99" s="486" t="s">
        <v>1778</v>
      </c>
      <c r="C99" s="521" t="s">
        <v>1721</v>
      </c>
      <c r="D99" s="521" t="s">
        <v>1722</v>
      </c>
      <c r="E99" s="521" t="s">
        <v>1723</v>
      </c>
      <c r="F99" s="521" t="s">
        <v>1724</v>
      </c>
      <c r="G99" s="521" t="s">
        <v>1725</v>
      </c>
      <c r="H99" s="548"/>
      <c r="I99" s="548"/>
      <c r="J99" s="548"/>
      <c r="K99" s="548"/>
      <c r="L99" s="549"/>
      <c r="M99" s="550"/>
      <c r="N99" s="2754"/>
      <c r="O99" s="2754"/>
      <c r="P99" s="2778"/>
      <c r="Q99" s="2745"/>
      <c r="R99" s="2746"/>
      <c r="S99" s="2746"/>
      <c r="T99" s="2746"/>
      <c r="U99" s="2746"/>
      <c r="V99" s="2746"/>
      <c r="W99" s="2746"/>
      <c r="X99" s="2746"/>
      <c r="Y99" s="2746"/>
      <c r="Z99" s="2746"/>
      <c r="AA99" s="2746"/>
      <c r="AB99" s="2746"/>
      <c r="AC99" s="2746"/>
    </row>
    <row r="100" spans="1:29" s="421" customFormat="1" ht="15.75" thickBot="1">
      <c r="A100" s="501"/>
      <c r="B100" s="491"/>
      <c r="C100" s="492">
        <v>100</v>
      </c>
      <c r="D100" s="492">
        <f>C100-$K27</f>
        <v>100</v>
      </c>
      <c r="E100" s="492">
        <f>D100-$K27</f>
        <v>100</v>
      </c>
      <c r="F100" s="492">
        <f>E100-$K27</f>
        <v>100</v>
      </c>
      <c r="G100" s="492">
        <f>F100-$K27</f>
        <v>100</v>
      </c>
      <c r="H100" s="555"/>
      <c r="I100" s="555"/>
      <c r="J100" s="555"/>
      <c r="K100" s="555"/>
      <c r="L100" s="555"/>
      <c r="M100" s="556"/>
      <c r="N100" s="2754"/>
      <c r="O100" s="2754"/>
      <c r="P100" s="2778"/>
      <c r="Q100" s="2745"/>
      <c r="R100" s="2746"/>
      <c r="S100" s="2746"/>
      <c r="T100" s="2746"/>
      <c r="U100" s="2746"/>
      <c r="V100" s="2746"/>
      <c r="W100" s="2746"/>
      <c r="X100" s="2746"/>
      <c r="Y100" s="2746"/>
      <c r="Z100" s="2746"/>
      <c r="AA100" s="2746"/>
      <c r="AB100" s="2746"/>
      <c r="AC100" s="2746"/>
    </row>
    <row r="101" spans="1:29" s="421" customFormat="1" ht="15.75" thickTop="1">
      <c r="A101" s="501"/>
      <c r="B101" s="494" t="s">
        <v>1779</v>
      </c>
      <c r="C101" s="607" t="s">
        <v>1799</v>
      </c>
      <c r="D101" s="607" t="s">
        <v>1800</v>
      </c>
      <c r="E101" s="607" t="s">
        <v>1801</v>
      </c>
      <c r="F101" s="607" t="s">
        <v>1802</v>
      </c>
      <c r="G101" s="607" t="s">
        <v>1803</v>
      </c>
      <c r="H101" s="548"/>
      <c r="I101" s="548"/>
      <c r="J101" s="548"/>
      <c r="K101" s="548"/>
      <c r="L101" s="548"/>
      <c r="M101" s="1131"/>
      <c r="N101" s="2754"/>
      <c r="O101" s="2754"/>
      <c r="P101" s="2778"/>
      <c r="Q101" s="2745"/>
      <c r="R101" s="2746"/>
      <c r="S101" s="2746"/>
      <c r="T101" s="2746"/>
      <c r="U101" s="2746"/>
      <c r="V101" s="2746"/>
      <c r="W101" s="2746"/>
      <c r="X101" s="2746"/>
      <c r="Y101" s="2746"/>
      <c r="Z101" s="2746"/>
      <c r="AA101" s="2746"/>
      <c r="AB101" s="2746"/>
      <c r="AC101" s="2746"/>
    </row>
    <row r="102" spans="1:29" s="421" customFormat="1" ht="15.75" thickBot="1">
      <c r="A102" s="501"/>
      <c r="B102" s="494"/>
      <c r="C102" s="492">
        <v>100</v>
      </c>
      <c r="D102" s="492">
        <f>C102-$K29</f>
        <v>100</v>
      </c>
      <c r="E102" s="492">
        <f>D102-$K29</f>
        <v>100</v>
      </c>
      <c r="F102" s="492">
        <f>E102-$K29</f>
        <v>100</v>
      </c>
      <c r="G102" s="492">
        <f>F102-$K29</f>
        <v>100</v>
      </c>
      <c r="H102" s="496"/>
      <c r="I102" s="496"/>
      <c r="J102" s="496"/>
      <c r="K102" s="496"/>
      <c r="L102" s="496"/>
      <c r="M102" s="1131"/>
      <c r="N102" s="2754"/>
      <c r="O102" s="2754"/>
      <c r="P102" s="2778"/>
      <c r="Q102" s="2745"/>
      <c r="R102" s="2746"/>
      <c r="S102" s="2746"/>
      <c r="T102" s="2746"/>
      <c r="U102" s="2746"/>
      <c r="V102" s="2746"/>
      <c r="W102" s="2746"/>
      <c r="X102" s="2746"/>
      <c r="Y102" s="2746"/>
      <c r="Z102" s="2746"/>
      <c r="AA102" s="2746"/>
      <c r="AB102" s="2746"/>
      <c r="AC102" s="2746"/>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2"/>
      <c r="O103" s="2752"/>
      <c r="P103" s="2777"/>
      <c r="Q103" s="2738"/>
      <c r="R103" s="2724"/>
      <c r="S103" s="2724"/>
      <c r="T103" s="2724"/>
      <c r="U103" s="2724"/>
      <c r="V103" s="2724"/>
      <c r="W103" s="2724"/>
      <c r="X103" s="2724"/>
      <c r="Y103" s="2724"/>
      <c r="Z103" s="2724"/>
      <c r="AA103" s="2724"/>
      <c r="AB103" s="2724"/>
      <c r="AC103" s="2724"/>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2"/>
      <c r="B105" s="486" t="s">
        <v>1815</v>
      </c>
      <c r="C105" s="502"/>
      <c r="D105" s="502"/>
      <c r="E105" s="502"/>
      <c r="F105" s="502"/>
      <c r="G105" s="502"/>
      <c r="H105" s="531"/>
      <c r="I105" s="531"/>
      <c r="J105" s="531"/>
      <c r="K105" s="532"/>
      <c r="L105" s="533"/>
      <c r="M105" s="534"/>
      <c r="N105" s="2752"/>
      <c r="O105" s="2752"/>
      <c r="P105" s="2777"/>
      <c r="Q105" s="2738"/>
      <c r="R105" s="2724"/>
      <c r="S105" s="2724"/>
      <c r="T105" s="2724"/>
      <c r="U105" s="2724"/>
      <c r="V105" s="2724"/>
      <c r="W105" s="2724"/>
      <c r="X105" s="2724"/>
      <c r="Y105" s="2724"/>
      <c r="Z105" s="2724"/>
      <c r="AA105" s="2724"/>
      <c r="AB105" s="2724"/>
      <c r="AC105" s="2724"/>
    </row>
    <row r="106" spans="1:29" ht="15.75"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2"/>
      <c r="B107" s="486" t="s">
        <v>1873</v>
      </c>
      <c r="C107" s="531"/>
      <c r="D107" s="531"/>
      <c r="E107" s="531"/>
      <c r="F107" s="531"/>
      <c r="G107" s="531"/>
      <c r="H107" s="531"/>
      <c r="I107" s="531"/>
      <c r="J107" s="531"/>
      <c r="K107" s="532"/>
      <c r="L107" s="533"/>
      <c r="M107" s="534"/>
      <c r="N107" s="2752"/>
      <c r="O107" s="2752"/>
      <c r="P107" s="2777"/>
      <c r="Q107" s="2738"/>
      <c r="R107" s="2724"/>
      <c r="S107" s="2724"/>
      <c r="T107" s="2724"/>
      <c r="U107" s="2724"/>
      <c r="V107" s="2724"/>
      <c r="W107" s="2724"/>
      <c r="X107" s="2724"/>
      <c r="Y107" s="2724"/>
      <c r="Z107" s="2724"/>
      <c r="AA107" s="2724"/>
      <c r="AB107" s="2724"/>
      <c r="AC107" s="2724"/>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2"/>
      <c r="B109" s="494">
        <f>B35</f>
        <v>111</v>
      </c>
      <c r="C109" s="502"/>
      <c r="D109" s="502"/>
      <c r="E109" s="502"/>
      <c r="F109" s="502"/>
      <c r="G109" s="535"/>
      <c r="H109" s="535"/>
      <c r="I109" s="535"/>
      <c r="J109" s="535"/>
      <c r="K109" s="536"/>
      <c r="L109" s="537"/>
      <c r="M109" s="538"/>
      <c r="N109" s="2752"/>
      <c r="O109" s="2752"/>
      <c r="P109" s="2777"/>
      <c r="Q109" s="2738"/>
      <c r="R109" s="2724"/>
      <c r="S109" s="2724"/>
      <c r="T109" s="2724"/>
      <c r="U109" s="2724"/>
      <c r="V109" s="2724"/>
      <c r="W109" s="2724"/>
      <c r="X109" s="2724"/>
      <c r="Y109" s="2724"/>
      <c r="Z109" s="2724"/>
      <c r="AA109" s="2724"/>
      <c r="AB109" s="2724"/>
      <c r="AC109" s="2724"/>
    </row>
    <row r="110" spans="1:29" ht="15.75" thickBot="1">
      <c r="A110" s="482"/>
      <c r="B110" s="517"/>
      <c r="C110" s="508"/>
      <c r="D110" s="508"/>
      <c r="E110" s="508"/>
      <c r="F110" s="508"/>
      <c r="G110" s="539"/>
      <c r="H110" s="539"/>
      <c r="I110" s="539"/>
      <c r="J110" s="539"/>
      <c r="K110" s="539"/>
      <c r="L110" s="539"/>
      <c r="M110" s="540"/>
      <c r="N110" s="2753"/>
      <c r="O110" s="2753"/>
      <c r="P110" s="2777"/>
      <c r="Q110" s="2738"/>
      <c r="R110" s="2724"/>
      <c r="S110" s="2724"/>
      <c r="T110" s="2724"/>
      <c r="U110" s="2724"/>
      <c r="V110" s="2724"/>
      <c r="W110" s="2724"/>
      <c r="X110" s="2724"/>
      <c r="Y110" s="2724"/>
      <c r="Z110" s="2724"/>
      <c r="AA110" s="2724"/>
      <c r="AB110" s="2724"/>
      <c r="AC110" s="2724"/>
    </row>
    <row r="111" spans="1:29" ht="15" thickTop="1">
      <c r="A111" s="622"/>
      <c r="B111" s="486">
        <f>B36</f>
        <v>111</v>
      </c>
      <c r="C111" s="471"/>
      <c r="D111" s="471"/>
      <c r="E111" s="471"/>
      <c r="F111" s="471"/>
      <c r="G111" s="531"/>
      <c r="H111" s="531"/>
      <c r="I111" s="531"/>
      <c r="J111" s="531"/>
      <c r="K111" s="532"/>
      <c r="L111" s="533"/>
      <c r="M111" s="534"/>
      <c r="N111" s="2752"/>
      <c r="O111" s="2752"/>
      <c r="P111" s="2777"/>
      <c r="Q111" s="2738"/>
      <c r="R111" s="2724"/>
      <c r="S111" s="2724"/>
      <c r="T111" s="2724"/>
      <c r="U111" s="2724"/>
      <c r="V111" s="2724"/>
      <c r="W111" s="2724"/>
      <c r="X111" s="2724"/>
      <c r="Y111" s="2724"/>
      <c r="Z111" s="2724"/>
      <c r="AA111" s="2724"/>
      <c r="AB111" s="2724"/>
      <c r="AC111" s="2724"/>
    </row>
    <row r="112" spans="1:29" ht="15.75" thickBot="1">
      <c r="A112" s="482"/>
      <c r="B112" s="491"/>
      <c r="C112" s="518"/>
      <c r="D112" s="518"/>
      <c r="E112" s="518"/>
      <c r="F112" s="518"/>
      <c r="G112" s="484"/>
      <c r="H112" s="484"/>
      <c r="I112" s="484"/>
      <c r="J112" s="484"/>
      <c r="K112" s="484"/>
      <c r="L112" s="484"/>
      <c r="M112" s="485"/>
      <c r="N112" s="2753"/>
      <c r="O112" s="2753"/>
      <c r="P112" s="2777"/>
      <c r="Q112" s="2738"/>
      <c r="R112" s="2724"/>
      <c r="S112" s="2724"/>
      <c r="T112" s="2724"/>
      <c r="U112" s="2724"/>
      <c r="V112" s="2724"/>
      <c r="W112" s="2724"/>
      <c r="X112" s="2724"/>
      <c r="Y112" s="2724"/>
      <c r="Z112" s="2724"/>
      <c r="AA112" s="2724"/>
      <c r="AB112" s="2724"/>
      <c r="AC112" s="2724"/>
    </row>
    <row r="113" spans="1:29" s="421" customFormat="1" ht="15" thickTop="1">
      <c r="A113" s="541"/>
      <c r="B113" s="542">
        <f>B37</f>
        <v>111</v>
      </c>
      <c r="C113" s="543"/>
      <c r="D113" s="543"/>
      <c r="E113" s="543"/>
      <c r="F113" s="543"/>
      <c r="G113" s="543"/>
      <c r="H113" s="543"/>
      <c r="I113" s="543"/>
      <c r="J113" s="544"/>
      <c r="K113" s="544"/>
      <c r="L113" s="545"/>
      <c r="M113" s="546"/>
      <c r="N113" s="2754"/>
      <c r="O113" s="2754"/>
      <c r="P113" s="2778"/>
      <c r="Q113" s="2745"/>
      <c r="R113" s="2746"/>
      <c r="S113" s="2746"/>
      <c r="T113" s="2746"/>
      <c r="U113" s="2746"/>
      <c r="V113" s="2746"/>
      <c r="W113" s="2746"/>
      <c r="X113" s="2746"/>
      <c r="Y113" s="2746"/>
      <c r="Z113" s="2746"/>
      <c r="AA113" s="2746"/>
      <c r="AB113" s="2746"/>
      <c r="AC113" s="2746"/>
    </row>
    <row r="114" spans="1:29" s="421" customFormat="1" ht="15.75" thickBot="1">
      <c r="A114" s="501"/>
      <c r="B114" s="494"/>
      <c r="C114" s="460"/>
      <c r="D114" s="624"/>
      <c r="E114" s="624"/>
      <c r="F114" s="624"/>
      <c r="G114" s="624"/>
      <c r="H114" s="624"/>
      <c r="I114" s="624"/>
      <c r="J114" s="624"/>
      <c r="K114" s="624"/>
      <c r="L114" s="624"/>
      <c r="M114" s="646"/>
      <c r="N114" s="2753"/>
      <c r="O114" s="2753"/>
      <c r="P114" s="2778"/>
      <c r="Q114" s="2745"/>
      <c r="R114" s="2746"/>
      <c r="S114" s="2746"/>
      <c r="T114" s="2746"/>
      <c r="U114" s="2746"/>
      <c r="V114" s="2746"/>
      <c r="W114" s="2746"/>
      <c r="X114" s="2746"/>
      <c r="Y114" s="2746"/>
      <c r="Z114" s="2746"/>
      <c r="AA114" s="2746"/>
      <c r="AB114" s="2746"/>
      <c r="AC114" s="2746"/>
    </row>
    <row r="115" spans="1:29">
      <c r="A115" s="475" t="s">
        <v>1694</v>
      </c>
      <c r="B115" s="476" t="s">
        <v>1912</v>
      </c>
      <c r="C115" s="477" t="str">
        <f>C116&amp;"(含)"&amp;"-"&amp;D116</f>
        <v>0(含)-20000</v>
      </c>
      <c r="D115" s="477" t="str">
        <f t="shared" ref="D115:M115" si="25">D116&amp;"(含)"&amp;"-"&amp;E116</f>
        <v>20000(含)-</v>
      </c>
      <c r="E115" s="477" t="str">
        <f t="shared" si="25"/>
        <v>(含)-</v>
      </c>
      <c r="F115" s="477" t="str">
        <f t="shared" si="25"/>
        <v>(含)-</v>
      </c>
      <c r="G115" s="477" t="str">
        <f t="shared" si="25"/>
        <v>(含)-</v>
      </c>
      <c r="H115" s="477" t="str">
        <f t="shared" si="25"/>
        <v>(含)-</v>
      </c>
      <c r="I115" s="477" t="str">
        <f t="shared" si="25"/>
        <v>(含)-</v>
      </c>
      <c r="J115" s="477" t="str">
        <f t="shared" si="25"/>
        <v>(含)-</v>
      </c>
      <c r="K115" s="477" t="str">
        <f t="shared" si="25"/>
        <v>(含)-</v>
      </c>
      <c r="L115" s="477" t="str">
        <f t="shared" si="25"/>
        <v>(含)-</v>
      </c>
      <c r="M115" s="477"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2"/>
      <c r="B116" s="494"/>
      <c r="C116" s="543">
        <v>0</v>
      </c>
      <c r="D116" s="543">
        <v>20000</v>
      </c>
      <c r="E116" s="543"/>
      <c r="F116" s="543"/>
      <c r="G116" s="543"/>
      <c r="H116" s="543"/>
      <c r="I116" s="543"/>
      <c r="J116" s="544"/>
      <c r="K116" s="544"/>
      <c r="L116" s="545"/>
      <c r="M116" s="546"/>
      <c r="N116" s="2752"/>
      <c r="O116" s="2752"/>
      <c r="P116" s="2777"/>
      <c r="Q116" s="2738"/>
      <c r="R116" s="2724"/>
      <c r="S116" s="2724"/>
      <c r="T116" s="2724"/>
      <c r="U116" s="2724"/>
      <c r="V116" s="2724"/>
      <c r="W116" s="2724"/>
      <c r="X116" s="2724"/>
      <c r="Y116" s="2724"/>
      <c r="Z116" s="2724"/>
      <c r="AA116" s="2724"/>
      <c r="AB116" s="2724"/>
      <c r="AC116" s="2724"/>
    </row>
    <row r="117" spans="1:29" ht="15.75" thickBot="1">
      <c r="A117" s="482"/>
      <c r="B117" s="491"/>
      <c r="C117" s="518"/>
      <c r="D117" s="539"/>
      <c r="E117" s="539"/>
      <c r="F117" s="539"/>
      <c r="G117" s="539"/>
      <c r="H117" s="539"/>
      <c r="I117" s="539"/>
      <c r="J117" s="539"/>
      <c r="K117" s="539"/>
      <c r="L117" s="539"/>
      <c r="M117" s="540"/>
      <c r="N117" s="2753"/>
      <c r="O117" s="2753"/>
      <c r="P117" s="2777"/>
      <c r="Q117" s="2738"/>
      <c r="R117" s="2724"/>
      <c r="S117" s="2724"/>
      <c r="T117" s="2724"/>
      <c r="U117" s="2724"/>
      <c r="V117" s="2724"/>
      <c r="W117" s="2724"/>
      <c r="X117" s="2724"/>
      <c r="Y117" s="2724"/>
      <c r="Z117" s="2724"/>
      <c r="AA117" s="2724"/>
      <c r="AB117" s="2724"/>
      <c r="AC117" s="2724"/>
    </row>
    <row r="118" spans="1:29" ht="15" thickTop="1">
      <c r="A118" s="547"/>
      <c r="B118" s="486" t="s">
        <v>1913</v>
      </c>
      <c r="C118" s="531"/>
      <c r="D118" s="531"/>
      <c r="E118" s="531"/>
      <c r="F118" s="531"/>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row>
    <row r="119" spans="1:29" ht="15.75"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7"/>
      <c r="B120" s="486" t="s">
        <v>1914</v>
      </c>
      <c r="C120" s="502"/>
      <c r="D120" s="502"/>
      <c r="E120" s="502"/>
      <c r="F120" s="531"/>
      <c r="G120" s="531"/>
      <c r="H120" s="531"/>
      <c r="I120" s="531"/>
      <c r="J120" s="531"/>
      <c r="K120" s="532"/>
      <c r="L120" s="533"/>
      <c r="M120" s="534"/>
      <c r="N120" s="2752"/>
      <c r="O120" s="2752"/>
      <c r="P120" s="2777"/>
      <c r="Q120" s="2738"/>
      <c r="R120" s="2724"/>
      <c r="S120" s="2724"/>
      <c r="T120" s="2724"/>
      <c r="U120" s="2724"/>
      <c r="V120" s="2724"/>
      <c r="W120" s="2724"/>
      <c r="X120" s="2724"/>
      <c r="Y120" s="2724"/>
      <c r="Z120" s="2724"/>
      <c r="AA120" s="2724"/>
      <c r="AB120" s="2724"/>
      <c r="AC120" s="2724"/>
    </row>
    <row r="121" spans="1:29" ht="15.75"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3"/>
      <c r="O121" s="2753"/>
      <c r="P121" s="2777"/>
      <c r="Q121" s="2738"/>
      <c r="R121" s="2724"/>
      <c r="S121" s="2724"/>
      <c r="T121" s="2724"/>
      <c r="U121" s="2724"/>
      <c r="V121" s="2724"/>
      <c r="W121" s="2724"/>
      <c r="X121" s="2724"/>
      <c r="Y121" s="2724"/>
      <c r="Z121" s="2724"/>
      <c r="AA121" s="2724"/>
      <c r="AB121" s="2724"/>
      <c r="AC121" s="2724"/>
    </row>
    <row r="122" spans="1:29" s="421" customFormat="1" ht="15" thickTop="1">
      <c r="A122" s="541"/>
      <c r="B122" s="486" t="s">
        <v>1915</v>
      </c>
      <c r="C122" s="502"/>
      <c r="D122" s="502"/>
      <c r="E122" s="502"/>
      <c r="F122" s="502"/>
      <c r="G122" s="502"/>
      <c r="H122" s="531"/>
      <c r="I122" s="531"/>
      <c r="J122" s="531"/>
      <c r="K122" s="532"/>
      <c r="L122" s="533"/>
      <c r="M122" s="534"/>
      <c r="N122" s="2754"/>
      <c r="O122" s="2754"/>
      <c r="P122" s="2778"/>
      <c r="Q122" s="2745"/>
      <c r="R122" s="2746"/>
      <c r="S122" s="2746"/>
      <c r="T122" s="2746"/>
      <c r="U122" s="2746"/>
      <c r="V122" s="2746"/>
      <c r="W122" s="2746"/>
      <c r="X122" s="2746"/>
      <c r="Y122" s="2746"/>
      <c r="Z122" s="2746"/>
      <c r="AA122" s="2746"/>
      <c r="AB122" s="2746"/>
      <c r="AC122" s="2746"/>
    </row>
    <row r="123" spans="1:29" s="421" customFormat="1" ht="15.75" thickBot="1">
      <c r="A123" s="501"/>
      <c r="B123" s="491"/>
      <c r="C123" s="492">
        <v>100</v>
      </c>
      <c r="D123" s="492">
        <f t="shared" ref="D123:M123" si="28">C123-$K41</f>
        <v>100</v>
      </c>
      <c r="E123" s="492">
        <f t="shared" si="28"/>
        <v>100</v>
      </c>
      <c r="F123" s="492">
        <f t="shared" si="28"/>
        <v>100</v>
      </c>
      <c r="G123" s="492">
        <f t="shared" si="28"/>
        <v>100</v>
      </c>
      <c r="H123" s="492">
        <f t="shared" si="28"/>
        <v>100</v>
      </c>
      <c r="I123" s="492">
        <f t="shared" si="28"/>
        <v>100</v>
      </c>
      <c r="J123" s="492">
        <f t="shared" si="28"/>
        <v>100</v>
      </c>
      <c r="K123" s="492">
        <f t="shared" si="28"/>
        <v>100</v>
      </c>
      <c r="L123" s="492">
        <f t="shared" si="28"/>
        <v>100</v>
      </c>
      <c r="M123" s="493">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7"/>
      <c r="B124" s="486" t="s">
        <v>1916</v>
      </c>
      <c r="C124" s="502"/>
      <c r="D124" s="502"/>
      <c r="E124" s="531"/>
      <c r="F124" s="531"/>
      <c r="G124" s="531"/>
      <c r="H124" s="531"/>
      <c r="I124" s="531"/>
      <c r="J124" s="531"/>
      <c r="K124" s="532"/>
      <c r="L124" s="533"/>
      <c r="M124" s="534"/>
      <c r="N124" s="2752"/>
      <c r="O124" s="2752"/>
      <c r="P124" s="2777"/>
      <c r="Q124" s="2738"/>
      <c r="R124" s="2724"/>
      <c r="S124" s="2724"/>
      <c r="T124" s="2724"/>
      <c r="U124" s="2724"/>
      <c r="V124" s="2724"/>
      <c r="W124" s="2724"/>
      <c r="X124" s="2724"/>
      <c r="Y124" s="2724"/>
      <c r="Z124" s="2724"/>
      <c r="AA124" s="2724"/>
      <c r="AB124" s="2724"/>
      <c r="AC124" s="2724"/>
    </row>
    <row r="125" spans="1:29" ht="15.75"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7"/>
      <c r="B126" s="486">
        <f>B43</f>
        <v>111</v>
      </c>
      <c r="C126" s="502"/>
      <c r="D126" s="502"/>
      <c r="E126" s="502"/>
      <c r="F126" s="502"/>
      <c r="G126" s="502"/>
      <c r="H126" s="531"/>
      <c r="I126" s="531"/>
      <c r="J126" s="531"/>
      <c r="K126" s="532"/>
      <c r="L126" s="533"/>
      <c r="M126" s="534"/>
      <c r="N126" s="2752"/>
      <c r="O126" s="2752"/>
      <c r="P126" s="2777"/>
      <c r="Q126" s="2738"/>
      <c r="R126" s="2724"/>
      <c r="S126" s="2724"/>
      <c r="T126" s="2724"/>
      <c r="U126" s="2724"/>
      <c r="V126" s="2724"/>
      <c r="W126" s="2724"/>
      <c r="X126" s="2724"/>
      <c r="Y126" s="2724"/>
      <c r="Z126" s="2724"/>
      <c r="AA126" s="2724"/>
      <c r="AB126" s="2724"/>
      <c r="AC126" s="2724"/>
    </row>
    <row r="127" spans="1:29" ht="15.75" thickBot="1">
      <c r="A127" s="482"/>
      <c r="B127" s="491"/>
      <c r="C127" s="508"/>
      <c r="D127" s="508"/>
      <c r="E127" s="508"/>
      <c r="F127" s="508"/>
      <c r="G127" s="484"/>
      <c r="H127" s="484"/>
      <c r="I127" s="484"/>
      <c r="J127" s="484"/>
      <c r="K127" s="484"/>
      <c r="L127" s="484"/>
      <c r="M127" s="485"/>
      <c r="N127" s="2753"/>
      <c r="O127" s="2753"/>
      <c r="P127" s="2777"/>
      <c r="Q127" s="2738"/>
      <c r="R127" s="2724"/>
      <c r="S127" s="2724"/>
      <c r="T127" s="2724"/>
      <c r="U127" s="2724"/>
      <c r="V127" s="2724"/>
      <c r="W127" s="2724"/>
      <c r="X127" s="2724"/>
      <c r="Y127" s="2724"/>
      <c r="Z127" s="2724"/>
      <c r="AA127" s="2724"/>
      <c r="AB127" s="2724"/>
      <c r="AC127" s="2724"/>
    </row>
    <row r="128" spans="1:29" ht="15" thickTop="1">
      <c r="A128" s="547"/>
      <c r="B128" s="486">
        <f>B44</f>
        <v>111</v>
      </c>
      <c r="C128" s="471"/>
      <c r="D128" s="471"/>
      <c r="E128" s="471"/>
      <c r="F128" s="471"/>
      <c r="G128" s="531"/>
      <c r="H128" s="531"/>
      <c r="I128" s="531"/>
      <c r="J128" s="531"/>
      <c r="K128" s="532"/>
      <c r="L128" s="533"/>
      <c r="M128" s="534"/>
      <c r="N128" s="2752"/>
      <c r="O128" s="2752"/>
      <c r="P128" s="2777"/>
      <c r="Q128" s="2738"/>
      <c r="R128" s="2724"/>
      <c r="S128" s="2724"/>
      <c r="T128" s="2724"/>
      <c r="U128" s="2724"/>
      <c r="V128" s="2724"/>
      <c r="W128" s="2724"/>
      <c r="X128" s="2724"/>
      <c r="Y128" s="2724"/>
      <c r="Z128" s="2724"/>
      <c r="AA128" s="2724"/>
      <c r="AB128" s="2724"/>
      <c r="AC128" s="2724"/>
    </row>
    <row r="129" spans="1:29" ht="15.75" thickBot="1">
      <c r="A129" s="482"/>
      <c r="B129" s="491"/>
      <c r="C129" s="518"/>
      <c r="D129" s="518"/>
      <c r="E129" s="518"/>
      <c r="F129" s="518"/>
      <c r="G129" s="484"/>
      <c r="H129" s="484"/>
      <c r="I129" s="484"/>
      <c r="J129" s="484"/>
      <c r="K129" s="484"/>
      <c r="L129" s="484"/>
      <c r="M129" s="485"/>
      <c r="N129" s="2753"/>
      <c r="O129" s="2753"/>
      <c r="P129" s="2777"/>
      <c r="Q129" s="2738"/>
      <c r="R129" s="2724"/>
      <c r="S129" s="2724"/>
      <c r="T129" s="2724"/>
      <c r="U129" s="2724"/>
      <c r="V129" s="2724"/>
      <c r="W129" s="2724"/>
      <c r="X129" s="2724"/>
      <c r="Y129" s="2724"/>
      <c r="Z129" s="2724"/>
      <c r="AA129" s="2724"/>
      <c r="AB129" s="2724"/>
      <c r="AC129" s="2724"/>
    </row>
    <row r="130" spans="1:29" s="421" customFormat="1" ht="15" thickTop="1">
      <c r="A130" s="541"/>
      <c r="B130" s="486">
        <f>B45</f>
        <v>111</v>
      </c>
      <c r="C130" s="471"/>
      <c r="D130" s="471"/>
      <c r="E130" s="471"/>
      <c r="F130" s="471"/>
      <c r="G130" s="503"/>
      <c r="H130" s="503"/>
      <c r="I130" s="503"/>
      <c r="J130" s="503"/>
      <c r="K130" s="503"/>
      <c r="L130" s="504"/>
      <c r="M130" s="505"/>
      <c r="N130" s="2754"/>
      <c r="O130" s="2754"/>
      <c r="P130" s="2778"/>
      <c r="Q130" s="2745"/>
      <c r="R130" s="2746"/>
      <c r="S130" s="2746"/>
      <c r="T130" s="2746"/>
      <c r="U130" s="2746"/>
      <c r="V130" s="2746"/>
      <c r="W130" s="2746"/>
      <c r="X130" s="2746"/>
      <c r="Y130" s="2746"/>
      <c r="Z130" s="2746"/>
      <c r="AA130" s="2746"/>
      <c r="AB130" s="2746"/>
      <c r="AC130" s="2746"/>
    </row>
    <row r="131" spans="1:29" s="421" customFormat="1" ht="15.75" thickBot="1">
      <c r="A131" s="516"/>
      <c r="B131" s="647"/>
      <c r="C131" s="518"/>
      <c r="D131" s="518"/>
      <c r="E131" s="518"/>
      <c r="F131" s="518"/>
      <c r="G131" s="539"/>
      <c r="H131" s="539"/>
      <c r="I131" s="539"/>
      <c r="J131" s="539"/>
      <c r="K131" s="539"/>
      <c r="L131" s="539"/>
      <c r="M131" s="540"/>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C1" sqref="C1:S1"/>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1867</v>
      </c>
      <c r="B1" s="348"/>
      <c r="C1" s="349" t="s">
        <v>1917</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1462</v>
      </c>
      <c r="B2" s="618" t="e">
        <f>F61</f>
        <v>#DIV/0!</v>
      </c>
      <c r="C2" s="907"/>
      <c r="D2" s="907"/>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ROUND(IF(D3="",B2*10000/'数据-汇总表'!E3,B2*10000/D3),0)</f>
        <v>#DIV/0!</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5">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689" t="s">
        <v>1771</v>
      </c>
      <c r="S4" s="3690"/>
      <c r="T4" s="3689" t="s">
        <v>1772</v>
      </c>
      <c r="U4" s="3690"/>
      <c r="V4" s="3714" t="s">
        <v>1773</v>
      </c>
      <c r="W4" s="3714"/>
      <c r="X4" s="1354"/>
      <c r="Y4" s="3689" t="s">
        <v>1775</v>
      </c>
      <c r="Z4" s="3690"/>
      <c r="AA4" s="3684" t="s">
        <v>1771</v>
      </c>
      <c r="AB4" s="3685" t="s">
        <v>1772</v>
      </c>
      <c r="AC4" s="3684" t="s">
        <v>1773</v>
      </c>
    </row>
    <row r="5" spans="1:29" ht="15">
      <c r="A5" s="357"/>
      <c r="B5" s="358"/>
      <c r="C5" s="3695" t="s">
        <v>1673</v>
      </c>
      <c r="D5" s="3696"/>
      <c r="E5" s="3693" t="s">
        <v>1674</v>
      </c>
      <c r="F5" s="3694"/>
      <c r="G5" s="3695" t="s">
        <v>1675</v>
      </c>
      <c r="H5" s="3696"/>
      <c r="I5" s="3695" t="s">
        <v>1676</v>
      </c>
      <c r="J5" s="3696"/>
      <c r="K5" s="558"/>
      <c r="L5" s="2714"/>
      <c r="M5" s="2715"/>
      <c r="N5" s="2715"/>
      <c r="O5" s="2715"/>
      <c r="P5" s="3708"/>
      <c r="Q5" s="3709"/>
      <c r="R5" s="3691"/>
      <c r="S5" s="3692"/>
      <c r="T5" s="3691"/>
      <c r="U5" s="3692"/>
      <c r="V5" s="3714"/>
      <c r="W5" s="3714"/>
      <c r="X5" s="1354"/>
      <c r="Y5" s="3691"/>
      <c r="Z5" s="3692"/>
      <c r="AA5" s="3685"/>
      <c r="AB5" s="3685"/>
      <c r="AC5" s="3685"/>
    </row>
    <row r="6" spans="1:29" ht="15.75" thickBot="1">
      <c r="A6" s="359"/>
      <c r="B6" s="360"/>
      <c r="C6" s="3750" t="s">
        <v>1918</v>
      </c>
      <c r="D6" s="3751"/>
      <c r="E6" s="3752" t="s">
        <v>1918</v>
      </c>
      <c r="F6" s="3753"/>
      <c r="G6" s="3750" t="s">
        <v>1918</v>
      </c>
      <c r="H6" s="3751"/>
      <c r="I6" s="3750" t="s">
        <v>1918</v>
      </c>
      <c r="J6" s="3751"/>
      <c r="K6" s="558" t="s">
        <v>1678</v>
      </c>
      <c r="L6" s="2714"/>
      <c r="M6" s="2715"/>
      <c r="N6" s="2715"/>
      <c r="O6" s="2715"/>
      <c r="P6" s="3710"/>
      <c r="Q6" s="3711"/>
      <c r="R6" s="3691"/>
      <c r="S6" s="3692"/>
      <c r="T6" s="3712"/>
      <c r="U6" s="3713"/>
      <c r="V6" s="3714"/>
      <c r="W6" s="3714"/>
      <c r="X6" s="1354"/>
      <c r="Y6" s="3712"/>
      <c r="Z6" s="3713"/>
      <c r="AA6" s="3686"/>
      <c r="AB6" s="3686"/>
      <c r="AC6" s="3686"/>
    </row>
    <row r="7" spans="1:29" s="107" customFormat="1" ht="15.75" thickBot="1">
      <c r="A7" s="361" t="s">
        <v>1679</v>
      </c>
      <c r="B7" s="362"/>
      <c r="C7" s="363">
        <f>'数据-取费表'!B2</f>
        <v>44993</v>
      </c>
      <c r="D7" s="364">
        <v>100</v>
      </c>
      <c r="E7" s="365"/>
      <c r="F7" s="366">
        <f>SUMIF(65:65,YEAR(E7)&amp;"-"&amp;INT((MONTH(E7)+2)/3),66:66)</f>
        <v>0</v>
      </c>
      <c r="G7" s="1973"/>
      <c r="H7" s="364">
        <f>SUMIF(65:65,YEAR(G7)&amp;"-"&amp;INT((MONTH(G7)+2)/3),66:66)</f>
        <v>0</v>
      </c>
      <c r="I7" s="1973"/>
      <c r="J7" s="364">
        <f>SUMIF(65:65,YEAR(I7)&amp;"-"&amp;INT((MONTH(I7)+2)/3),66:66)</f>
        <v>0</v>
      </c>
      <c r="K7" s="559"/>
      <c r="L7" s="2716"/>
      <c r="M7" s="2717"/>
      <c r="N7" s="2717"/>
      <c r="O7" s="2717"/>
      <c r="P7" s="3687" t="s">
        <v>1680</v>
      </c>
      <c r="Q7" s="3715"/>
      <c r="R7" s="700" t="s">
        <v>14</v>
      </c>
      <c r="S7" s="701">
        <f t="shared" ref="S7:S15" si="0">F7</f>
        <v>0</v>
      </c>
      <c r="T7" s="700" t="s">
        <v>14</v>
      </c>
      <c r="U7" s="701">
        <f t="shared" ref="U7:U15" si="1">H7</f>
        <v>0</v>
      </c>
      <c r="V7" s="700" t="s">
        <v>14</v>
      </c>
      <c r="W7" s="701">
        <f t="shared" ref="W7:W15" si="2">J7</f>
        <v>0</v>
      </c>
      <c r="X7" s="702"/>
      <c r="Y7" s="3687" t="s">
        <v>1680</v>
      </c>
      <c r="Z7" s="3688"/>
      <c r="AA7" s="703" t="e">
        <f>D7/F7</f>
        <v>#DIV/0!</v>
      </c>
      <c r="AB7" s="703" t="e">
        <f>D7/H7</f>
        <v>#DIV/0!</v>
      </c>
      <c r="AC7" s="703" t="e">
        <f>D7/J7</f>
        <v>#DIV/0!</v>
      </c>
    </row>
    <row r="8" spans="1:29" s="107" customFormat="1" ht="15.75" thickBot="1">
      <c r="A8" s="361" t="s">
        <v>1681</v>
      </c>
      <c r="B8" s="362"/>
      <c r="C8" s="367" t="s">
        <v>1682</v>
      </c>
      <c r="D8" s="364">
        <v>100</v>
      </c>
      <c r="E8" s="367"/>
      <c r="F8" s="366">
        <f>SUMIF(68:68,E8,69:69)-SUMIF(68:68,C8,69:69)+100</f>
        <v>0</v>
      </c>
      <c r="G8" s="367"/>
      <c r="H8" s="364">
        <f>SUMIF(68:68,G8,69:69)-SUMIF(68:68,C8,69:69)+100</f>
        <v>0</v>
      </c>
      <c r="I8" s="367"/>
      <c r="J8" s="364">
        <f>SUMIF(68:68,I8,69:69)-SUMIF(68:68,C8,69:69)+100</f>
        <v>0</v>
      </c>
      <c r="K8" s="559"/>
      <c r="L8" s="2716"/>
      <c r="M8" s="2717"/>
      <c r="N8" s="2717"/>
      <c r="O8" s="2717"/>
      <c r="P8" s="3687" t="s">
        <v>1683</v>
      </c>
      <c r="Q8" s="3688"/>
      <c r="R8" s="700" t="s">
        <v>14</v>
      </c>
      <c r="S8" s="701">
        <f t="shared" si="0"/>
        <v>0</v>
      </c>
      <c r="T8" s="700" t="s">
        <v>14</v>
      </c>
      <c r="U8" s="701">
        <f t="shared" si="1"/>
        <v>0</v>
      </c>
      <c r="V8" s="700" t="s">
        <v>14</v>
      </c>
      <c r="W8" s="701">
        <f t="shared" si="2"/>
        <v>0</v>
      </c>
      <c r="X8" s="702"/>
      <c r="Y8" s="3687" t="s">
        <v>1683</v>
      </c>
      <c r="Z8" s="3688"/>
      <c r="AA8" s="703" t="e">
        <f t="shared" ref="AA8:AA40" si="3">D8/F8</f>
        <v>#DIV/0!</v>
      </c>
      <c r="AB8" s="703" t="e">
        <f t="shared" ref="AB8:AB40" si="4">D8/H8</f>
        <v>#DIV/0!</v>
      </c>
      <c r="AC8" s="703" t="e">
        <f t="shared" ref="AC8:AC40" si="5">D8/J8</f>
        <v>#DIV/0!</v>
      </c>
    </row>
    <row r="9" spans="1:29" s="107" customFormat="1">
      <c r="A9" s="368" t="s">
        <v>1684</v>
      </c>
      <c r="B9" s="63" t="s">
        <v>1685</v>
      </c>
      <c r="C9" s="1976"/>
      <c r="D9" s="125">
        <v>100</v>
      </c>
      <c r="E9" s="1976"/>
      <c r="F9" s="125">
        <f>SUMIF(70:70,E9,71:71)-SUMIF(70:70,C9,71:71)+100</f>
        <v>100</v>
      </c>
      <c r="G9" s="1976"/>
      <c r="H9" s="125">
        <f>SUMIF(70:70,G9,71:71)-SUMIF(70:70,C9,71:71)+100</f>
        <v>100</v>
      </c>
      <c r="I9" s="1976"/>
      <c r="J9" s="125">
        <f>SUMIF(70:70,I9,71:71)-SUMIF(70:70,C9,71:71)+100</f>
        <v>100</v>
      </c>
      <c r="K9" s="559"/>
      <c r="L9" s="2716"/>
      <c r="M9" s="2717"/>
      <c r="N9" s="2717"/>
      <c r="O9" s="2771"/>
      <c r="P9" s="3719" t="s">
        <v>1686</v>
      </c>
      <c r="Q9" s="1342" t="str">
        <f t="shared" ref="Q9:Q15" si="6">B9</f>
        <v>用途</v>
      </c>
      <c r="R9" s="700" t="s">
        <v>14</v>
      </c>
      <c r="S9" s="701">
        <f t="shared" si="0"/>
        <v>100</v>
      </c>
      <c r="T9" s="700" t="s">
        <v>14</v>
      </c>
      <c r="U9" s="701">
        <f t="shared" si="1"/>
        <v>100</v>
      </c>
      <c r="V9" s="700" t="s">
        <v>14</v>
      </c>
      <c r="W9" s="701">
        <f t="shared" si="2"/>
        <v>100</v>
      </c>
      <c r="X9" s="702"/>
      <c r="Y9" s="3631" t="s">
        <v>1687</v>
      </c>
      <c r="Z9" s="52" t="str">
        <f t="shared" ref="Z9:Z15" si="7">Q9</f>
        <v>用途</v>
      </c>
      <c r="AA9" s="703">
        <f t="shared" si="3"/>
        <v>1</v>
      </c>
      <c r="AB9" s="703">
        <f t="shared" si="4"/>
        <v>1</v>
      </c>
      <c r="AC9" s="703">
        <f t="shared" si="5"/>
        <v>1</v>
      </c>
    </row>
    <row r="10" spans="1:29" s="377" customFormat="1" ht="27">
      <c r="A10" s="373"/>
      <c r="B10" s="374" t="s">
        <v>1688</v>
      </c>
      <c r="C10" s="382"/>
      <c r="D10" s="126">
        <v>100</v>
      </c>
      <c r="E10" s="382"/>
      <c r="F10" s="126">
        <f>ROUND(100/'数据-取费表'!G16,0)</f>
        <v>121</v>
      </c>
      <c r="G10" s="382"/>
      <c r="H10" s="126">
        <f>ROUND(100/'数据-取费表'!G16,0)</f>
        <v>121</v>
      </c>
      <c r="I10" s="382"/>
      <c r="J10" s="126">
        <f>ROUND(100/'数据-取费表'!G16,0)</f>
        <v>121</v>
      </c>
      <c r="K10" s="619"/>
      <c r="L10" s="2718"/>
      <c r="M10" s="2719"/>
      <c r="N10" s="2719"/>
      <c r="O10" s="2772"/>
      <c r="P10" s="3719"/>
      <c r="Q10" s="1342" t="str">
        <f t="shared" si="6"/>
        <v>土地使用年限（年）</v>
      </c>
      <c r="R10" s="700" t="s">
        <v>14</v>
      </c>
      <c r="S10" s="701">
        <f t="shared" si="0"/>
        <v>121</v>
      </c>
      <c r="T10" s="700" t="s">
        <v>14</v>
      </c>
      <c r="U10" s="701">
        <f t="shared" si="1"/>
        <v>121</v>
      </c>
      <c r="V10" s="700" t="s">
        <v>14</v>
      </c>
      <c r="W10" s="701">
        <f t="shared" si="2"/>
        <v>121</v>
      </c>
      <c r="X10" s="702"/>
      <c r="Y10" s="3631"/>
      <c r="Z10" s="52" t="str">
        <f t="shared" si="7"/>
        <v>土地使用年限（年）</v>
      </c>
      <c r="AA10" s="703">
        <f t="shared" si="3"/>
        <v>0.82644628099173556</v>
      </c>
      <c r="AB10" s="703">
        <f t="shared" si="4"/>
        <v>0.82644628099173556</v>
      </c>
      <c r="AC10" s="703">
        <f t="shared" si="5"/>
        <v>0.82644628099173556</v>
      </c>
    </row>
    <row r="11" spans="1:29" ht="15">
      <c r="A11" s="378"/>
      <c r="B11" s="374" t="s">
        <v>1689</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20"/>
      <c r="M11" s="2715"/>
      <c r="N11" s="2715"/>
      <c r="O11" s="2773"/>
      <c r="P11" s="3719"/>
      <c r="Q11" s="1342" t="str">
        <f t="shared" si="6"/>
        <v>容积率</v>
      </c>
      <c r="R11" s="700" t="s">
        <v>14</v>
      </c>
      <c r="S11" s="701" t="e">
        <f t="shared" si="0"/>
        <v>#N/A</v>
      </c>
      <c r="T11" s="700" t="s">
        <v>14</v>
      </c>
      <c r="U11" s="701" t="e">
        <f t="shared" si="1"/>
        <v>#N/A</v>
      </c>
      <c r="V11" s="700" t="s">
        <v>14</v>
      </c>
      <c r="W11" s="701" t="e">
        <f t="shared" si="2"/>
        <v>#N/A</v>
      </c>
      <c r="X11" s="702"/>
      <c r="Y11" s="3631"/>
      <c r="Z11" s="52" t="str">
        <f t="shared" si="7"/>
        <v>容积率</v>
      </c>
      <c r="AA11" s="703" t="e">
        <f t="shared" si="3"/>
        <v>#N/A</v>
      </c>
      <c r="AB11" s="703" t="e">
        <f t="shared" si="4"/>
        <v>#N/A</v>
      </c>
      <c r="AC11" s="703" t="e">
        <f t="shared" si="5"/>
        <v>#N/A</v>
      </c>
    </row>
    <row r="12" spans="1:29" s="107" customFormat="1" ht="15">
      <c r="A12" s="381"/>
      <c r="B12" s="1892">
        <v>111</v>
      </c>
      <c r="C12" s="382"/>
      <c r="D12" s="383">
        <v>100</v>
      </c>
      <c r="E12" s="497"/>
      <c r="F12" s="126">
        <f>SUMIF(77:77,E12,78:78)-SUMIF(77:77,C12,78:78)+100</f>
        <v>100</v>
      </c>
      <c r="G12" s="621"/>
      <c r="H12" s="126">
        <f>SUMIF(77:77,G12,78:78)-SUMIF(77:77,C12,78:78)+100</f>
        <v>100</v>
      </c>
      <c r="I12" s="497"/>
      <c r="J12" s="126">
        <f>SUMIF(77:77,I12,78:78)-SUMIF(77:77,C12,78:78)+100</f>
        <v>100</v>
      </c>
      <c r="K12" s="619"/>
      <c r="L12" s="2716"/>
      <c r="M12" s="2717"/>
      <c r="N12" s="2717"/>
      <c r="O12" s="2771"/>
      <c r="P12" s="3719"/>
      <c r="Q12" s="1342">
        <f t="shared" si="6"/>
        <v>111</v>
      </c>
      <c r="R12" s="700" t="s">
        <v>14</v>
      </c>
      <c r="S12" s="701">
        <f t="shared" si="0"/>
        <v>100</v>
      </c>
      <c r="T12" s="700" t="s">
        <v>14</v>
      </c>
      <c r="U12" s="701">
        <f t="shared" si="1"/>
        <v>100</v>
      </c>
      <c r="V12" s="700" t="s">
        <v>14</v>
      </c>
      <c r="W12" s="701">
        <f t="shared" si="2"/>
        <v>100</v>
      </c>
      <c r="X12" s="702"/>
      <c r="Y12" s="3631"/>
      <c r="Z12" s="52">
        <f t="shared" si="7"/>
        <v>111</v>
      </c>
      <c r="AA12" s="703">
        <f>D12/F12</f>
        <v>1</v>
      </c>
      <c r="AB12" s="703">
        <f>D12/H12</f>
        <v>1</v>
      </c>
      <c r="AC12" s="703">
        <f>D12/J12</f>
        <v>1</v>
      </c>
    </row>
    <row r="13" spans="1:29" ht="15">
      <c r="A13" s="378"/>
      <c r="B13" s="1892">
        <v>111</v>
      </c>
      <c r="C13" s="384"/>
      <c r="D13" s="385">
        <v>100</v>
      </c>
      <c r="E13" s="497"/>
      <c r="F13" s="126">
        <f>SUMIF(79:79,E13,80:80)-SUMIF(79:79,C13,80:80)+100</f>
        <v>100</v>
      </c>
      <c r="G13" s="621"/>
      <c r="H13" s="385">
        <f>SUMIF(79:79,G13,80:80)-SUMIF(79:79,C13,80:80)+100</f>
        <v>100</v>
      </c>
      <c r="I13" s="497"/>
      <c r="J13" s="385">
        <f>SUMIF(79:79,I13,80:80)-SUMIF(79:79,C13,80:80)+100</f>
        <v>100</v>
      </c>
      <c r="K13" s="619"/>
      <c r="L13" s="2721"/>
      <c r="M13" s="2715"/>
      <c r="N13" s="2715"/>
      <c r="O13" s="2773"/>
      <c r="P13" s="3719"/>
      <c r="Q13" s="1342">
        <f t="shared" si="6"/>
        <v>111</v>
      </c>
      <c r="R13" s="700" t="s">
        <v>14</v>
      </c>
      <c r="S13" s="701">
        <f t="shared" si="0"/>
        <v>100</v>
      </c>
      <c r="T13" s="700" t="s">
        <v>14</v>
      </c>
      <c r="U13" s="701">
        <f t="shared" si="1"/>
        <v>100</v>
      </c>
      <c r="V13" s="700" t="s">
        <v>14</v>
      </c>
      <c r="W13" s="701">
        <f t="shared" si="2"/>
        <v>100</v>
      </c>
      <c r="X13" s="702"/>
      <c r="Y13" s="3631"/>
      <c r="Z13" s="52">
        <f t="shared" si="7"/>
        <v>111</v>
      </c>
      <c r="AA13" s="703">
        <f t="shared" si="3"/>
        <v>1</v>
      </c>
      <c r="AB13" s="703">
        <f t="shared" si="4"/>
        <v>1</v>
      </c>
      <c r="AC13" s="703">
        <f t="shared" si="5"/>
        <v>1</v>
      </c>
    </row>
    <row r="14" spans="1:29" ht="15.75" thickBot="1">
      <c r="A14" s="386"/>
      <c r="B14" s="1894">
        <v>111</v>
      </c>
      <c r="C14" s="387"/>
      <c r="D14" s="388">
        <v>100</v>
      </c>
      <c r="E14" s="497"/>
      <c r="F14" s="388">
        <f>SUMIF(81:81,E14,82:82)-SUMIF(81:81,C14,82:82)+100</f>
        <v>100</v>
      </c>
      <c r="G14" s="621"/>
      <c r="H14" s="388">
        <f>SUMIF(81:81,G14,82:82)-SUMIF(81:81,C14,82:82)+100</f>
        <v>100</v>
      </c>
      <c r="I14" s="497"/>
      <c r="J14" s="388">
        <f>SUMIF(81:81,I14,82:82)-SUMIF(81:81,C14,82:82)+100</f>
        <v>100</v>
      </c>
      <c r="K14" s="619"/>
      <c r="L14" s="2721"/>
      <c r="M14" s="2715"/>
      <c r="N14" s="2715"/>
      <c r="O14" s="2773"/>
      <c r="P14" s="3719"/>
      <c r="Q14" s="1342">
        <f t="shared" si="6"/>
        <v>111</v>
      </c>
      <c r="R14" s="700" t="s">
        <v>14</v>
      </c>
      <c r="S14" s="701">
        <f t="shared" si="0"/>
        <v>100</v>
      </c>
      <c r="T14" s="700" t="s">
        <v>14</v>
      </c>
      <c r="U14" s="701">
        <f t="shared" si="1"/>
        <v>100</v>
      </c>
      <c r="V14" s="700" t="s">
        <v>14</v>
      </c>
      <c r="W14" s="701">
        <f t="shared" si="2"/>
        <v>100</v>
      </c>
      <c r="X14" s="702"/>
      <c r="Y14" s="3631"/>
      <c r="Z14" s="52">
        <f t="shared" si="7"/>
        <v>111</v>
      </c>
      <c r="AA14" s="703">
        <f t="shared" si="3"/>
        <v>1</v>
      </c>
      <c r="AB14" s="703">
        <f t="shared" si="4"/>
        <v>1</v>
      </c>
      <c r="AC14" s="703">
        <f t="shared" si="5"/>
        <v>1</v>
      </c>
    </row>
    <row r="15" spans="1:29" ht="57">
      <c r="A15" s="390" t="s">
        <v>1690</v>
      </c>
      <c r="B15" s="576" t="s">
        <v>1919</v>
      </c>
      <c r="C15" s="1970"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1"/>
      <c r="M15" s="2715"/>
      <c r="N15" s="2715"/>
      <c r="O15" s="2773"/>
      <c r="P15" s="3721" t="s">
        <v>1691</v>
      </c>
      <c r="Q15" s="1351" t="str">
        <f t="shared" si="6"/>
        <v>产业集聚程度</v>
      </c>
      <c r="R15" s="704" t="s">
        <v>14</v>
      </c>
      <c r="S15" s="705">
        <f t="shared" si="0"/>
        <v>100</v>
      </c>
      <c r="T15" s="704" t="s">
        <v>14</v>
      </c>
      <c r="U15" s="705">
        <f t="shared" si="1"/>
        <v>100</v>
      </c>
      <c r="V15" s="704" t="s">
        <v>14</v>
      </c>
      <c r="W15" s="705">
        <f t="shared" si="2"/>
        <v>100</v>
      </c>
      <c r="X15" s="1354"/>
      <c r="Y15" s="3721" t="s">
        <v>1691</v>
      </c>
      <c r="Z15" s="1355" t="str">
        <f t="shared" si="7"/>
        <v>产业集聚程度</v>
      </c>
      <c r="AA15" s="1352">
        <f t="shared" si="3"/>
        <v>1</v>
      </c>
      <c r="AB15" s="1352">
        <f t="shared" si="4"/>
        <v>1</v>
      </c>
      <c r="AC15" s="1352">
        <f t="shared" si="5"/>
        <v>1</v>
      </c>
    </row>
    <row r="16" spans="1:29" ht="15">
      <c r="A16" s="378"/>
      <c r="B16" s="577"/>
      <c r="C16" s="397"/>
      <c r="D16" s="398"/>
      <c r="E16" s="1903"/>
      <c r="F16" s="398"/>
      <c r="G16" s="1903"/>
      <c r="H16" s="400"/>
      <c r="I16" s="1903"/>
      <c r="J16" s="398"/>
      <c r="K16" s="619"/>
      <c r="L16" s="2721"/>
      <c r="M16" s="2715"/>
      <c r="N16" s="2715"/>
      <c r="O16" s="2773"/>
      <c r="P16" s="3722"/>
      <c r="Q16" s="1351"/>
      <c r="R16" s="704"/>
      <c r="S16" s="705"/>
      <c r="T16" s="704"/>
      <c r="U16" s="705"/>
      <c r="V16" s="704"/>
      <c r="W16" s="705"/>
      <c r="X16" s="1354"/>
      <c r="Y16" s="3722"/>
      <c r="Z16" s="1355"/>
      <c r="AA16" s="1352">
        <v>1</v>
      </c>
      <c r="AB16" s="1352">
        <v>1</v>
      </c>
      <c r="AC16" s="1352">
        <v>1</v>
      </c>
    </row>
    <row r="17" spans="1:29" ht="85.5">
      <c r="A17" s="378"/>
      <c r="B17" s="578" t="s">
        <v>1833</v>
      </c>
      <c r="C17" s="1899"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1"/>
      <c r="M17" s="2715"/>
      <c r="N17" s="2715"/>
      <c r="O17" s="2773"/>
      <c r="P17" s="3722"/>
      <c r="Q17" s="1351" t="str">
        <f>B17</f>
        <v>交通便捷度</v>
      </c>
      <c r="R17" s="704" t="s">
        <v>14</v>
      </c>
      <c r="S17" s="705">
        <f>F17</f>
        <v>100</v>
      </c>
      <c r="T17" s="704" t="s">
        <v>14</v>
      </c>
      <c r="U17" s="705">
        <f>H17</f>
        <v>100</v>
      </c>
      <c r="V17" s="704" t="s">
        <v>14</v>
      </c>
      <c r="W17" s="705">
        <f>J17</f>
        <v>100</v>
      </c>
      <c r="X17" s="1354"/>
      <c r="Y17" s="3722"/>
      <c r="Z17" s="1355" t="str">
        <f>Q17</f>
        <v>交通便捷度</v>
      </c>
      <c r="AA17" s="1352">
        <f t="shared" si="3"/>
        <v>1</v>
      </c>
      <c r="AB17" s="1352">
        <f t="shared" si="4"/>
        <v>1</v>
      </c>
      <c r="AC17" s="1352">
        <f t="shared" si="5"/>
        <v>1</v>
      </c>
    </row>
    <row r="18" spans="1:29" ht="15">
      <c r="A18" s="378"/>
      <c r="B18" s="579"/>
      <c r="C18" s="397"/>
      <c r="D18" s="398"/>
      <c r="E18" s="1897"/>
      <c r="F18" s="398"/>
      <c r="G18" s="1897"/>
      <c r="H18" s="398"/>
      <c r="I18" s="1896"/>
      <c r="J18" s="398"/>
      <c r="K18" s="619"/>
      <c r="L18" s="2721"/>
      <c r="M18" s="2715"/>
      <c r="N18" s="2715"/>
      <c r="O18" s="2773"/>
      <c r="P18" s="3722"/>
      <c r="Q18" s="1351"/>
      <c r="R18" s="704"/>
      <c r="S18" s="705"/>
      <c r="T18" s="704"/>
      <c r="U18" s="705"/>
      <c r="V18" s="704"/>
      <c r="W18" s="705"/>
      <c r="X18" s="1354"/>
      <c r="Y18" s="3722"/>
      <c r="Z18" s="1355"/>
      <c r="AA18" s="1352">
        <v>1</v>
      </c>
      <c r="AB18" s="1352">
        <v>1</v>
      </c>
      <c r="AC18" s="1352">
        <v>1</v>
      </c>
    </row>
    <row r="19" spans="1:29" ht="15">
      <c r="A19" s="378"/>
      <c r="B19" s="578" t="s">
        <v>1871</v>
      </c>
      <c r="C19" s="1899">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1"/>
      <c r="M19" s="2715"/>
      <c r="N19" s="2715"/>
      <c r="O19" s="2773"/>
      <c r="P19" s="3722"/>
      <c r="Q19" s="1351" t="str">
        <f t="shared" ref="Q19:Q33" si="8">B19</f>
        <v>区域土地利用方向</v>
      </c>
      <c r="R19" s="704" t="s">
        <v>14</v>
      </c>
      <c r="S19" s="705">
        <f>F19</f>
        <v>100</v>
      </c>
      <c r="T19" s="704" t="s">
        <v>14</v>
      </c>
      <c r="U19" s="705">
        <f>H19</f>
        <v>100</v>
      </c>
      <c r="V19" s="704" t="s">
        <v>14</v>
      </c>
      <c r="W19" s="705">
        <f>J19</f>
        <v>100</v>
      </c>
      <c r="X19" s="1354"/>
      <c r="Y19" s="3722"/>
      <c r="Z19" s="1355" t="str">
        <f>Q19</f>
        <v>区域土地利用方向</v>
      </c>
      <c r="AA19" s="1352">
        <f t="shared" si="3"/>
        <v>1</v>
      </c>
      <c r="AB19" s="1352">
        <f t="shared" si="4"/>
        <v>1</v>
      </c>
      <c r="AC19" s="1352">
        <f t="shared" si="5"/>
        <v>1</v>
      </c>
    </row>
    <row r="20" spans="1:29" ht="15">
      <c r="A20" s="357"/>
      <c r="B20" s="579"/>
      <c r="C20" s="397"/>
      <c r="D20" s="398"/>
      <c r="E20" s="1897"/>
      <c r="F20" s="398"/>
      <c r="G20" s="1897"/>
      <c r="H20" s="398"/>
      <c r="I20" s="1897"/>
      <c r="J20" s="398"/>
      <c r="K20" s="739"/>
      <c r="L20" s="2721"/>
      <c r="M20" s="2715"/>
      <c r="N20" s="2715"/>
      <c r="O20" s="2773"/>
      <c r="P20" s="3722"/>
      <c r="Q20" s="1351"/>
      <c r="R20" s="704"/>
      <c r="S20" s="705"/>
      <c r="T20" s="704"/>
      <c r="U20" s="705"/>
      <c r="V20" s="704"/>
      <c r="W20" s="705"/>
      <c r="X20" s="1354"/>
      <c r="Y20" s="3722"/>
      <c r="Z20" s="1355"/>
      <c r="AA20" s="1352"/>
      <c r="AB20" s="1352"/>
      <c r="AC20" s="1352"/>
    </row>
    <row r="21" spans="1:29" ht="71.25">
      <c r="A21" s="357"/>
      <c r="B21" s="578" t="s">
        <v>1920</v>
      </c>
      <c r="C21" s="1899"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1"/>
      <c r="M21" s="2715"/>
      <c r="N21" s="2715"/>
      <c r="O21" s="2773"/>
      <c r="P21" s="3722"/>
      <c r="Q21" s="1351" t="str">
        <f t="shared" si="8"/>
        <v>环境状况</v>
      </c>
      <c r="R21" s="704" t="s">
        <v>14</v>
      </c>
      <c r="S21" s="705">
        <f>F21</f>
        <v>100</v>
      </c>
      <c r="T21" s="704" t="s">
        <v>14</v>
      </c>
      <c r="U21" s="705">
        <f>H21</f>
        <v>100</v>
      </c>
      <c r="V21" s="704" t="s">
        <v>14</v>
      </c>
      <c r="W21" s="705">
        <f>J21</f>
        <v>100</v>
      </c>
      <c r="X21" s="1354"/>
      <c r="Y21" s="3722"/>
      <c r="Z21" s="1355" t="str">
        <f>Q21</f>
        <v>环境状况</v>
      </c>
      <c r="AA21" s="1352">
        <f t="shared" si="3"/>
        <v>1</v>
      </c>
      <c r="AB21" s="1352">
        <f t="shared" si="4"/>
        <v>1</v>
      </c>
      <c r="AC21" s="1352">
        <f t="shared" si="5"/>
        <v>1</v>
      </c>
    </row>
    <row r="22" spans="1:29" ht="15">
      <c r="A22" s="357"/>
      <c r="B22" s="579"/>
      <c r="C22" s="397"/>
      <c r="D22" s="398"/>
      <c r="E22" s="1903"/>
      <c r="F22" s="398"/>
      <c r="G22" s="1903"/>
      <c r="H22" s="398"/>
      <c r="I22" s="397"/>
      <c r="J22" s="398"/>
      <c r="K22" s="619"/>
      <c r="L22" s="2721"/>
      <c r="M22" s="2715"/>
      <c r="N22" s="2715"/>
      <c r="O22" s="2773"/>
      <c r="P22" s="3722"/>
      <c r="Q22" s="1351"/>
      <c r="R22" s="704"/>
      <c r="S22" s="705"/>
      <c r="T22" s="704"/>
      <c r="U22" s="705"/>
      <c r="V22" s="704"/>
      <c r="W22" s="705"/>
      <c r="X22" s="1354"/>
      <c r="Y22" s="3722"/>
      <c r="Z22" s="1355"/>
      <c r="AA22" s="1352">
        <v>1</v>
      </c>
      <c r="AB22" s="1352">
        <v>1</v>
      </c>
      <c r="AC22" s="1352">
        <v>1</v>
      </c>
    </row>
    <row r="23" spans="1:29" s="107" customFormat="1" ht="42.75">
      <c r="A23" s="596"/>
      <c r="B23" s="580" t="s">
        <v>1778</v>
      </c>
      <c r="C23" s="1899"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6"/>
      <c r="M23" s="2717"/>
      <c r="N23" s="2717"/>
      <c r="O23" s="2771"/>
      <c r="P23" s="3722"/>
      <c r="Q23" s="1342" t="str">
        <f t="shared" si="8"/>
        <v>公共配套设施</v>
      </c>
      <c r="R23" s="700" t="s">
        <v>14</v>
      </c>
      <c r="S23" s="701">
        <f>F23</f>
        <v>100</v>
      </c>
      <c r="T23" s="700" t="s">
        <v>14</v>
      </c>
      <c r="U23" s="701">
        <f>H23</f>
        <v>100</v>
      </c>
      <c r="V23" s="700" t="s">
        <v>14</v>
      </c>
      <c r="W23" s="701">
        <f>J23</f>
        <v>100</v>
      </c>
      <c r="X23" s="702"/>
      <c r="Y23" s="3722"/>
      <c r="Z23" s="52" t="str">
        <f>Q23</f>
        <v>公共配套设施</v>
      </c>
      <c r="AA23" s="1352">
        <f>D23/F23</f>
        <v>1</v>
      </c>
      <c r="AB23" s="1352">
        <f>D23/H23</f>
        <v>1</v>
      </c>
      <c r="AC23" s="1352">
        <f>D23/J23</f>
        <v>1</v>
      </c>
    </row>
    <row r="24" spans="1:29" s="107" customFormat="1" ht="15">
      <c r="A24" s="596"/>
      <c r="B24" s="579"/>
      <c r="C24" s="1977"/>
      <c r="D24" s="398"/>
      <c r="E24" s="1903"/>
      <c r="F24" s="398"/>
      <c r="G24" s="1903"/>
      <c r="H24" s="398"/>
      <c r="I24" s="397"/>
      <c r="J24" s="398"/>
      <c r="K24" s="619"/>
      <c r="L24" s="2716"/>
      <c r="M24" s="2717"/>
      <c r="N24" s="2717"/>
      <c r="O24" s="2771"/>
      <c r="P24" s="3722"/>
      <c r="Q24" s="1342"/>
      <c r="R24" s="700"/>
      <c r="S24" s="701"/>
      <c r="T24" s="700"/>
      <c r="U24" s="701"/>
      <c r="V24" s="700"/>
      <c r="W24" s="701"/>
      <c r="X24" s="702"/>
      <c r="Y24" s="3722"/>
      <c r="Z24" s="52"/>
      <c r="AA24" s="703">
        <v>1</v>
      </c>
      <c r="AB24" s="703">
        <v>1</v>
      </c>
      <c r="AC24" s="703">
        <v>1</v>
      </c>
    </row>
    <row r="25" spans="1:29" s="107" customFormat="1" ht="28.5">
      <c r="A25" s="596"/>
      <c r="B25" s="580" t="s">
        <v>1779</v>
      </c>
      <c r="C25" s="1899"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6"/>
      <c r="M25" s="2717"/>
      <c r="N25" s="2717"/>
      <c r="O25" s="2771"/>
      <c r="P25" s="3722"/>
      <c r="Q25" s="1342" t="str">
        <f t="shared" ref="Q25" si="9">B25</f>
        <v>基础设施水平</v>
      </c>
      <c r="R25" s="700" t="s">
        <v>14</v>
      </c>
      <c r="S25" s="701">
        <f>F25</f>
        <v>100</v>
      </c>
      <c r="T25" s="700" t="s">
        <v>14</v>
      </c>
      <c r="U25" s="701">
        <f>H25</f>
        <v>100</v>
      </c>
      <c r="V25" s="700" t="s">
        <v>14</v>
      </c>
      <c r="W25" s="701">
        <f>J25</f>
        <v>100</v>
      </c>
      <c r="X25" s="702"/>
      <c r="Y25" s="3722"/>
      <c r="Z25" s="52" t="str">
        <f>Q25</f>
        <v>基础设施水平</v>
      </c>
      <c r="AA25" s="1352">
        <f>D25/F25</f>
        <v>1</v>
      </c>
      <c r="AB25" s="1352">
        <f>D25/H25</f>
        <v>1</v>
      </c>
      <c r="AC25" s="1352">
        <f>D25/J25</f>
        <v>1</v>
      </c>
    </row>
    <row r="26" spans="1:29" s="107" customFormat="1" ht="15">
      <c r="A26" s="596"/>
      <c r="B26" s="579"/>
      <c r="C26" s="1977"/>
      <c r="D26" s="398"/>
      <c r="E26" s="1978"/>
      <c r="F26" s="398"/>
      <c r="G26" s="1978"/>
      <c r="H26" s="398"/>
      <c r="I26" s="1978"/>
      <c r="J26" s="398"/>
      <c r="K26" s="619"/>
      <c r="L26" s="2716"/>
      <c r="M26" s="2717"/>
      <c r="N26" s="2717"/>
      <c r="O26" s="2771"/>
      <c r="P26" s="3722"/>
      <c r="Q26" s="1342"/>
      <c r="R26" s="700"/>
      <c r="S26" s="701"/>
      <c r="T26" s="700"/>
      <c r="U26" s="701"/>
      <c r="V26" s="700"/>
      <c r="W26" s="701"/>
      <c r="X26" s="702"/>
      <c r="Y26" s="3722"/>
      <c r="Z26" s="52"/>
      <c r="AA26" s="703">
        <v>1</v>
      </c>
      <c r="AB26" s="703">
        <v>1</v>
      </c>
      <c r="AC26" s="703">
        <v>1</v>
      </c>
    </row>
    <row r="27" spans="1:29" ht="15">
      <c r="A27" s="378"/>
      <c r="B27" s="579" t="s">
        <v>1780</v>
      </c>
      <c r="C27" s="564"/>
      <c r="D27" s="385">
        <v>100</v>
      </c>
      <c r="E27" s="581"/>
      <c r="F27" s="385">
        <f>SUMIF(95:95,E27,96:96)-SUMIF(95:95,C27,96:96)+100</f>
        <v>100</v>
      </c>
      <c r="G27" s="581"/>
      <c r="H27" s="385">
        <f>SUMIF(95:95,G27,96:96)-SUMIF(95:95,C27,96:96)+100</f>
        <v>100</v>
      </c>
      <c r="I27" s="581"/>
      <c r="J27" s="385">
        <f>SUMIF(95:95,I27,96:96)-SUMIF(95:95,C27,96:96)+100</f>
        <v>100</v>
      </c>
      <c r="K27" s="620"/>
      <c r="L27" s="2721"/>
      <c r="M27" s="2715"/>
      <c r="N27" s="2715"/>
      <c r="O27" s="2773"/>
      <c r="P27" s="3722"/>
      <c r="Q27" s="1351" t="str">
        <f t="shared" si="8"/>
        <v>临街状况</v>
      </c>
      <c r="R27" s="704" t="s">
        <v>14</v>
      </c>
      <c r="S27" s="705">
        <f t="shared" ref="S27:S40" si="10">F27</f>
        <v>100</v>
      </c>
      <c r="T27" s="704" t="s">
        <v>14</v>
      </c>
      <c r="U27" s="705">
        <f t="shared" ref="U27:U40" si="11">H27</f>
        <v>100</v>
      </c>
      <c r="V27" s="704" t="s">
        <v>14</v>
      </c>
      <c r="W27" s="705">
        <f t="shared" ref="W27:W40" si="12">J27</f>
        <v>100</v>
      </c>
      <c r="X27" s="1354"/>
      <c r="Y27" s="3722"/>
      <c r="Z27" s="1355" t="str">
        <f t="shared" ref="Z27:Z40" si="13">Q27</f>
        <v>临街状况</v>
      </c>
      <c r="AA27" s="1352">
        <f t="shared" si="3"/>
        <v>1</v>
      </c>
      <c r="AB27" s="1352">
        <f t="shared" si="4"/>
        <v>1</v>
      </c>
      <c r="AC27" s="1352">
        <f t="shared" si="5"/>
        <v>1</v>
      </c>
    </row>
    <row r="28" spans="1:29" ht="27">
      <c r="A28" s="378"/>
      <c r="B28" s="580" t="s">
        <v>1815</v>
      </c>
      <c r="C28" s="1990">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1"/>
      <c r="M28" s="2715"/>
      <c r="N28" s="2715"/>
      <c r="O28" s="2773"/>
      <c r="P28" s="3722"/>
      <c r="Q28" s="1351" t="str">
        <f t="shared" si="8"/>
        <v>毗邻道路的类型与等级</v>
      </c>
      <c r="R28" s="704" t="s">
        <v>14</v>
      </c>
      <c r="S28" s="705">
        <f t="shared" si="10"/>
        <v>100</v>
      </c>
      <c r="T28" s="704" t="s">
        <v>14</v>
      </c>
      <c r="U28" s="705">
        <f t="shared" si="11"/>
        <v>100</v>
      </c>
      <c r="V28" s="704" t="s">
        <v>14</v>
      </c>
      <c r="W28" s="705">
        <f t="shared" si="12"/>
        <v>100</v>
      </c>
      <c r="X28" s="1354"/>
      <c r="Y28" s="3722"/>
      <c r="Z28" s="1355" t="str">
        <f t="shared" si="13"/>
        <v>毗邻道路的类型与等级</v>
      </c>
      <c r="AA28" s="1352">
        <f t="shared" si="3"/>
        <v>1</v>
      </c>
      <c r="AB28" s="1352">
        <f t="shared" si="4"/>
        <v>1</v>
      </c>
      <c r="AC28" s="1352">
        <f t="shared" si="5"/>
        <v>1</v>
      </c>
    </row>
    <row r="29" spans="1:29" ht="15">
      <c r="A29" s="378"/>
      <c r="B29" s="579"/>
      <c r="C29" s="397"/>
      <c r="D29" s="398"/>
      <c r="E29" s="1903"/>
      <c r="F29" s="398"/>
      <c r="G29" s="1903"/>
      <c r="H29" s="398"/>
      <c r="I29" s="1903"/>
      <c r="J29" s="398"/>
      <c r="K29" s="561"/>
      <c r="L29" s="2721"/>
      <c r="M29" s="2715"/>
      <c r="N29" s="2715"/>
      <c r="O29" s="2773"/>
      <c r="P29" s="3722"/>
      <c r="Q29" s="1351"/>
      <c r="R29" s="704"/>
      <c r="S29" s="705"/>
      <c r="T29" s="704"/>
      <c r="U29" s="705"/>
      <c r="V29" s="704"/>
      <c r="W29" s="705"/>
      <c r="X29" s="1354"/>
      <c r="Y29" s="3722"/>
      <c r="Z29" s="1355"/>
      <c r="AA29" s="1352">
        <v>1</v>
      </c>
      <c r="AB29" s="1352">
        <v>1</v>
      </c>
      <c r="AC29" s="1352">
        <v>1</v>
      </c>
    </row>
    <row r="30" spans="1:29" ht="15">
      <c r="A30" s="378"/>
      <c r="B30" s="601" t="s">
        <v>1873</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1"/>
      <c r="M30" s="2715"/>
      <c r="N30" s="2715"/>
      <c r="O30" s="2773"/>
      <c r="P30" s="3722"/>
      <c r="Q30" s="1351" t="str">
        <f t="shared" si="8"/>
        <v>土地级别</v>
      </c>
      <c r="R30" s="704" t="s">
        <v>14</v>
      </c>
      <c r="S30" s="705">
        <f t="shared" si="10"/>
        <v>100</v>
      </c>
      <c r="T30" s="704" t="s">
        <v>14</v>
      </c>
      <c r="U30" s="705">
        <f t="shared" si="11"/>
        <v>100</v>
      </c>
      <c r="V30" s="704" t="s">
        <v>14</v>
      </c>
      <c r="W30" s="705">
        <f t="shared" si="12"/>
        <v>100</v>
      </c>
      <c r="X30" s="1354"/>
      <c r="Y30" s="3722"/>
      <c r="Z30" s="1355" t="str">
        <f t="shared" si="13"/>
        <v>土地级别</v>
      </c>
      <c r="AA30" s="1352">
        <f t="shared" si="3"/>
        <v>1</v>
      </c>
      <c r="AB30" s="1352">
        <f t="shared" si="4"/>
        <v>1</v>
      </c>
      <c r="AC30" s="1352">
        <f t="shared" si="5"/>
        <v>1</v>
      </c>
    </row>
    <row r="31" spans="1:29" ht="15">
      <c r="A31" s="357"/>
      <c r="B31" s="1965">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1"/>
      <c r="M31" s="2715"/>
      <c r="N31" s="2715"/>
      <c r="O31" s="2773"/>
      <c r="P31" s="3722"/>
      <c r="Q31" s="1351">
        <f t="shared" si="8"/>
        <v>111</v>
      </c>
      <c r="R31" s="704" t="s">
        <v>14</v>
      </c>
      <c r="S31" s="705">
        <f t="shared" si="10"/>
        <v>100</v>
      </c>
      <c r="T31" s="704" t="s">
        <v>14</v>
      </c>
      <c r="U31" s="705">
        <f t="shared" si="11"/>
        <v>100</v>
      </c>
      <c r="V31" s="704" t="s">
        <v>14</v>
      </c>
      <c r="W31" s="705">
        <f t="shared" si="12"/>
        <v>100</v>
      </c>
      <c r="X31" s="1354"/>
      <c r="Y31" s="3722"/>
      <c r="Z31" s="1355">
        <f t="shared" si="13"/>
        <v>111</v>
      </c>
      <c r="AA31" s="1352">
        <f t="shared" si="3"/>
        <v>1</v>
      </c>
      <c r="AB31" s="1352">
        <f t="shared" si="4"/>
        <v>1</v>
      </c>
      <c r="AC31" s="1352">
        <f t="shared" si="5"/>
        <v>1</v>
      </c>
    </row>
    <row r="32" spans="1:29" ht="15">
      <c r="A32" s="622"/>
      <c r="B32" s="1991">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1"/>
      <c r="M32" s="2715"/>
      <c r="N32" s="2715"/>
      <c r="O32" s="2773"/>
      <c r="P32" s="3745" t="s">
        <v>1696</v>
      </c>
      <c r="Q32" s="1351">
        <f t="shared" si="8"/>
        <v>111</v>
      </c>
      <c r="R32" s="704" t="s">
        <v>14</v>
      </c>
      <c r="S32" s="705">
        <f t="shared" si="10"/>
        <v>100</v>
      </c>
      <c r="T32" s="704" t="s">
        <v>14</v>
      </c>
      <c r="U32" s="705">
        <f t="shared" si="11"/>
        <v>100</v>
      </c>
      <c r="V32" s="704" t="s">
        <v>14</v>
      </c>
      <c r="W32" s="705">
        <f t="shared" si="12"/>
        <v>100</v>
      </c>
      <c r="X32" s="1354"/>
      <c r="Y32" s="3726" t="s">
        <v>1696</v>
      </c>
      <c r="Z32" s="1355">
        <f t="shared" si="13"/>
        <v>111</v>
      </c>
      <c r="AA32" s="1352">
        <f t="shared" si="3"/>
        <v>1</v>
      </c>
      <c r="AB32" s="1352">
        <f t="shared" si="4"/>
        <v>1</v>
      </c>
      <c r="AC32" s="1352">
        <f t="shared" si="5"/>
        <v>1</v>
      </c>
    </row>
    <row r="33" spans="1:31" s="421" customFormat="1" ht="15.75" thickBot="1">
      <c r="A33" s="623"/>
      <c r="B33" s="1992">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20"/>
      <c r="M33" s="2722"/>
      <c r="N33" s="2722"/>
      <c r="O33" s="2774"/>
      <c r="P33" s="3726"/>
      <c r="Q33" s="1351">
        <f t="shared" si="8"/>
        <v>111</v>
      </c>
      <c r="R33" s="707" t="s">
        <v>14</v>
      </c>
      <c r="S33" s="708">
        <f t="shared" si="10"/>
        <v>100</v>
      </c>
      <c r="T33" s="707" t="s">
        <v>14</v>
      </c>
      <c r="U33" s="708">
        <f t="shared" si="11"/>
        <v>100</v>
      </c>
      <c r="V33" s="707" t="s">
        <v>14</v>
      </c>
      <c r="W33" s="708">
        <f t="shared" si="12"/>
        <v>100</v>
      </c>
      <c r="X33" s="709"/>
      <c r="Y33" s="3726"/>
      <c r="Z33" s="710">
        <f t="shared" si="13"/>
        <v>111</v>
      </c>
      <c r="AA33" s="1352">
        <f t="shared" si="3"/>
        <v>1</v>
      </c>
      <c r="AB33" s="1352">
        <f t="shared" si="4"/>
        <v>1</v>
      </c>
      <c r="AC33" s="1352">
        <f t="shared" si="5"/>
        <v>1</v>
      </c>
    </row>
    <row r="34" spans="1:31" ht="15">
      <c r="A34" s="390" t="s">
        <v>1694</v>
      </c>
      <c r="B34" s="406" t="s">
        <v>1874</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1"/>
      <c r="M34" s="2715"/>
      <c r="N34" s="2715"/>
      <c r="O34" s="2773"/>
      <c r="P34" s="3726"/>
      <c r="Q34" s="1351" t="str">
        <f>B34</f>
        <v>宗地面积</v>
      </c>
      <c r="R34" s="704" t="s">
        <v>14</v>
      </c>
      <c r="S34" s="705" t="e">
        <f t="shared" si="10"/>
        <v>#N/A</v>
      </c>
      <c r="T34" s="704" t="s">
        <v>14</v>
      </c>
      <c r="U34" s="705" t="e">
        <f t="shared" si="11"/>
        <v>#N/A</v>
      </c>
      <c r="V34" s="704" t="s">
        <v>14</v>
      </c>
      <c r="W34" s="705" t="e">
        <f t="shared" si="12"/>
        <v>#N/A</v>
      </c>
      <c r="X34" s="1354"/>
      <c r="Y34" s="3726"/>
      <c r="Z34" s="1355" t="str">
        <f t="shared" si="13"/>
        <v>宗地面积</v>
      </c>
      <c r="AA34" s="1352" t="e">
        <f t="shared" si="3"/>
        <v>#N/A</v>
      </c>
      <c r="AB34" s="1352" t="e">
        <f t="shared" si="4"/>
        <v>#N/A</v>
      </c>
      <c r="AC34" s="1352" t="e">
        <f t="shared" si="5"/>
        <v>#N/A</v>
      </c>
    </row>
    <row r="35" spans="1:31" ht="15">
      <c r="A35" s="422"/>
      <c r="B35" s="374" t="s">
        <v>1875</v>
      </c>
      <c r="C35" s="1905"/>
      <c r="D35" s="385">
        <v>100</v>
      </c>
      <c r="E35" s="1905"/>
      <c r="F35" s="385">
        <f>SUMIF(110:110,E35,111:111)-SUMIF(110:110,C35,111:111)+100</f>
        <v>100</v>
      </c>
      <c r="G35" s="1905"/>
      <c r="H35" s="385">
        <f>SUMIF(110:110,G35,111:111)-SUMIF(110:110,C35,111:111)+100</f>
        <v>100</v>
      </c>
      <c r="I35" s="1905"/>
      <c r="J35" s="385">
        <f>SUMIF(110:110,I35,111:111)-SUMIF(110:110,C35,111:111)+100</f>
        <v>100</v>
      </c>
      <c r="K35" s="560"/>
      <c r="L35" s="2721"/>
      <c r="M35" s="2715"/>
      <c r="N35" s="2715"/>
      <c r="O35" s="2773"/>
      <c r="P35" s="3726"/>
      <c r="Q35" s="1351" t="str">
        <f t="shared" ref="Q35:Q40" si="14">B35</f>
        <v>宗地形状</v>
      </c>
      <c r="R35" s="704" t="s">
        <v>14</v>
      </c>
      <c r="S35" s="705">
        <f t="shared" si="10"/>
        <v>100</v>
      </c>
      <c r="T35" s="704" t="s">
        <v>14</v>
      </c>
      <c r="U35" s="705">
        <f t="shared" si="11"/>
        <v>100</v>
      </c>
      <c r="V35" s="704" t="s">
        <v>14</v>
      </c>
      <c r="W35" s="705">
        <f t="shared" si="12"/>
        <v>100</v>
      </c>
      <c r="X35" s="1354"/>
      <c r="Y35" s="3726"/>
      <c r="Z35" s="1355" t="str">
        <f t="shared" si="13"/>
        <v>宗地形状</v>
      </c>
      <c r="AA35" s="1352">
        <f t="shared" si="3"/>
        <v>1</v>
      </c>
      <c r="AB35" s="1352">
        <f t="shared" si="4"/>
        <v>1</v>
      </c>
      <c r="AC35" s="1352">
        <f t="shared" si="5"/>
        <v>1</v>
      </c>
    </row>
    <row r="36" spans="1:31" s="107" customFormat="1" ht="15">
      <c r="A36" s="423"/>
      <c r="B36" s="374" t="s">
        <v>1877</v>
      </c>
      <c r="C36" s="1979"/>
      <c r="D36" s="126">
        <v>100</v>
      </c>
      <c r="E36" s="1979"/>
      <c r="F36" s="385">
        <f>SUMIF(112:112,E36,113:113)-SUMIF(112:112,C36,113:113)+100</f>
        <v>100</v>
      </c>
      <c r="G36" s="1979"/>
      <c r="H36" s="385">
        <f>SUMIF(112:112,G36,113:113)-SUMIF(112:112,C36,113:113)+100</f>
        <v>100</v>
      </c>
      <c r="I36" s="1979"/>
      <c r="J36" s="385">
        <f>SUMIF(112:112,I36,113:113)-SUMIF(112:112,C36,113:113)+100</f>
        <v>100</v>
      </c>
      <c r="K36" s="560"/>
      <c r="L36" s="2716"/>
      <c r="M36" s="2717"/>
      <c r="N36" s="2717"/>
      <c r="O36" s="2771"/>
      <c r="P36" s="3726"/>
      <c r="Q36" s="1351" t="str">
        <f t="shared" si="14"/>
        <v>宗地开发程度</v>
      </c>
      <c r="R36" s="700" t="s">
        <v>14</v>
      </c>
      <c r="S36" s="701">
        <f t="shared" si="10"/>
        <v>100</v>
      </c>
      <c r="T36" s="700" t="s">
        <v>14</v>
      </c>
      <c r="U36" s="701">
        <f t="shared" si="11"/>
        <v>100</v>
      </c>
      <c r="V36" s="700" t="s">
        <v>14</v>
      </c>
      <c r="W36" s="701">
        <f t="shared" si="12"/>
        <v>100</v>
      </c>
      <c r="X36" s="702"/>
      <c r="Y36" s="3726"/>
      <c r="Z36" s="52" t="str">
        <f t="shared" si="13"/>
        <v>宗地开发程度</v>
      </c>
      <c r="AA36" s="703">
        <f t="shared" si="3"/>
        <v>1</v>
      </c>
      <c r="AB36" s="703">
        <f t="shared" si="4"/>
        <v>1</v>
      </c>
      <c r="AC36" s="703">
        <f t="shared" si="5"/>
        <v>1</v>
      </c>
    </row>
    <row r="37" spans="1:31" ht="15">
      <c r="A37" s="422"/>
      <c r="B37" s="374" t="s">
        <v>1878</v>
      </c>
      <c r="C37" s="1905"/>
      <c r="D37" s="385">
        <v>100</v>
      </c>
      <c r="E37" s="1905"/>
      <c r="F37" s="385">
        <f>SUMIF(114:114,E37,115:115)-SUMIF(114:114,C37,115:115)+100</f>
        <v>100</v>
      </c>
      <c r="G37" s="1905"/>
      <c r="H37" s="385">
        <f>SUMIF(114:114,G37,115:115)-SUMIF(114:114,C37,115:115)+100</f>
        <v>100</v>
      </c>
      <c r="I37" s="1905"/>
      <c r="J37" s="385">
        <f>SUMIF(114:114,I37,115:115)-SUMIF(114:114,C37,115:115)+100</f>
        <v>100</v>
      </c>
      <c r="K37" s="560"/>
      <c r="L37" s="2721"/>
      <c r="M37" s="2715"/>
      <c r="N37" s="2715"/>
      <c r="O37" s="2773"/>
      <c r="P37" s="3726" t="s">
        <v>1696</v>
      </c>
      <c r="Q37" s="1351" t="str">
        <f t="shared" si="14"/>
        <v>工程地质条件</v>
      </c>
      <c r="R37" s="704" t="s">
        <v>14</v>
      </c>
      <c r="S37" s="705">
        <f t="shared" si="10"/>
        <v>100</v>
      </c>
      <c r="T37" s="704" t="s">
        <v>14</v>
      </c>
      <c r="U37" s="705">
        <f t="shared" si="11"/>
        <v>100</v>
      </c>
      <c r="V37" s="704" t="s">
        <v>14</v>
      </c>
      <c r="W37" s="705">
        <f t="shared" si="12"/>
        <v>100</v>
      </c>
      <c r="X37" s="1354"/>
      <c r="Y37" s="3726" t="s">
        <v>1696</v>
      </c>
      <c r="Z37" s="1355" t="str">
        <f t="shared" si="13"/>
        <v>工程地质条件</v>
      </c>
      <c r="AA37" s="1352">
        <f t="shared" si="3"/>
        <v>1</v>
      </c>
      <c r="AB37" s="1352">
        <f t="shared" si="4"/>
        <v>1</v>
      </c>
      <c r="AC37" s="1352">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1"/>
      <c r="M38" s="2715"/>
      <c r="N38" s="2715"/>
      <c r="O38" s="2773"/>
      <c r="P38" s="3726"/>
      <c r="Q38" s="1351">
        <f t="shared" si="14"/>
        <v>111</v>
      </c>
      <c r="R38" s="704" t="s">
        <v>14</v>
      </c>
      <c r="S38" s="705">
        <f t="shared" si="10"/>
        <v>100</v>
      </c>
      <c r="T38" s="704" t="s">
        <v>14</v>
      </c>
      <c r="U38" s="705">
        <f t="shared" si="11"/>
        <v>100</v>
      </c>
      <c r="V38" s="704" t="s">
        <v>14</v>
      </c>
      <c r="W38" s="705">
        <f t="shared" si="12"/>
        <v>100</v>
      </c>
      <c r="X38" s="1354"/>
      <c r="Y38" s="3726"/>
      <c r="Z38" s="1355">
        <f t="shared" si="13"/>
        <v>111</v>
      </c>
      <c r="AA38" s="1352">
        <f t="shared" si="3"/>
        <v>1</v>
      </c>
      <c r="AB38" s="1352">
        <f t="shared" si="4"/>
        <v>1</v>
      </c>
      <c r="AC38" s="1352">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1"/>
      <c r="M39" s="2715"/>
      <c r="N39" s="2715"/>
      <c r="O39" s="2773"/>
      <c r="P39" s="3726"/>
      <c r="Q39" s="1351">
        <f t="shared" si="14"/>
        <v>111</v>
      </c>
      <c r="R39" s="704" t="s">
        <v>14</v>
      </c>
      <c r="S39" s="705">
        <f t="shared" si="10"/>
        <v>100</v>
      </c>
      <c r="T39" s="704" t="s">
        <v>14</v>
      </c>
      <c r="U39" s="705">
        <f t="shared" si="11"/>
        <v>100</v>
      </c>
      <c r="V39" s="704" t="s">
        <v>14</v>
      </c>
      <c r="W39" s="705">
        <f t="shared" si="12"/>
        <v>100</v>
      </c>
      <c r="X39" s="1354"/>
      <c r="Y39" s="3726"/>
      <c r="Z39" s="1355">
        <f t="shared" si="13"/>
        <v>111</v>
      </c>
      <c r="AA39" s="1352">
        <f t="shared" si="3"/>
        <v>1</v>
      </c>
      <c r="AB39" s="1352">
        <f t="shared" si="4"/>
        <v>1</v>
      </c>
      <c r="AC39" s="1352">
        <f t="shared" si="5"/>
        <v>1</v>
      </c>
    </row>
    <row r="40" spans="1:31" s="421" customFormat="1" ht="15.75" thickBot="1">
      <c r="A40" s="418"/>
      <c r="B40" s="1133">
        <v>111</v>
      </c>
      <c r="C40" s="1980"/>
      <c r="D40" s="127">
        <v>100</v>
      </c>
      <c r="E40" s="621"/>
      <c r="F40" s="388">
        <f>SUMIF(120:120,E40,121:121)-SUMIF(120:120,C40,121:121)+100</f>
        <v>100</v>
      </c>
      <c r="G40" s="621"/>
      <c r="H40" s="388">
        <f>SUMIF(120:120,G40,121:121)-SUMIF(120:120,C40,121:121)+100</f>
        <v>100</v>
      </c>
      <c r="I40" s="497"/>
      <c r="J40" s="388">
        <f>SUMIF(120:120,I40,121:121)-SUMIF(120:120,C40,121:121)+100</f>
        <v>100</v>
      </c>
      <c r="K40" s="628"/>
      <c r="L40" s="2720"/>
      <c r="M40" s="2722"/>
      <c r="N40" s="2722"/>
      <c r="O40" s="2774"/>
      <c r="P40" s="3726"/>
      <c r="Q40" s="1351">
        <f t="shared" si="14"/>
        <v>111</v>
      </c>
      <c r="R40" s="707" t="s">
        <v>14</v>
      </c>
      <c r="S40" s="708">
        <f t="shared" si="10"/>
        <v>100</v>
      </c>
      <c r="T40" s="707" t="s">
        <v>14</v>
      </c>
      <c r="U40" s="708">
        <f t="shared" si="11"/>
        <v>100</v>
      </c>
      <c r="V40" s="707" t="s">
        <v>14</v>
      </c>
      <c r="W40" s="708">
        <f t="shared" si="12"/>
        <v>100</v>
      </c>
      <c r="X40" s="709"/>
      <c r="Y40" s="3726"/>
      <c r="Z40" s="710">
        <f t="shared" si="13"/>
        <v>111</v>
      </c>
      <c r="AA40" s="1352">
        <f t="shared" si="3"/>
        <v>1</v>
      </c>
      <c r="AB40" s="1352">
        <f t="shared" si="4"/>
        <v>1</v>
      </c>
      <c r="AC40" s="1352">
        <f t="shared" si="5"/>
        <v>1</v>
      </c>
    </row>
    <row r="41" spans="1:31" ht="15">
      <c r="A41" s="429" t="s">
        <v>1844</v>
      </c>
      <c r="B41" s="1981" t="s">
        <v>1921</v>
      </c>
      <c r="C41" s="629" t="s">
        <v>0</v>
      </c>
      <c r="D41" s="431"/>
      <c r="E41" s="432"/>
      <c r="F41" s="433"/>
      <c r="G41" s="434"/>
      <c r="H41" s="435"/>
      <c r="I41" s="432"/>
      <c r="J41" s="435"/>
      <c r="K41" s="713"/>
      <c r="L41" s="2723"/>
      <c r="M41" s="2715"/>
      <c r="N41" s="2715"/>
      <c r="O41" s="2724"/>
      <c r="P41" s="3719" t="str">
        <f>A41</f>
        <v>成交单价</v>
      </c>
      <c r="Q41" s="3719"/>
      <c r="R41" s="3714">
        <f>E41</f>
        <v>0</v>
      </c>
      <c r="S41" s="3714"/>
      <c r="T41" s="3714">
        <f>G41</f>
        <v>0</v>
      </c>
      <c r="U41" s="3714"/>
      <c r="V41" s="3714">
        <f>I41</f>
        <v>0</v>
      </c>
      <c r="W41" s="3714"/>
      <c r="X41" s="689"/>
      <c r="Y41" s="711"/>
      <c r="Z41" s="689"/>
      <c r="AA41" s="689"/>
      <c r="AB41" s="689"/>
      <c r="AC41" s="689"/>
    </row>
    <row r="42" spans="1:31" ht="15.75" thickBot="1">
      <c r="A42" s="436" t="s">
        <v>1793</v>
      </c>
      <c r="B42" s="630"/>
      <c r="C42" s="439" t="e">
        <f>R43</f>
        <v>#DIV/0!</v>
      </c>
      <c r="D42" s="2316" t="s">
        <v>2137</v>
      </c>
      <c r="E42" s="439" t="e">
        <f>R42</f>
        <v>#DIV/0!</v>
      </c>
      <c r="F42" s="2317"/>
      <c r="G42" s="438" t="e">
        <f>T42</f>
        <v>#DIV/0!</v>
      </c>
      <c r="H42" s="2317"/>
      <c r="I42" s="439" t="e">
        <f>V42</f>
        <v>#DIV/0!</v>
      </c>
      <c r="J42" s="2317"/>
      <c r="K42" s="2319">
        <f>F42+H42+J42</f>
        <v>0</v>
      </c>
      <c r="L42" s="2723"/>
      <c r="M42" s="2715"/>
      <c r="N42" s="2715"/>
      <c r="O42" s="2724"/>
      <c r="P42" s="3719" t="str">
        <f>A42</f>
        <v>比较价值（元/平方米）</v>
      </c>
      <c r="Q42" s="3719"/>
      <c r="R42" s="3747" t="e">
        <f>ROUND(PRODUCT(R41,AA7:AA40),0)</f>
        <v>#DIV/0!</v>
      </c>
      <c r="S42" s="3747"/>
      <c r="T42" s="3747" t="e">
        <f>ROUND(PRODUCT(T41,AB7:AB40),0)</f>
        <v>#DIV/0!</v>
      </c>
      <c r="U42" s="3747"/>
      <c r="V42" s="3747" t="e">
        <f>ROUND(PRODUCT(V41,AC7:AC40),0)</f>
        <v>#DIV/0!</v>
      </c>
      <c r="W42" s="3747"/>
      <c r="X42" s="689"/>
      <c r="Y42" s="689"/>
      <c r="Z42" s="689"/>
      <c r="AA42" s="689"/>
      <c r="AB42" s="689"/>
      <c r="AC42" s="689"/>
    </row>
    <row r="43" spans="1:31" ht="15.75" thickBot="1">
      <c r="A43" s="440" t="s">
        <v>1794</v>
      </c>
      <c r="B43" s="441"/>
      <c r="C43" s="442" t="e">
        <f>R43</f>
        <v>#DIV/0!</v>
      </c>
      <c r="D43" s="442"/>
      <c r="E43" s="442"/>
      <c r="F43" s="442"/>
      <c r="G43" s="442"/>
      <c r="H43" s="442"/>
      <c r="I43" s="442"/>
      <c r="J43" s="442"/>
      <c r="K43" s="714"/>
      <c r="L43" s="2723"/>
      <c r="M43" s="2715"/>
      <c r="N43" s="2715"/>
      <c r="O43" s="2724"/>
      <c r="P43" s="3716" t="str">
        <f>A43</f>
        <v>估价对象XX用房的比较价值（楼面单价，元/平方米）</v>
      </c>
      <c r="Q43" s="3717"/>
      <c r="R43" s="3748" t="e">
        <f>ROUND(IF(D42="简单平均",AVERAGE(R42:W42),R42*F42+T42*H42+V42*J42),0)</f>
        <v>#DIV/0!</v>
      </c>
      <c r="S43" s="3748"/>
      <c r="T43" s="3748"/>
      <c r="U43" s="3748"/>
      <c r="V43" s="3748"/>
      <c r="W43" s="3748"/>
      <c r="X43" s="689"/>
      <c r="Y43" s="689"/>
      <c r="Z43" s="689"/>
      <c r="AA43" s="689"/>
      <c r="AB43" s="689"/>
      <c r="AC43" s="689"/>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0" customFormat="1" ht="15" thickBot="1">
      <c r="A49" s="2727"/>
      <c r="B49" s="2730"/>
      <c r="C49" s="692"/>
      <c r="D49" s="690"/>
      <c r="E49" s="690"/>
      <c r="F49" s="690"/>
      <c r="G49" s="690"/>
      <c r="H49" s="690"/>
      <c r="I49" s="690"/>
      <c r="J49" s="690"/>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1" t="s">
        <v>1880</v>
      </c>
      <c r="B50" s="632" t="s">
        <v>1881</v>
      </c>
      <c r="C50" s="1982" t="s">
        <v>1882</v>
      </c>
      <c r="D50" s="1983" t="s">
        <v>1883</v>
      </c>
      <c r="E50" s="633" t="s">
        <v>1884</v>
      </c>
      <c r="F50" s="634" t="s">
        <v>1885</v>
      </c>
      <c r="G50" s="3702" t="s">
        <v>1886</v>
      </c>
      <c r="H50" s="3749"/>
      <c r="I50" s="1355" t="s">
        <v>1922</v>
      </c>
      <c r="J50" s="1355">
        <f>项目基本情况!F35</f>
        <v>0</v>
      </c>
      <c r="K50" s="1985" t="s">
        <v>1888</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39" customFormat="1">
      <c r="A51" s="635" t="s">
        <v>1889</v>
      </c>
      <c r="B51" s="636" t="e">
        <f>C43</f>
        <v>#DIV/0!</v>
      </c>
      <c r="C51" s="637">
        <v>1</v>
      </c>
      <c r="D51" s="943">
        <v>1</v>
      </c>
      <c r="E51" s="637">
        <f>'数据-汇总表'!E8+'数据-汇总表'!E9</f>
        <v>10365.65</v>
      </c>
      <c r="F51" s="638" t="e">
        <f t="shared" ref="F51:F60" si="15">ROUND(B51*E51/10000,0)</f>
        <v>#DIV/0!</v>
      </c>
      <c r="G51" s="3701"/>
      <c r="H51" s="3719"/>
      <c r="I51" s="772">
        <v>1</v>
      </c>
      <c r="J51" s="772">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39" customFormat="1">
      <c r="A52" s="640" t="s">
        <v>1890</v>
      </c>
      <c r="B52" s="217" t="e">
        <f>ROUND($C$43*C52*D52,0)</f>
        <v>#DIV/0!</v>
      </c>
      <c r="C52" s="170">
        <f t="shared" ref="C52:C60" si="16">IF($C$50="北京市系数",I52,J52)</f>
        <v>0</v>
      </c>
      <c r="D52" s="944">
        <v>0.25</v>
      </c>
      <c r="E52" s="641"/>
      <c r="F52" s="638" t="e">
        <f t="shared" si="15"/>
        <v>#DIV/0!</v>
      </c>
      <c r="G52" s="3005" t="s">
        <v>1891</v>
      </c>
      <c r="H52" s="886">
        <f>项目基本情况!B37</f>
        <v>0</v>
      </c>
      <c r="I52" s="772">
        <f>SUMIF(修正!A57:A68,H52,修正!B57:B68)</f>
        <v>0</v>
      </c>
      <c r="J52" s="773"/>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39" customFormat="1">
      <c r="A53" s="640" t="s">
        <v>1892</v>
      </c>
      <c r="B53" s="217" t="e">
        <f t="shared" ref="B53:B60" si="17">ROUND($C$43*C53*D53,0)</f>
        <v>#DIV/0!</v>
      </c>
      <c r="C53" s="170">
        <f t="shared" si="16"/>
        <v>0</v>
      </c>
      <c r="D53" s="944">
        <v>0.25</v>
      </c>
      <c r="E53" s="641"/>
      <c r="F53" s="638" t="e">
        <f t="shared" si="15"/>
        <v>#DIV/0!</v>
      </c>
      <c r="G53" s="3006"/>
      <c r="H53" s="886">
        <f>项目基本情况!B37</f>
        <v>0</v>
      </c>
      <c r="I53" s="772">
        <f>SUMIF(修正!A57:A68,H53,修正!C57:C68)</f>
        <v>0</v>
      </c>
      <c r="J53" s="773"/>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39" customFormat="1">
      <c r="A54" s="640" t="s">
        <v>1893</v>
      </c>
      <c r="B54" s="217" t="e">
        <f t="shared" si="17"/>
        <v>#DIV/0!</v>
      </c>
      <c r="C54" s="170">
        <f t="shared" si="16"/>
        <v>0</v>
      </c>
      <c r="D54" s="944">
        <v>0.25</v>
      </c>
      <c r="E54" s="641"/>
      <c r="F54" s="638" t="e">
        <f t="shared" si="15"/>
        <v>#DIV/0!</v>
      </c>
      <c r="G54" s="3006"/>
      <c r="H54" s="886">
        <f>项目基本情况!B37</f>
        <v>0</v>
      </c>
      <c r="I54" s="772">
        <f>SUMIF(修正!A57:A68,H54,修正!D57:D68)</f>
        <v>0</v>
      </c>
      <c r="J54" s="773"/>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39" customFormat="1" hidden="1">
      <c r="A55" s="640"/>
      <c r="B55" s="217"/>
      <c r="C55" s="170"/>
      <c r="D55" s="944"/>
      <c r="E55" s="641"/>
      <c r="F55" s="638"/>
      <c r="G55" s="3007"/>
      <c r="H55" s="886"/>
      <c r="I55" s="772"/>
      <c r="J55" s="773"/>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39" customFormat="1">
      <c r="A56" s="640" t="s">
        <v>1894</v>
      </c>
      <c r="B56" s="217" t="e">
        <f t="shared" si="17"/>
        <v>#DIV/0!</v>
      </c>
      <c r="C56" s="170">
        <f t="shared" si="16"/>
        <v>0</v>
      </c>
      <c r="D56" s="944">
        <v>0.25</v>
      </c>
      <c r="E56" s="216">
        <f>'数据-汇总表'!E11</f>
        <v>0</v>
      </c>
      <c r="F56" s="638" t="e">
        <f t="shared" si="15"/>
        <v>#DIV/0!</v>
      </c>
      <c r="G56" s="1986" t="s">
        <v>1895</v>
      </c>
      <c r="H56" s="886">
        <f>项目基本情况!C37</f>
        <v>0</v>
      </c>
      <c r="I56" s="772">
        <f>SUMIF(修正!A57:A68,H56,修正!E57:E68)</f>
        <v>0</v>
      </c>
      <c r="J56" s="773"/>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39" customFormat="1">
      <c r="A57" s="640" t="s">
        <v>1896</v>
      </c>
      <c r="B57" s="217" t="e">
        <f t="shared" si="17"/>
        <v>#DIV/0!</v>
      </c>
      <c r="C57" s="170">
        <f t="shared" si="16"/>
        <v>0</v>
      </c>
      <c r="D57" s="944">
        <v>0.25</v>
      </c>
      <c r="E57" s="216">
        <f>'数据-汇总表'!E12</f>
        <v>0</v>
      </c>
      <c r="F57" s="638" t="e">
        <f t="shared" si="15"/>
        <v>#DIV/0!</v>
      </c>
      <c r="G57" s="891" t="s">
        <v>1897</v>
      </c>
      <c r="H57" s="886">
        <f>IF(G57="商业",项目基本情况!B37,IF(G57="办公",项目基本情况!C37,IF(G57="住宅",项目基本情况!D37,项目基本情况!E37)))</f>
        <v>0</v>
      </c>
      <c r="I57" s="772">
        <f>SUMIF(修正!A57:A68,H57,修正!F57:F68)</f>
        <v>0</v>
      </c>
      <c r="J57" s="773"/>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39" customFormat="1">
      <c r="A58" s="640" t="s">
        <v>1898</v>
      </c>
      <c r="B58" s="217" t="e">
        <f t="shared" si="17"/>
        <v>#DIV/0!</v>
      </c>
      <c r="C58" s="170">
        <f t="shared" si="16"/>
        <v>0</v>
      </c>
      <c r="D58" s="944">
        <v>0.25</v>
      </c>
      <c r="E58" s="216">
        <f>'数据-汇总表'!E13</f>
        <v>0</v>
      </c>
      <c r="F58" s="638" t="e">
        <f t="shared" si="15"/>
        <v>#DIV/0!</v>
      </c>
      <c r="G58" s="891" t="s">
        <v>1899</v>
      </c>
      <c r="H58" s="886">
        <f>IF(G58="商业",项目基本情况!B37,IF(G58="办公",项目基本情况!C37,IF(G58="住宅",项目基本情况!D37,项目基本情况!E37)))</f>
        <v>0</v>
      </c>
      <c r="I58" s="772">
        <f>SUMIF(修正!A57:A68,H58,修正!G57:G68)</f>
        <v>0</v>
      </c>
      <c r="J58" s="773"/>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39" customFormat="1">
      <c r="A59" s="640" t="s">
        <v>1900</v>
      </c>
      <c r="B59" s="217" t="e">
        <f t="shared" si="17"/>
        <v>#DIV/0!</v>
      </c>
      <c r="C59" s="170">
        <f t="shared" si="16"/>
        <v>0</v>
      </c>
      <c r="D59" s="944">
        <v>0.25</v>
      </c>
      <c r="E59" s="216">
        <f>'数据-汇总表'!E14</f>
        <v>0</v>
      </c>
      <c r="F59" s="638" t="e">
        <f t="shared" si="15"/>
        <v>#DIV/0!</v>
      </c>
      <c r="G59" s="1986" t="s">
        <v>1891</v>
      </c>
      <c r="H59" s="886">
        <f>项目基本情况!B37</f>
        <v>0</v>
      </c>
      <c r="I59" s="772">
        <f>SUMIF(修正!A57:A68,H59,修正!G57:G68)</f>
        <v>0</v>
      </c>
      <c r="J59" s="773"/>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39" customFormat="1" ht="15" thickBot="1">
      <c r="A60" s="640" t="s">
        <v>1901</v>
      </c>
      <c r="B60" s="217" t="e">
        <f t="shared" si="17"/>
        <v>#DIV/0!</v>
      </c>
      <c r="C60" s="170">
        <f t="shared" si="16"/>
        <v>0</v>
      </c>
      <c r="D60" s="944">
        <v>0.25</v>
      </c>
      <c r="E60" s="216">
        <f>'数据-汇总表'!E15</f>
        <v>0</v>
      </c>
      <c r="F60" s="638" t="e">
        <f t="shared" si="15"/>
        <v>#DIV/0!</v>
      </c>
      <c r="G60" s="1987" t="s">
        <v>1895</v>
      </c>
      <c r="H60" s="896">
        <f>项目基本情况!C37</f>
        <v>0</v>
      </c>
      <c r="I60" s="772">
        <f>SUMIF(修正!A57:A68,H60,修正!G57:G68)</f>
        <v>0</v>
      </c>
      <c r="J60" s="773"/>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39" customFormat="1" ht="15" thickBot="1">
      <c r="A61" s="642" t="s">
        <v>1902</v>
      </c>
      <c r="B61" s="643" t="s">
        <v>22</v>
      </c>
      <c r="C61" s="643" t="s">
        <v>23</v>
      </c>
      <c r="D61" s="643" t="s">
        <v>392</v>
      </c>
      <c r="E61" s="643">
        <f>IF(B41="楼面地价",SUM(E51:E60),'数据-汇总表'!D3)</f>
        <v>13328</v>
      </c>
      <c r="F61" s="644" t="e">
        <f>IF(B41="楼面地价",SUM(F51:F60),ROUND(C43*E61/10000,0))</f>
        <v>#DIV/0!</v>
      </c>
      <c r="G61" s="938"/>
      <c r="H61" s="938"/>
      <c r="I61" s="938"/>
      <c r="J61" s="938"/>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6"/>
      <c r="B62" s="928"/>
      <c r="C62" s="930"/>
      <c r="D62" s="926"/>
      <c r="E62" s="926"/>
      <c r="F62" s="926"/>
      <c r="G62" s="926"/>
      <c r="H62" s="926"/>
      <c r="I62" s="926"/>
      <c r="J62" s="926"/>
      <c r="K62" s="887"/>
      <c r="L62" s="888"/>
      <c r="M62" s="926"/>
      <c r="N62" s="926"/>
      <c r="O62" s="926"/>
      <c r="P62" s="2724"/>
      <c r="Q62" s="2724"/>
      <c r="R62" s="2724"/>
      <c r="S62" s="2724"/>
      <c r="T62" s="2724"/>
      <c r="U62" s="2724"/>
      <c r="V62" s="2724"/>
      <c r="W62" s="2724"/>
      <c r="X62" s="2724"/>
      <c r="Y62" s="2724"/>
      <c r="Z62" s="2724"/>
      <c r="AA62" s="2724"/>
      <c r="AB62" s="2724"/>
      <c r="AC62" s="2724"/>
      <c r="AD62" s="2724"/>
      <c r="AE62" s="2724"/>
    </row>
    <row r="63" spans="1:31">
      <c r="A63" s="926"/>
      <c r="B63" s="928"/>
      <c r="C63" s="691" t="str">
        <f>YEAR(C7)&amp;"-"&amp;MONTH(C7)&amp;"-1"</f>
        <v>2023-3-1</v>
      </c>
      <c r="D63" s="691">
        <f>EDATE(C63,-3)</f>
        <v>44896</v>
      </c>
      <c r="E63" s="691">
        <f>EDATE(D63,-3)</f>
        <v>44805</v>
      </c>
      <c r="F63" s="691">
        <f t="shared" ref="F63:O63" si="18">EDATE(E63,-3)</f>
        <v>44713</v>
      </c>
      <c r="G63" s="691">
        <f t="shared" si="18"/>
        <v>44621</v>
      </c>
      <c r="H63" s="691">
        <f t="shared" si="18"/>
        <v>44531</v>
      </c>
      <c r="I63" s="691">
        <f t="shared" si="18"/>
        <v>44440</v>
      </c>
      <c r="J63" s="691">
        <f t="shared" si="18"/>
        <v>44348</v>
      </c>
      <c r="K63" s="691">
        <f t="shared" si="18"/>
        <v>44256</v>
      </c>
      <c r="L63" s="691">
        <f t="shared" si="18"/>
        <v>44166</v>
      </c>
      <c r="M63" s="691">
        <f t="shared" si="18"/>
        <v>44075</v>
      </c>
      <c r="N63" s="691">
        <f t="shared" si="18"/>
        <v>43983</v>
      </c>
      <c r="O63" s="691">
        <f t="shared" si="18"/>
        <v>43891</v>
      </c>
      <c r="P63" s="2724"/>
      <c r="Q63" s="2724"/>
      <c r="R63" s="2724"/>
      <c r="S63" s="2724"/>
      <c r="T63" s="2724"/>
      <c r="U63" s="2724"/>
      <c r="V63" s="2724"/>
      <c r="W63" s="2724"/>
      <c r="X63" s="2724"/>
      <c r="Y63" s="2724"/>
      <c r="Z63" s="2724"/>
      <c r="AA63" s="2724"/>
      <c r="AB63" s="2724"/>
      <c r="AC63" s="2724"/>
      <c r="AD63" s="2724"/>
      <c r="AE63" s="2724"/>
    </row>
    <row r="64" spans="1:31" ht="21.75" thickBot="1">
      <c r="A64" s="693" t="s">
        <v>1798</v>
      </c>
      <c r="B64" s="689"/>
      <c r="C64" s="694"/>
      <c r="D64" s="694"/>
      <c r="E64" s="694"/>
      <c r="F64" s="695"/>
      <c r="G64" s="695"/>
      <c r="H64" s="694"/>
      <c r="I64" s="694"/>
      <c r="J64" s="694"/>
      <c r="K64" s="696"/>
      <c r="L64" s="697"/>
      <c r="M64" s="694"/>
      <c r="N64" s="694"/>
      <c r="O64" s="939"/>
      <c r="P64" s="2768"/>
      <c r="Q64" s="2738"/>
      <c r="R64" s="2724"/>
      <c r="S64" s="2724"/>
      <c r="T64" s="2724"/>
      <c r="U64" s="2724"/>
      <c r="V64" s="2724"/>
      <c r="W64" s="2724"/>
      <c r="X64" s="2724"/>
      <c r="Y64" s="2724"/>
      <c r="Z64" s="2724"/>
      <c r="AA64" s="2724"/>
      <c r="AB64" s="2724"/>
      <c r="AC64" s="2724"/>
      <c r="AD64" s="2724"/>
      <c r="AE64" s="2724"/>
    </row>
    <row r="65" spans="1:31" s="456" customFormat="1" ht="15">
      <c r="A65" s="1988" t="s">
        <v>1903</v>
      </c>
      <c r="B65" s="1108"/>
      <c r="C65" s="1181" t="str">
        <f>YEAR(C63)&amp;"-"&amp;ROUNDUP(MONTH(C63)/3,0)</f>
        <v>2023-1</v>
      </c>
      <c r="D65" s="1181" t="str">
        <f t="shared" ref="D65:O65" si="19">YEAR(D63)&amp;"-"&amp;ROUNDUP(MONTH(D63)/3,0)</f>
        <v>2022-4</v>
      </c>
      <c r="E65" s="1181" t="str">
        <f t="shared" si="19"/>
        <v>2022-3</v>
      </c>
      <c r="F65" s="1181" t="str">
        <f t="shared" si="19"/>
        <v>2022-2</v>
      </c>
      <c r="G65" s="1181" t="str">
        <f t="shared" si="19"/>
        <v>2022-1</v>
      </c>
      <c r="H65" s="1181" t="str">
        <f t="shared" si="19"/>
        <v>2021-4</v>
      </c>
      <c r="I65" s="1181" t="str">
        <f t="shared" si="19"/>
        <v>2021-3</v>
      </c>
      <c r="J65" s="1181" t="str">
        <f t="shared" si="19"/>
        <v>2021-2</v>
      </c>
      <c r="K65" s="1181" t="str">
        <f t="shared" si="19"/>
        <v>2021-1</v>
      </c>
      <c r="L65" s="1181" t="str">
        <f t="shared" si="19"/>
        <v>2020-4</v>
      </c>
      <c r="M65" s="1181" t="str">
        <f t="shared" si="19"/>
        <v>2020-3</v>
      </c>
      <c r="N65" s="1181" t="str">
        <f t="shared" si="19"/>
        <v>2020-2</v>
      </c>
      <c r="O65" s="1181" t="str">
        <f t="shared" si="19"/>
        <v>2020-1</v>
      </c>
      <c r="P65" s="2775"/>
      <c r="Q65" s="2740"/>
      <c r="R65" s="2740"/>
      <c r="S65" s="2740"/>
      <c r="T65" s="2740"/>
      <c r="U65" s="2740"/>
      <c r="V65" s="2740"/>
      <c r="W65" s="2740"/>
      <c r="X65" s="2740"/>
      <c r="Y65" s="2740"/>
      <c r="Z65" s="2740"/>
      <c r="AA65" s="2740"/>
      <c r="AB65" s="2740"/>
      <c r="AC65" s="2740"/>
      <c r="AD65" s="2740"/>
      <c r="AE65" s="2740"/>
    </row>
    <row r="66" spans="1:31" s="107" customFormat="1" ht="30.75" customHeight="1">
      <c r="A66" s="1993" t="s">
        <v>1923</v>
      </c>
      <c r="B66" s="287" t="str">
        <f>"北京市平均增长率"&amp;TEXT(基准地价修正!P28,"0.00%")</f>
        <v>北京市平均增长率0.00%</v>
      </c>
      <c r="C66" s="551">
        <v>100</v>
      </c>
      <c r="D66" s="543"/>
      <c r="E66" s="543"/>
      <c r="F66" s="543"/>
      <c r="G66" s="543"/>
      <c r="H66" s="543"/>
      <c r="I66" s="543"/>
      <c r="J66" s="543"/>
      <c r="K66" s="543"/>
      <c r="L66" s="543"/>
      <c r="M66" s="1177"/>
      <c r="N66" s="1177"/>
      <c r="O66" s="1179"/>
      <c r="P66" s="2738"/>
      <c r="Q66" s="2660"/>
      <c r="R66" s="2660"/>
      <c r="S66" s="2660"/>
      <c r="T66" s="2660"/>
      <c r="U66" s="2660"/>
      <c r="V66" s="2660"/>
      <c r="W66" s="2660"/>
      <c r="X66" s="2660"/>
      <c r="Y66" s="2660"/>
      <c r="Z66" s="2660"/>
      <c r="AA66" s="2660"/>
      <c r="AB66" s="2660"/>
      <c r="AC66" s="2660"/>
      <c r="AD66" s="2660"/>
      <c r="AE66" s="2660"/>
    </row>
    <row r="67" spans="1:31" s="107" customFormat="1" ht="15.75" thickBot="1">
      <c r="A67" s="463" t="s">
        <v>1716</v>
      </c>
      <c r="B67" s="464"/>
      <c r="C67" s="465"/>
      <c r="D67" s="466"/>
      <c r="E67" s="466"/>
      <c r="F67" s="466"/>
      <c r="G67" s="466"/>
      <c r="H67" s="466"/>
      <c r="I67" s="466"/>
      <c r="J67" s="466"/>
      <c r="K67" s="466"/>
      <c r="L67" s="466"/>
      <c r="M67" s="467"/>
      <c r="N67" s="467"/>
      <c r="O67" s="468"/>
      <c r="P67" s="2738"/>
      <c r="Q67" s="2738"/>
      <c r="R67" s="2660"/>
      <c r="S67" s="2660"/>
      <c r="T67" s="2660"/>
      <c r="U67" s="2660"/>
      <c r="V67" s="2660"/>
      <c r="W67" s="2660"/>
      <c r="X67" s="2660"/>
      <c r="Y67" s="2660"/>
      <c r="Z67" s="2660"/>
      <c r="AA67" s="2660"/>
      <c r="AB67" s="2660"/>
      <c r="AC67" s="2660"/>
      <c r="AD67" s="2660"/>
      <c r="AE67" s="2660"/>
    </row>
    <row r="68" spans="1:31" s="107" customFormat="1" ht="15">
      <c r="A68" s="469" t="s">
        <v>1681</v>
      </c>
      <c r="B68" s="458"/>
      <c r="C68" s="470" t="s">
        <v>1776</v>
      </c>
      <c r="D68" s="471"/>
      <c r="E68" s="471"/>
      <c r="F68" s="471"/>
      <c r="G68" s="471"/>
      <c r="H68" s="471"/>
      <c r="I68" s="471"/>
      <c r="J68" s="471"/>
      <c r="K68" s="471"/>
      <c r="L68" s="472"/>
      <c r="M68" s="473"/>
      <c r="N68" s="2751"/>
      <c r="O68" s="2751"/>
      <c r="P68" s="2776"/>
      <c r="Q68" s="2738"/>
      <c r="R68" s="2660"/>
      <c r="S68" s="2660"/>
      <c r="T68" s="2660"/>
      <c r="U68" s="2660"/>
      <c r="V68" s="2660"/>
      <c r="W68" s="2660"/>
      <c r="X68" s="2660"/>
      <c r="Y68" s="2660"/>
      <c r="Z68" s="2660"/>
      <c r="AA68" s="2660"/>
      <c r="AB68" s="2660"/>
      <c r="AC68" s="2660"/>
      <c r="AD68" s="2660"/>
      <c r="AE68" s="2660"/>
    </row>
    <row r="69" spans="1:31" s="107" customFormat="1" ht="15.75" thickBot="1">
      <c r="A69" s="469"/>
      <c r="B69" s="458"/>
      <c r="C69" s="586">
        <v>100</v>
      </c>
      <c r="D69" s="460"/>
      <c r="E69" s="460"/>
      <c r="F69" s="460"/>
      <c r="G69" s="460"/>
      <c r="H69" s="460"/>
      <c r="I69" s="460"/>
      <c r="J69" s="460"/>
      <c r="K69" s="460"/>
      <c r="L69" s="460"/>
      <c r="M69" s="462"/>
      <c r="N69" s="2751"/>
      <c r="O69" s="2751"/>
      <c r="P69" s="2738"/>
      <c r="Q69" s="2738"/>
      <c r="R69" s="2660"/>
      <c r="S69" s="2660"/>
      <c r="T69" s="2660"/>
      <c r="U69" s="2660"/>
      <c r="V69" s="2660"/>
      <c r="W69" s="2660"/>
      <c r="X69" s="2660"/>
      <c r="Y69" s="2660"/>
      <c r="Z69" s="2660"/>
      <c r="AA69" s="2660"/>
      <c r="AB69" s="2660"/>
      <c r="AC69" s="2660"/>
      <c r="AD69" s="2660"/>
      <c r="AE69" s="2660"/>
    </row>
    <row r="70" spans="1:31">
      <c r="A70" s="475" t="s">
        <v>1719</v>
      </c>
      <c r="B70" s="476" t="s">
        <v>1685</v>
      </c>
      <c r="C70" s="478"/>
      <c r="D70" s="478"/>
      <c r="E70" s="478"/>
      <c r="F70" s="478"/>
      <c r="G70" s="478"/>
      <c r="H70" s="478"/>
      <c r="I70" s="478"/>
      <c r="J70" s="478"/>
      <c r="K70" s="479"/>
      <c r="L70" s="480"/>
      <c r="M70" s="481"/>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2"/>
      <c r="B71" s="483"/>
      <c r="C71" s="484"/>
      <c r="D71" s="484"/>
      <c r="E71" s="484"/>
      <c r="F71" s="484"/>
      <c r="G71" s="484"/>
      <c r="H71" s="484"/>
      <c r="I71" s="484"/>
      <c r="J71" s="484"/>
      <c r="K71" s="484"/>
      <c r="L71" s="484"/>
      <c r="M71" s="485"/>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2"/>
      <c r="B72" s="486" t="s">
        <v>1688</v>
      </c>
      <c r="C72" s="487"/>
      <c r="D72" s="487"/>
      <c r="E72" s="487"/>
      <c r="F72" s="487"/>
      <c r="G72" s="487"/>
      <c r="H72" s="487"/>
      <c r="I72" s="487"/>
      <c r="J72" s="487"/>
      <c r="K72" s="488"/>
      <c r="L72" s="489"/>
      <c r="M72" s="490"/>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2"/>
      <c r="B73" s="491"/>
      <c r="C73" s="492"/>
      <c r="D73" s="492"/>
      <c r="E73" s="492"/>
      <c r="F73" s="492"/>
      <c r="G73" s="492"/>
      <c r="H73" s="492"/>
      <c r="I73" s="492"/>
      <c r="J73" s="492"/>
      <c r="K73" s="492"/>
      <c r="L73" s="492"/>
      <c r="M73" s="493"/>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2"/>
      <c r="B74" s="494" t="s">
        <v>1689</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2"/>
      <c r="B75" s="496"/>
      <c r="C75" s="497"/>
      <c r="D75" s="497"/>
      <c r="E75" s="497"/>
      <c r="F75" s="497"/>
      <c r="G75" s="497"/>
      <c r="H75" s="497"/>
      <c r="I75" s="497"/>
      <c r="J75" s="497"/>
      <c r="K75" s="498"/>
      <c r="L75" s="499"/>
      <c r="M75" s="500"/>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1" customFormat="1" ht="15.75" thickTop="1">
      <c r="A77" s="501"/>
      <c r="B77" s="486">
        <f>B12</f>
        <v>111</v>
      </c>
      <c r="C77" s="502"/>
      <c r="D77" s="502"/>
      <c r="E77" s="502"/>
      <c r="F77" s="502"/>
      <c r="G77" s="502"/>
      <c r="H77" s="503"/>
      <c r="I77" s="503"/>
      <c r="J77" s="503"/>
      <c r="K77" s="503"/>
      <c r="L77" s="504"/>
      <c r="M77" s="505"/>
      <c r="N77" s="2754"/>
      <c r="O77" s="2754"/>
      <c r="P77" s="2778"/>
      <c r="Q77" s="2745"/>
      <c r="R77" s="2746"/>
      <c r="S77" s="2746"/>
      <c r="T77" s="2746"/>
      <c r="U77" s="2746"/>
      <c r="V77" s="2746"/>
      <c r="W77" s="2746"/>
      <c r="X77" s="2746"/>
      <c r="Y77" s="2746"/>
      <c r="Z77" s="2746"/>
      <c r="AA77" s="2746"/>
      <c r="AB77" s="2746"/>
      <c r="AC77" s="2746"/>
      <c r="AD77" s="2746"/>
      <c r="AE77" s="2746"/>
    </row>
    <row r="78" spans="1:31" s="421" customFormat="1" ht="15.75" thickBot="1">
      <c r="A78" s="501"/>
      <c r="B78" s="491"/>
      <c r="C78" s="508"/>
      <c r="D78" s="484"/>
      <c r="E78" s="484"/>
      <c r="F78" s="484"/>
      <c r="G78" s="484"/>
      <c r="H78" s="484"/>
      <c r="I78" s="484"/>
      <c r="J78" s="484"/>
      <c r="K78" s="484"/>
      <c r="L78" s="484"/>
      <c r="M78" s="485"/>
      <c r="N78" s="2753"/>
      <c r="O78" s="2753"/>
      <c r="P78" s="2778"/>
      <c r="Q78" s="2745"/>
      <c r="R78" s="2746"/>
      <c r="S78" s="2746"/>
      <c r="T78" s="2746"/>
      <c r="U78" s="2746"/>
      <c r="V78" s="2746"/>
      <c r="W78" s="2746"/>
      <c r="X78" s="2746"/>
      <c r="Y78" s="2746"/>
      <c r="Z78" s="2746"/>
      <c r="AA78" s="2746"/>
      <c r="AB78" s="2746"/>
      <c r="AC78" s="2746"/>
      <c r="AD78" s="2746"/>
      <c r="AE78" s="2746"/>
    </row>
    <row r="79" spans="1:31" s="421" customFormat="1" ht="15.75" thickTop="1">
      <c r="A79" s="501"/>
      <c r="B79" s="486">
        <f>B13</f>
        <v>111</v>
      </c>
      <c r="C79" s="502"/>
      <c r="D79" s="502"/>
      <c r="E79" s="502"/>
      <c r="F79" s="502"/>
      <c r="G79" s="502"/>
      <c r="H79" s="503"/>
      <c r="I79" s="503"/>
      <c r="J79" s="503"/>
      <c r="K79" s="503"/>
      <c r="L79" s="504"/>
      <c r="M79" s="505"/>
      <c r="N79" s="2754"/>
      <c r="O79" s="2754"/>
      <c r="P79" s="2722"/>
      <c r="Q79" s="2748"/>
      <c r="R79" s="2746"/>
      <c r="S79" s="2746"/>
      <c r="T79" s="2746"/>
      <c r="U79" s="2746"/>
      <c r="V79" s="2746"/>
      <c r="W79" s="2746"/>
      <c r="X79" s="2746"/>
      <c r="Y79" s="2746"/>
      <c r="Z79" s="2746"/>
      <c r="AA79" s="2746"/>
      <c r="AB79" s="2746"/>
      <c r="AC79" s="2746"/>
      <c r="AD79" s="2746"/>
      <c r="AE79" s="2746"/>
    </row>
    <row r="80" spans="1:31" s="421" customFormat="1" ht="15.75" thickBot="1">
      <c r="A80" s="501"/>
      <c r="B80" s="491"/>
      <c r="C80" s="508"/>
      <c r="D80" s="508"/>
      <c r="E80" s="508"/>
      <c r="F80" s="508"/>
      <c r="G80" s="508"/>
      <c r="H80" s="510"/>
      <c r="I80" s="510"/>
      <c r="J80" s="510"/>
      <c r="K80" s="510"/>
      <c r="L80" s="510"/>
      <c r="M80" s="511"/>
      <c r="N80" s="2754"/>
      <c r="O80" s="2754"/>
      <c r="P80" s="2778"/>
      <c r="Q80" s="2745"/>
      <c r="R80" s="2746"/>
      <c r="S80" s="2746"/>
      <c r="T80" s="2746"/>
      <c r="U80" s="2746"/>
      <c r="V80" s="2746"/>
      <c r="W80" s="2746"/>
      <c r="X80" s="2746"/>
      <c r="Y80" s="2746"/>
      <c r="Z80" s="2746"/>
      <c r="AA80" s="2746"/>
      <c r="AB80" s="2746"/>
      <c r="AC80" s="2746"/>
      <c r="AD80" s="2746"/>
      <c r="AE80" s="2746"/>
    </row>
    <row r="81" spans="1:31" s="421" customFormat="1" ht="15.75" thickTop="1">
      <c r="A81" s="501"/>
      <c r="B81" s="494">
        <f>B14</f>
        <v>111</v>
      </c>
      <c r="C81" s="471"/>
      <c r="D81" s="471"/>
      <c r="E81" s="471"/>
      <c r="F81" s="471"/>
      <c r="G81" s="471"/>
      <c r="H81" s="512"/>
      <c r="I81" s="512"/>
      <c r="J81" s="512"/>
      <c r="K81" s="512"/>
      <c r="L81" s="513"/>
      <c r="M81" s="514"/>
      <c r="N81" s="2754"/>
      <c r="O81" s="2754"/>
      <c r="P81" s="2783"/>
      <c r="Q81" s="2745"/>
      <c r="R81" s="2746"/>
      <c r="S81" s="2746"/>
      <c r="T81" s="2746"/>
      <c r="U81" s="2746"/>
      <c r="V81" s="2746"/>
      <c r="W81" s="2746"/>
      <c r="X81" s="2746"/>
      <c r="Y81" s="2746"/>
      <c r="Z81" s="2746"/>
      <c r="AA81" s="2746"/>
      <c r="AB81" s="2746"/>
      <c r="AC81" s="2746"/>
      <c r="AD81" s="2746"/>
      <c r="AE81" s="2746"/>
    </row>
    <row r="82" spans="1:31" s="421" customFormat="1" ht="15.75" thickBot="1">
      <c r="A82" s="516"/>
      <c r="B82" s="517"/>
      <c r="C82" s="518"/>
      <c r="D82" s="518"/>
      <c r="E82" s="518"/>
      <c r="F82" s="518"/>
      <c r="G82" s="518"/>
      <c r="H82" s="519"/>
      <c r="I82" s="519"/>
      <c r="J82" s="519"/>
      <c r="K82" s="519"/>
      <c r="L82" s="519"/>
      <c r="M82" s="520"/>
      <c r="N82" s="2754"/>
      <c r="O82" s="2754"/>
      <c r="P82" s="2778"/>
      <c r="Q82" s="2745"/>
      <c r="R82" s="2746"/>
      <c r="S82" s="2746"/>
      <c r="T82" s="2746"/>
      <c r="U82" s="2746"/>
      <c r="V82" s="2746"/>
      <c r="W82" s="2746"/>
      <c r="X82" s="2746"/>
      <c r="Y82" s="2746"/>
      <c r="Z82" s="2746"/>
      <c r="AA82" s="2746"/>
      <c r="AB82" s="2746"/>
      <c r="AC82" s="2746"/>
      <c r="AD82" s="2746"/>
      <c r="AE82" s="2746"/>
    </row>
    <row r="83" spans="1:31">
      <c r="A83" s="475" t="s">
        <v>1690</v>
      </c>
      <c r="B83" s="476" t="s">
        <v>1829</v>
      </c>
      <c r="C83" s="521" t="s">
        <v>1721</v>
      </c>
      <c r="D83" s="521" t="s">
        <v>1722</v>
      </c>
      <c r="E83" s="521" t="s">
        <v>1723</v>
      </c>
      <c r="F83" s="521" t="s">
        <v>1724</v>
      </c>
      <c r="G83" s="521" t="s">
        <v>1725</v>
      </c>
      <c r="H83" s="477"/>
      <c r="I83" s="477"/>
      <c r="J83" s="477"/>
      <c r="K83" s="522"/>
      <c r="L83" s="523"/>
      <c r="M83" s="524"/>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2"/>
      <c r="B85" s="486" t="s">
        <v>1726</v>
      </c>
      <c r="C85" s="526" t="s">
        <v>1721</v>
      </c>
      <c r="D85" s="526" t="s">
        <v>1722</v>
      </c>
      <c r="E85" s="526" t="s">
        <v>1723</v>
      </c>
      <c r="F85" s="526" t="s">
        <v>1724</v>
      </c>
      <c r="G85" s="526" t="s">
        <v>1725</v>
      </c>
      <c r="H85" s="487"/>
      <c r="I85" s="487"/>
      <c r="J85" s="487"/>
      <c r="K85" s="488"/>
      <c r="L85" s="489"/>
      <c r="M85" s="490"/>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53"/>
      <c r="O86" s="2753"/>
      <c r="P86" s="2777"/>
      <c r="Q86" s="2738"/>
      <c r="R86" s="2724"/>
      <c r="S86" s="2724"/>
      <c r="T86" s="2724"/>
      <c r="U86" s="2724"/>
      <c r="V86" s="2724"/>
      <c r="W86" s="2724"/>
      <c r="X86" s="2724"/>
      <c r="Y86" s="2724"/>
      <c r="Z86" s="2724"/>
      <c r="AA86" s="2724"/>
      <c r="AB86" s="2724"/>
      <c r="AC86" s="2724"/>
      <c r="AD86" s="2724"/>
      <c r="AE86" s="2724"/>
    </row>
    <row r="87" spans="1:31" s="107" customFormat="1" ht="15.75" thickTop="1">
      <c r="A87" s="527"/>
      <c r="B87" s="486" t="s">
        <v>1906</v>
      </c>
      <c r="C87" s="521" t="s">
        <v>1721</v>
      </c>
      <c r="D87" s="521" t="s">
        <v>1722</v>
      </c>
      <c r="E87" s="521" t="s">
        <v>1723</v>
      </c>
      <c r="F87" s="521" t="s">
        <v>1724</v>
      </c>
      <c r="G87" s="521" t="s">
        <v>1725</v>
      </c>
      <c r="H87" s="526"/>
      <c r="I87" s="526"/>
      <c r="J87" s="526"/>
      <c r="K87" s="526"/>
      <c r="L87" s="645"/>
      <c r="M87" s="569"/>
      <c r="N87" s="2751"/>
      <c r="O87" s="2751"/>
      <c r="P87" s="2777"/>
      <c r="Q87" s="2738"/>
      <c r="R87" s="2660"/>
      <c r="S87" s="2660"/>
      <c r="T87" s="2660"/>
      <c r="U87" s="2660"/>
      <c r="V87" s="2660"/>
      <c r="W87" s="2660"/>
      <c r="X87" s="2660"/>
      <c r="Y87" s="2660"/>
      <c r="Z87" s="2660"/>
      <c r="AA87" s="2660"/>
      <c r="AB87" s="2660"/>
      <c r="AC87" s="2660"/>
      <c r="AD87" s="2660"/>
      <c r="AE87" s="2660"/>
    </row>
    <row r="88" spans="1:31" s="107" customFormat="1" ht="15.75" thickBot="1">
      <c r="A88" s="527"/>
      <c r="B88" s="491"/>
      <c r="C88" s="530">
        <v>100</v>
      </c>
      <c r="D88" s="492">
        <f>C88-$K19</f>
        <v>100</v>
      </c>
      <c r="E88" s="492">
        <f>D88-$K19</f>
        <v>100</v>
      </c>
      <c r="F88" s="492">
        <f>E88-$K19</f>
        <v>100</v>
      </c>
      <c r="G88" s="492">
        <f>F88-$K19</f>
        <v>100</v>
      </c>
      <c r="H88" s="492"/>
      <c r="I88" s="492"/>
      <c r="J88" s="492"/>
      <c r="K88" s="492"/>
      <c r="L88" s="492"/>
      <c r="M88" s="493"/>
      <c r="N88" s="2753"/>
      <c r="O88" s="2753"/>
      <c r="P88" s="2777"/>
      <c r="Q88" s="2738"/>
      <c r="R88" s="2660"/>
      <c r="S88" s="2660"/>
      <c r="T88" s="2660"/>
      <c r="U88" s="2660"/>
      <c r="V88" s="2660"/>
      <c r="W88" s="2660"/>
      <c r="X88" s="2660"/>
      <c r="Y88" s="2660"/>
      <c r="Z88" s="2660"/>
      <c r="AA88" s="2660"/>
      <c r="AB88" s="2660"/>
      <c r="AC88" s="2660"/>
      <c r="AD88" s="2660"/>
      <c r="AE88" s="2660"/>
    </row>
    <row r="89" spans="1:31" s="107" customFormat="1" ht="27.75" thickTop="1">
      <c r="A89" s="527"/>
      <c r="B89" s="486" t="s">
        <v>1907</v>
      </c>
      <c r="C89" s="521" t="s">
        <v>1721</v>
      </c>
      <c r="D89" s="521" t="s">
        <v>1722</v>
      </c>
      <c r="E89" s="521" t="s">
        <v>1723</v>
      </c>
      <c r="F89" s="521" t="s">
        <v>1724</v>
      </c>
      <c r="G89" s="521" t="s">
        <v>1725</v>
      </c>
      <c r="H89" s="526"/>
      <c r="I89" s="526"/>
      <c r="J89" s="526"/>
      <c r="K89" s="526"/>
      <c r="L89" s="526"/>
      <c r="M89" s="569"/>
      <c r="N89" s="2751"/>
      <c r="O89" s="2751"/>
      <c r="P89" s="2777"/>
      <c r="Q89" s="2738"/>
      <c r="R89" s="2660"/>
      <c r="S89" s="2660"/>
      <c r="T89" s="2660"/>
      <c r="U89" s="2660"/>
      <c r="V89" s="2660"/>
      <c r="W89" s="2660"/>
      <c r="X89" s="2660"/>
      <c r="Y89" s="2660"/>
      <c r="Z89" s="2660"/>
      <c r="AA89" s="2660"/>
      <c r="AB89" s="2660"/>
      <c r="AC89" s="2660"/>
      <c r="AD89" s="2660"/>
      <c r="AE89" s="2660"/>
    </row>
    <row r="90" spans="1:31" s="107" customFormat="1" ht="15.75" thickBot="1">
      <c r="A90" s="527"/>
      <c r="B90" s="491"/>
      <c r="C90" s="492">
        <v>100</v>
      </c>
      <c r="D90" s="492">
        <f>C90-$K21</f>
        <v>100</v>
      </c>
      <c r="E90" s="492">
        <f>D90-$K21</f>
        <v>100</v>
      </c>
      <c r="F90" s="492">
        <f>E90-$K21</f>
        <v>100</v>
      </c>
      <c r="G90" s="492">
        <f>F90-$K21</f>
        <v>100</v>
      </c>
      <c r="H90" s="492"/>
      <c r="I90" s="492"/>
      <c r="J90" s="492"/>
      <c r="K90" s="492"/>
      <c r="L90" s="492"/>
      <c r="M90" s="493"/>
      <c r="N90" s="2753"/>
      <c r="O90" s="2753"/>
      <c r="P90" s="2777"/>
      <c r="Q90" s="2738"/>
      <c r="R90" s="2660"/>
      <c r="S90" s="2660"/>
      <c r="T90" s="2660"/>
      <c r="U90" s="2660"/>
      <c r="V90" s="2660"/>
      <c r="W90" s="2660"/>
      <c r="X90" s="2660"/>
      <c r="Y90" s="2660"/>
      <c r="Z90" s="2660"/>
      <c r="AA90" s="2660"/>
      <c r="AB90" s="2660"/>
      <c r="AC90" s="2660"/>
      <c r="AD90" s="2660"/>
      <c r="AE90" s="2660"/>
    </row>
    <row r="91" spans="1:31" s="421" customFormat="1" ht="15.75" thickTop="1">
      <c r="A91" s="501"/>
      <c r="B91" s="486" t="s">
        <v>1778</v>
      </c>
      <c r="C91" s="521" t="s">
        <v>1721</v>
      </c>
      <c r="D91" s="521" t="s">
        <v>1722</v>
      </c>
      <c r="E91" s="521" t="s">
        <v>1723</v>
      </c>
      <c r="F91" s="521" t="s">
        <v>1724</v>
      </c>
      <c r="G91" s="521" t="s">
        <v>1725</v>
      </c>
      <c r="H91" s="548"/>
      <c r="I91" s="548"/>
      <c r="J91" s="548"/>
      <c r="K91" s="548"/>
      <c r="L91" s="549"/>
      <c r="M91" s="550"/>
      <c r="N91" s="2754"/>
      <c r="O91" s="2754"/>
      <c r="P91" s="2778"/>
      <c r="Q91" s="2745"/>
      <c r="R91" s="2746"/>
      <c r="S91" s="2746"/>
      <c r="T91" s="2746"/>
      <c r="U91" s="2746"/>
      <c r="V91" s="2746"/>
      <c r="W91" s="2746"/>
      <c r="X91" s="2746"/>
      <c r="Y91" s="2746"/>
      <c r="Z91" s="2746"/>
      <c r="AA91" s="2746"/>
      <c r="AB91" s="2746"/>
      <c r="AC91" s="2746"/>
      <c r="AD91" s="2746"/>
      <c r="AE91" s="2746"/>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54"/>
      <c r="O92" s="2754"/>
      <c r="P92" s="2778"/>
      <c r="Q92" s="2745"/>
      <c r="R92" s="2746"/>
      <c r="S92" s="2746"/>
      <c r="T92" s="2746"/>
      <c r="U92" s="2746"/>
      <c r="V92" s="2746"/>
      <c r="W92" s="2746"/>
      <c r="X92" s="2746"/>
      <c r="Y92" s="2746"/>
      <c r="Z92" s="2746"/>
      <c r="AA92" s="2746"/>
      <c r="AB92" s="2746"/>
      <c r="AC92" s="2746"/>
      <c r="AD92" s="2746"/>
      <c r="AE92" s="2746"/>
    </row>
    <row r="93" spans="1:31" s="421" customFormat="1" ht="15.75" thickTop="1">
      <c r="A93" s="501"/>
      <c r="B93" s="494" t="s">
        <v>1924</v>
      </c>
      <c r="C93" s="607" t="s">
        <v>1799</v>
      </c>
      <c r="D93" s="607" t="s">
        <v>1800</v>
      </c>
      <c r="E93" s="607" t="s">
        <v>1801</v>
      </c>
      <c r="F93" s="607" t="s">
        <v>1802</v>
      </c>
      <c r="G93" s="607" t="s">
        <v>1803</v>
      </c>
      <c r="H93" s="548"/>
      <c r="I93" s="548"/>
      <c r="J93" s="548"/>
      <c r="K93" s="548"/>
      <c r="L93" s="548"/>
      <c r="M93" s="550"/>
      <c r="N93" s="2754"/>
      <c r="O93" s="2754"/>
      <c r="P93" s="2778"/>
      <c r="Q93" s="2745"/>
      <c r="R93" s="2746"/>
      <c r="S93" s="2746"/>
      <c r="T93" s="2746"/>
      <c r="U93" s="2746"/>
      <c r="V93" s="2746"/>
      <c r="W93" s="2746"/>
      <c r="X93" s="2746"/>
      <c r="Y93" s="2746"/>
      <c r="Z93" s="2746"/>
      <c r="AA93" s="2746"/>
      <c r="AB93" s="2746"/>
      <c r="AC93" s="2746"/>
      <c r="AD93" s="2746"/>
      <c r="AE93" s="2746"/>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1"/>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2"/>
      <c r="B95" s="486" t="str">
        <f>B27</f>
        <v>临街状况</v>
      </c>
      <c r="C95" s="487" t="s">
        <v>1908</v>
      </c>
      <c r="D95" s="487" t="s">
        <v>1909</v>
      </c>
      <c r="E95" s="487" t="s">
        <v>1910</v>
      </c>
      <c r="F95" s="487" t="s">
        <v>1911</v>
      </c>
      <c r="G95" s="487"/>
      <c r="H95" s="487"/>
      <c r="I95" s="487"/>
      <c r="J95" s="487"/>
      <c r="K95" s="488"/>
      <c r="L95" s="489"/>
      <c r="M95" s="490"/>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2"/>
      <c r="B97" s="486" t="s">
        <v>1815</v>
      </c>
      <c r="C97" s="502"/>
      <c r="D97" s="502"/>
      <c r="E97" s="502"/>
      <c r="F97" s="502"/>
      <c r="G97" s="502"/>
      <c r="H97" s="531"/>
      <c r="I97" s="531"/>
      <c r="J97" s="531"/>
      <c r="K97" s="532"/>
      <c r="L97" s="533"/>
      <c r="M97" s="534"/>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2"/>
      <c r="B99" s="486" t="s">
        <v>1873</v>
      </c>
      <c r="C99" s="531"/>
      <c r="D99" s="531"/>
      <c r="E99" s="531"/>
      <c r="F99" s="531"/>
      <c r="G99" s="531"/>
      <c r="H99" s="531"/>
      <c r="I99" s="531"/>
      <c r="J99" s="531"/>
      <c r="K99" s="532"/>
      <c r="L99" s="533"/>
      <c r="M99" s="534"/>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2"/>
      <c r="B101" s="494">
        <f>B31</f>
        <v>111</v>
      </c>
      <c r="C101" s="502"/>
      <c r="D101" s="502"/>
      <c r="E101" s="502"/>
      <c r="F101" s="502"/>
      <c r="G101" s="535"/>
      <c r="H101" s="535"/>
      <c r="I101" s="535"/>
      <c r="J101" s="535"/>
      <c r="K101" s="536"/>
      <c r="L101" s="537"/>
      <c r="M101" s="538"/>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2"/>
      <c r="B102" s="517"/>
      <c r="C102" s="508"/>
      <c r="D102" s="484"/>
      <c r="E102" s="484"/>
      <c r="F102" s="484"/>
      <c r="G102" s="539"/>
      <c r="H102" s="539"/>
      <c r="I102" s="539"/>
      <c r="J102" s="539"/>
      <c r="K102" s="539"/>
      <c r="L102" s="539"/>
      <c r="M102" s="540"/>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2"/>
      <c r="B103" s="486">
        <f>B32</f>
        <v>111</v>
      </c>
      <c r="C103" s="502"/>
      <c r="D103" s="502"/>
      <c r="E103" s="502"/>
      <c r="F103" s="502"/>
      <c r="G103" s="531"/>
      <c r="H103" s="531"/>
      <c r="I103" s="531"/>
      <c r="J103" s="531"/>
      <c r="K103" s="532"/>
      <c r="L103" s="533"/>
      <c r="M103" s="534"/>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2"/>
      <c r="B104" s="491"/>
      <c r="C104" s="508"/>
      <c r="D104" s="508"/>
      <c r="E104" s="508"/>
      <c r="F104" s="508"/>
      <c r="G104" s="484"/>
      <c r="H104" s="484"/>
      <c r="I104" s="484"/>
      <c r="J104" s="484"/>
      <c r="K104" s="484"/>
      <c r="L104" s="484"/>
      <c r="M104" s="485"/>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1" customFormat="1" ht="15" thickTop="1">
      <c r="A105" s="541"/>
      <c r="B105" s="542">
        <f>B33</f>
        <v>111</v>
      </c>
      <c r="C105" s="471"/>
      <c r="D105" s="471"/>
      <c r="E105" s="471"/>
      <c r="F105" s="471"/>
      <c r="G105" s="543"/>
      <c r="H105" s="543"/>
      <c r="I105" s="543"/>
      <c r="J105" s="544"/>
      <c r="K105" s="544"/>
      <c r="L105" s="545"/>
      <c r="M105" s="546"/>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1" customFormat="1" ht="15.75" thickBot="1">
      <c r="A106" s="501"/>
      <c r="B106" s="494"/>
      <c r="C106" s="518"/>
      <c r="D106" s="518"/>
      <c r="E106" s="518"/>
      <c r="F106" s="518"/>
      <c r="G106" s="624"/>
      <c r="H106" s="624"/>
      <c r="I106" s="624"/>
      <c r="J106" s="624"/>
      <c r="K106" s="624"/>
      <c r="L106" s="624"/>
      <c r="M106" s="646"/>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5" t="s">
        <v>1694</v>
      </c>
      <c r="B107" s="476" t="s">
        <v>1912</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2"/>
      <c r="B108" s="494"/>
      <c r="C108" s="543"/>
      <c r="D108" s="543"/>
      <c r="E108" s="543"/>
      <c r="F108" s="543"/>
      <c r="G108" s="543"/>
      <c r="H108" s="543"/>
      <c r="I108" s="543"/>
      <c r="J108" s="544"/>
      <c r="K108" s="544"/>
      <c r="L108" s="545"/>
      <c r="M108" s="546"/>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2"/>
      <c r="B109" s="491"/>
      <c r="C109" s="518"/>
      <c r="D109" s="539"/>
      <c r="E109" s="539"/>
      <c r="F109" s="539"/>
      <c r="G109" s="539"/>
      <c r="H109" s="539"/>
      <c r="I109" s="539"/>
      <c r="J109" s="539"/>
      <c r="K109" s="539"/>
      <c r="L109" s="539"/>
      <c r="M109" s="540"/>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7"/>
      <c r="B110" s="486" t="s">
        <v>1913</v>
      </c>
      <c r="C110" s="531"/>
      <c r="D110" s="531"/>
      <c r="E110" s="531"/>
      <c r="F110" s="531"/>
      <c r="G110" s="531"/>
      <c r="H110" s="531"/>
      <c r="I110" s="531"/>
      <c r="J110" s="531"/>
      <c r="K110" s="532"/>
      <c r="L110" s="533"/>
      <c r="M110" s="534"/>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1" customFormat="1" ht="15" thickTop="1">
      <c r="A112" s="541"/>
      <c r="B112" s="486" t="s">
        <v>1915</v>
      </c>
      <c r="C112" s="502"/>
      <c r="D112" s="502"/>
      <c r="E112" s="502"/>
      <c r="F112" s="502"/>
      <c r="G112" s="502"/>
      <c r="H112" s="531"/>
      <c r="I112" s="531"/>
      <c r="J112" s="531"/>
      <c r="K112" s="532"/>
      <c r="L112" s="533"/>
      <c r="M112" s="534"/>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7"/>
      <c r="B114" s="486" t="s">
        <v>1916</v>
      </c>
      <c r="C114" s="502"/>
      <c r="D114" s="502"/>
      <c r="E114" s="531"/>
      <c r="F114" s="531"/>
      <c r="G114" s="531"/>
      <c r="H114" s="531"/>
      <c r="I114" s="531"/>
      <c r="J114" s="531"/>
      <c r="K114" s="532"/>
      <c r="L114" s="533"/>
      <c r="M114" s="534"/>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7"/>
      <c r="B116" s="486">
        <f>B38</f>
        <v>111</v>
      </c>
      <c r="C116" s="502"/>
      <c r="D116" s="502"/>
      <c r="E116" s="502"/>
      <c r="F116" s="502"/>
      <c r="G116" s="502"/>
      <c r="H116" s="531"/>
      <c r="I116" s="531"/>
      <c r="J116" s="531"/>
      <c r="K116" s="532"/>
      <c r="L116" s="533"/>
      <c r="M116" s="534"/>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2"/>
      <c r="B117" s="491"/>
      <c r="C117" s="508"/>
      <c r="D117" s="484"/>
      <c r="E117" s="484"/>
      <c r="F117" s="484"/>
      <c r="G117" s="484"/>
      <c r="H117" s="484"/>
      <c r="I117" s="484"/>
      <c r="J117" s="484"/>
      <c r="K117" s="484"/>
      <c r="L117" s="484"/>
      <c r="M117" s="485"/>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7"/>
      <c r="B118" s="486">
        <f>B39</f>
        <v>111</v>
      </c>
      <c r="C118" s="502"/>
      <c r="D118" s="502"/>
      <c r="E118" s="502"/>
      <c r="F118" s="502"/>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2"/>
      <c r="B119" s="491"/>
      <c r="C119" s="508"/>
      <c r="D119" s="508"/>
      <c r="E119" s="508"/>
      <c r="F119" s="508"/>
      <c r="G119" s="484"/>
      <c r="H119" s="484"/>
      <c r="I119" s="484"/>
      <c r="J119" s="484"/>
      <c r="K119" s="484"/>
      <c r="L119" s="484"/>
      <c r="M119" s="485"/>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1" customFormat="1" ht="15" thickTop="1">
      <c r="A120" s="541"/>
      <c r="B120" s="486">
        <f>B40</f>
        <v>111</v>
      </c>
      <c r="C120" s="471"/>
      <c r="D120" s="471"/>
      <c r="E120" s="471"/>
      <c r="F120" s="471"/>
      <c r="G120" s="503"/>
      <c r="H120" s="503"/>
      <c r="I120" s="503"/>
      <c r="J120" s="503"/>
      <c r="K120" s="503"/>
      <c r="L120" s="504"/>
      <c r="M120" s="505"/>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1" customFormat="1" ht="15.75" thickBot="1">
      <c r="A121" s="516"/>
      <c r="B121" s="647"/>
      <c r="C121" s="518"/>
      <c r="D121" s="518"/>
      <c r="E121" s="518"/>
      <c r="F121" s="518"/>
      <c r="G121" s="539"/>
      <c r="H121" s="539"/>
      <c r="I121" s="539"/>
      <c r="J121" s="539"/>
      <c r="K121" s="539"/>
      <c r="L121" s="539"/>
      <c r="M121" s="540"/>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1" sqref="E1"/>
      <selection pane="bottomLeft" activeCell="C1" sqref="C1:S1"/>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2082</v>
      </c>
      <c r="C1" s="3757" t="s">
        <v>2083</v>
      </c>
      <c r="D1" s="3758"/>
      <c r="E1" s="3758"/>
      <c r="F1" s="3758"/>
      <c r="G1" s="3758"/>
      <c r="H1" s="3758"/>
      <c r="I1" s="3758"/>
      <c r="J1" s="3758"/>
      <c r="K1" s="3758"/>
      <c r="L1" s="3758"/>
      <c r="M1" s="3758"/>
      <c r="N1" s="3758"/>
      <c r="O1" s="3758"/>
      <c r="P1" s="3758"/>
      <c r="Q1" s="3758"/>
      <c r="R1" s="3758"/>
      <c r="S1" s="3759"/>
      <c r="T1" s="982" t="s">
        <v>2084</v>
      </c>
    </row>
    <row r="2" spans="1:45" s="654" customFormat="1">
      <c r="A2" s="983"/>
      <c r="B2" s="650" t="s">
        <v>2085</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4"/>
      <c r="G3" s="1304"/>
      <c r="H3" s="1304"/>
      <c r="I3" s="1304"/>
      <c r="J3" s="1304"/>
      <c r="K3" s="1304"/>
      <c r="L3" s="1305"/>
      <c r="M3" s="1306"/>
      <c r="N3" s="1306"/>
      <c r="O3" s="1304"/>
      <c r="P3" s="1304"/>
      <c r="Q3" s="1304"/>
      <c r="R3" s="1304"/>
      <c r="S3" s="1307"/>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6"/>
      <c r="B4" s="987"/>
      <c r="C4" s="988"/>
      <c r="D4" s="989"/>
      <c r="E4" s="989"/>
      <c r="F4" s="1308"/>
      <c r="G4" s="1308"/>
      <c r="H4" s="1308"/>
      <c r="I4" s="1308"/>
      <c r="J4" s="1308"/>
      <c r="K4" s="1308"/>
      <c r="L4" s="1308"/>
      <c r="M4" s="1309"/>
      <c r="N4" s="1309"/>
      <c r="O4" s="1308"/>
      <c r="P4" s="1308"/>
      <c r="Q4" s="1308"/>
      <c r="R4" s="1308"/>
      <c r="S4" s="1310"/>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8" customFormat="1">
      <c r="A5" s="993"/>
      <c r="B5" s="1335" t="s">
        <v>2086</v>
      </c>
      <c r="C5" s="994"/>
      <c r="D5" s="995"/>
      <c r="E5" s="995"/>
      <c r="F5" s="1311"/>
      <c r="G5" s="1311"/>
      <c r="H5" s="1311"/>
      <c r="I5" s="1311"/>
      <c r="J5" s="1311"/>
      <c r="K5" s="1311"/>
      <c r="L5" s="1312"/>
      <c r="M5" s="1313"/>
      <c r="N5" s="1313"/>
      <c r="O5" s="1311"/>
      <c r="P5" s="1311"/>
      <c r="Q5" s="1311"/>
      <c r="R5" s="1311"/>
      <c r="S5" s="1314"/>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8" customFormat="1" ht="13.5" thickBot="1">
      <c r="A6" s="993"/>
      <c r="B6" s="898"/>
      <c r="C6" s="904">
        <v>100</v>
      </c>
      <c r="D6" s="901">
        <f>C6-$T5</f>
        <v>100</v>
      </c>
      <c r="E6" s="901">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8" customFormat="1">
      <c r="A7" s="993"/>
      <c r="B7" s="1336" t="s">
        <v>2087</v>
      </c>
      <c r="C7" s="903"/>
      <c r="D7" s="897"/>
      <c r="E7" s="897"/>
      <c r="F7" s="1316"/>
      <c r="G7" s="1316"/>
      <c r="H7" s="1316"/>
      <c r="I7" s="1316"/>
      <c r="J7" s="1316"/>
      <c r="K7" s="1316"/>
      <c r="L7" s="1316"/>
      <c r="M7" s="1317"/>
      <c r="N7" s="1318"/>
      <c r="O7" s="1319"/>
      <c r="P7" s="1320"/>
      <c r="Q7" s="1321"/>
      <c r="R7" s="1322"/>
      <c r="S7" s="1323"/>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8" customFormat="1" ht="13.5" thickBot="1">
      <c r="A8" s="993"/>
      <c r="B8" s="898"/>
      <c r="C8" s="904">
        <v>100</v>
      </c>
      <c r="D8" s="901">
        <f>C8-$T7</f>
        <v>100</v>
      </c>
      <c r="E8" s="901">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8" customFormat="1">
      <c r="A9" s="993"/>
      <c r="B9" s="1336" t="s">
        <v>2088</v>
      </c>
      <c r="C9" s="903"/>
      <c r="D9" s="897"/>
      <c r="E9" s="897"/>
      <c r="F9" s="1316"/>
      <c r="G9" s="1316"/>
      <c r="H9" s="1316"/>
      <c r="I9" s="1316"/>
      <c r="J9" s="1316"/>
      <c r="K9" s="1316"/>
      <c r="L9" s="1324"/>
      <c r="M9" s="1317"/>
      <c r="N9" s="1318"/>
      <c r="O9" s="1319"/>
      <c r="P9" s="1320"/>
      <c r="Q9" s="1321"/>
      <c r="R9" s="1322"/>
      <c r="S9" s="1323"/>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8" customFormat="1" ht="13.5" thickBot="1">
      <c r="A10" s="993"/>
      <c r="B10" s="987"/>
      <c r="C10" s="998">
        <v>100</v>
      </c>
      <c r="D10" s="999">
        <f>C10-$T9</f>
        <v>100</v>
      </c>
      <c r="E10" s="999">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8" customFormat="1">
      <c r="A11" s="993"/>
      <c r="B11" s="1335" t="s">
        <v>2089</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8"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8" customFormat="1">
      <c r="A13" s="993"/>
      <c r="B13" s="1335" t="s">
        <v>2090</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8"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8" customFormat="1">
      <c r="A15" s="993"/>
      <c r="B15" s="1335" t="s">
        <v>2091</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8"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7" t="s">
        <v>2092</v>
      </c>
      <c r="B17" s="2148" t="s">
        <v>2093</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9" t="s">
        <v>2094</v>
      </c>
      <c r="E19" s="1339"/>
      <c r="F19" s="1339"/>
      <c r="G19" s="1339"/>
      <c r="H19" s="1058"/>
      <c r="I19" s="158"/>
      <c r="J19" s="158"/>
      <c r="K19" s="158"/>
      <c r="L19" s="158"/>
      <c r="M19" s="158"/>
      <c r="N19" s="158"/>
      <c r="O19" s="158"/>
      <c r="P19" s="158"/>
      <c r="Q19" s="158"/>
      <c r="R19" s="717"/>
      <c r="S19" s="128"/>
    </row>
    <row r="20" spans="1:45" ht="16.5" thickBot="1">
      <c r="A20" s="661" t="s">
        <v>2095</v>
      </c>
      <c r="B20" s="293" t="e">
        <f ca="1">IF(D20="——",S22,S22-F20)</f>
        <v>#REF!</v>
      </c>
      <c r="C20" s="158"/>
      <c r="D20" s="2150"/>
      <c r="E20" s="1340"/>
      <c r="F20" s="982" t="e">
        <f ca="1">SUMIF(INDIRECT("'"&amp;H20&amp;"'"&amp;"!A:A"),"承租人权益价值",INDIRECT("'"&amp;H20&amp;"'"&amp;"!c:c"))</f>
        <v>#REF!</v>
      </c>
      <c r="G20" s="982" t="s">
        <v>2096</v>
      </c>
      <c r="H20" s="2151"/>
      <c r="I20" s="158"/>
      <c r="J20" s="158"/>
      <c r="K20" s="158"/>
      <c r="L20" s="158"/>
      <c r="M20" s="158"/>
      <c r="N20" s="158"/>
      <c r="O20" s="158"/>
      <c r="P20" s="158"/>
      <c r="Q20" s="158"/>
      <c r="R20" s="717"/>
      <c r="S20" s="128"/>
    </row>
    <row r="21" spans="1:45" ht="15.75">
      <c r="A21" s="661" t="s">
        <v>2097</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2098</v>
      </c>
      <c r="B22" s="21">
        <f>SUM(B24:B10000)</f>
        <v>0</v>
      </c>
      <c r="C22" s="3754" t="s">
        <v>27</v>
      </c>
      <c r="D22" s="3755"/>
      <c r="E22" s="3755"/>
      <c r="F22" s="3755"/>
      <c r="G22" s="3755"/>
      <c r="H22" s="3755"/>
      <c r="I22" s="3755"/>
      <c r="J22" s="3755"/>
      <c r="K22" s="3755"/>
      <c r="L22" s="3755"/>
      <c r="M22" s="3755"/>
      <c r="N22" s="3755"/>
      <c r="O22" s="3755"/>
      <c r="P22" s="3755"/>
      <c r="Q22" s="3756"/>
      <c r="R22" s="662"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3" t="s">
        <v>2102</v>
      </c>
      <c r="S23" s="8" t="s">
        <v>2103</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2104</v>
      </c>
      <c r="B24" s="664"/>
      <c r="C24" s="2809">
        <v>1</v>
      </c>
      <c r="D24" s="2810"/>
      <c r="E24" s="2809">
        <v>1</v>
      </c>
      <c r="F24" s="2810"/>
      <c r="G24" s="2809">
        <v>1</v>
      </c>
      <c r="H24" s="2810"/>
      <c r="I24" s="2809">
        <v>1</v>
      </c>
      <c r="J24" s="2810"/>
      <c r="K24" s="2809">
        <v>1</v>
      </c>
      <c r="L24" s="2810"/>
      <c r="M24" s="2809">
        <v>1</v>
      </c>
      <c r="N24" s="2810"/>
      <c r="O24" s="2809">
        <v>1</v>
      </c>
      <c r="P24" s="2810"/>
      <c r="Q24" s="2809">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7"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2080</v>
      </c>
      <c r="B1" s="2146"/>
      <c r="C1" s="2146"/>
      <c r="D1" s="2146"/>
      <c r="E1" s="2146"/>
      <c r="F1" s="2792"/>
      <c r="G1" s="2792"/>
      <c r="H1" s="2792"/>
      <c r="I1" s="2792"/>
      <c r="J1" s="2792"/>
      <c r="K1" s="2792"/>
      <c r="L1" s="2792"/>
      <c r="M1" s="2792"/>
      <c r="N1" s="2792"/>
      <c r="O1" s="2792"/>
      <c r="P1" s="2792"/>
    </row>
    <row r="2" spans="1:16" ht="15.75">
      <c r="A2" s="2144" t="s">
        <v>2072</v>
      </c>
      <c r="B2" s="2601" t="e">
        <f ca="1">SUMIF(B6:B13,"&lt;&gt;#ref!",B6:B13)</f>
        <v>#DIV/0!</v>
      </c>
      <c r="C2" s="2144" t="s">
        <v>2073</v>
      </c>
      <c r="D2" s="2144" t="s">
        <v>2074</v>
      </c>
      <c r="E2" s="2611">
        <f ca="1">SUMIF(E6:E13,"&lt;&gt;#ref!",E6:E13)</f>
        <v>10365.65</v>
      </c>
      <c r="F2" s="2792"/>
      <c r="G2" s="2792"/>
      <c r="H2" s="2792"/>
      <c r="I2" s="2792"/>
      <c r="J2" s="2792"/>
      <c r="K2" s="2792"/>
      <c r="L2" s="2792"/>
      <c r="M2" s="2792"/>
      <c r="N2" s="2792"/>
      <c r="O2" s="2792"/>
      <c r="P2" s="2792"/>
    </row>
    <row r="3" spans="1:16" ht="15.75">
      <c r="A3" s="2144" t="s">
        <v>2075</v>
      </c>
      <c r="B3" s="2601" t="e">
        <f ca="1">ROUND(B2*10000/E2,0)</f>
        <v>#DIV/0!</v>
      </c>
      <c r="C3" s="2144" t="s">
        <v>2081</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2076</v>
      </c>
      <c r="B5" s="2609" t="s">
        <v>2077</v>
      </c>
      <c r="C5" s="2145"/>
      <c r="D5" s="2792"/>
      <c r="E5" s="2610" t="s">
        <v>2078</v>
      </c>
      <c r="F5" s="2792"/>
      <c r="G5" s="2792"/>
      <c r="H5" s="2792"/>
      <c r="I5" s="2792"/>
      <c r="J5" s="2792"/>
      <c r="K5" s="2792"/>
      <c r="L5" s="2792"/>
      <c r="M5" s="2792"/>
      <c r="N5" s="2792"/>
      <c r="O5" s="2792"/>
      <c r="P5" s="2792"/>
    </row>
    <row r="6" spans="1:16" ht="15.75">
      <c r="A6" s="2608" t="s">
        <v>2079</v>
      </c>
      <c r="B6" s="2601" t="e">
        <f ca="1">SUMIF(INDIRECT("'"&amp;A6&amp;"'"&amp;"!A:A"),"总价",INDIRECT("'"&amp;A6&amp;"'"&amp;"!B:B"))</f>
        <v>#DIV/0!</v>
      </c>
      <c r="C6" s="2144" t="s">
        <v>2073</v>
      </c>
      <c r="D6" s="2792"/>
      <c r="E6" s="2611">
        <f ca="1">SUMIF(INDIRECT("'"&amp;A6&amp;"'"&amp;"!C:C"),"建筑面积",INDIRECT("'"&amp;A6&amp;"'"&amp;"!D:D"))</f>
        <v>10365.65</v>
      </c>
      <c r="F6" s="2792"/>
      <c r="G6" s="2792"/>
      <c r="H6" s="2792"/>
      <c r="I6" s="2792"/>
      <c r="J6" s="2792"/>
      <c r="K6" s="2792"/>
      <c r="L6" s="2792"/>
      <c r="M6" s="2792"/>
      <c r="N6" s="2792"/>
      <c r="O6" s="2792"/>
      <c r="P6" s="2792"/>
    </row>
    <row r="7" spans="1:16" ht="15.75">
      <c r="A7" s="2608"/>
      <c r="B7" s="2601" t="e">
        <f ca="1">SUMIF(INDIRECT("'"&amp;A7&amp;"'"&amp;"!A:A"),"总价",INDIRECT("'"&amp;A7&amp;"'"&amp;"!B:B"))</f>
        <v>#REF!</v>
      </c>
      <c r="C7" s="2144" t="s">
        <v>2073</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2073</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2073</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2073</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2073</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2073</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2073</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G45" sqref="G45"/>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0" customWidth="1"/>
    <col min="33" max="36" width="9.375" style="2052" customWidth="1"/>
    <col min="37" max="38" width="9.375" style="1997" customWidth="1"/>
    <col min="39" max="16384" width="12" style="1997"/>
  </cols>
  <sheetData>
    <row r="1" spans="1:36" ht="28.5">
      <c r="A1" s="195" t="s">
        <v>1925</v>
      </c>
      <c r="B1" s="196"/>
      <c r="C1" s="200" t="s">
        <v>1926</v>
      </c>
      <c r="D1" s="341">
        <f>SUM(D33:D34,D37:D42)</f>
        <v>10365.65</v>
      </c>
      <c r="E1" s="1994"/>
      <c r="F1" s="1994"/>
      <c r="G1" s="1994"/>
      <c r="H1" s="1994"/>
      <c r="I1" s="1994"/>
      <c r="J1" s="1994"/>
      <c r="K1" s="1118"/>
      <c r="L1" s="1995" t="s">
        <v>1927</v>
      </c>
      <c r="M1" s="862">
        <f>SUMPRODUCT((区片价!B5:B9=I2)*(区片价!C3:G3=E2)*(区片价!C5:G9))</f>
        <v>0</v>
      </c>
      <c r="N1" s="865">
        <f>SUMPRODUCT((因素修正幅度!B5:B9=I2)*(因素修正幅度!C3:G3=E2)*(因素修正幅度!C5:G9))</f>
        <v>0</v>
      </c>
      <c r="O1" s="1996"/>
      <c r="P1" s="1996"/>
      <c r="Q1" s="1118"/>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75">
      <c r="A2" s="200" t="s">
        <v>1933</v>
      </c>
      <c r="B2" s="203" t="e">
        <f>C30</f>
        <v>#DIV/0!</v>
      </c>
      <c r="C2" s="1998" t="s">
        <v>1934</v>
      </c>
      <c r="D2" s="1999" t="s">
        <v>1935</v>
      </c>
      <c r="E2" s="3423" t="s">
        <v>3413</v>
      </c>
      <c r="F2" s="1999" t="s">
        <v>1936</v>
      </c>
      <c r="G2" s="2000">
        <f>IF(E2="商业",项目基本情况!B37,IF(E2="办公",项目基本情况!C37,IF(E2="住宅",项目基本情况!D37,IF(E2="工业",项目基本情况!E37,项目基本情况!F37))))</f>
        <v>0</v>
      </c>
      <c r="H2" s="1999" t="s">
        <v>1937</v>
      </c>
      <c r="I2" s="2000">
        <f>IF(E2="商业",项目基本情况!B38,IF(E2="办公",项目基本情况!C38,IF(E2="住宅",项目基本情况!D38,IF(E2="工业",项目基本情况!E38,项目基本情况!F38))))</f>
        <v>0</v>
      </c>
      <c r="J2" s="2001"/>
      <c r="K2" s="1118"/>
      <c r="L2" s="2002" t="s">
        <v>1938</v>
      </c>
      <c r="M2" s="863">
        <f>SUMPRODUCT((区片价!B10:B29=I2)*(区片价!C3:G3=E2)*(区片价!C10:G29))</f>
        <v>0</v>
      </c>
      <c r="N2" s="865">
        <f>SUMPRODUCT((因素修正幅度!B10:B29=I2)*(因素修正幅度!C3:G3=E2)*(因素修正幅度!C10:G29))</f>
        <v>0</v>
      </c>
      <c r="O2" s="1118"/>
      <c r="P2" s="1118"/>
      <c r="Q2" s="1118"/>
      <c r="R2" s="1211">
        <v>1</v>
      </c>
      <c r="S2" s="3362">
        <f>ROUND(SUMPRODUCT((B106:B110=R2)*(C105:N105=G2)*(C106:N110)),4)</f>
        <v>0</v>
      </c>
      <c r="T2" s="3362" t="e">
        <f t="shared" ref="T2:T16" si="0">ROUND($C$5*$C$22*$C$23*$C$24*S2*$C$28,0)</f>
        <v>#DIV/0!</v>
      </c>
      <c r="U2" s="1212"/>
      <c r="V2" s="3362" t="e">
        <f>ROUND(T2*U2/10000,0)</f>
        <v>#DIV/0!</v>
      </c>
      <c r="W2" s="1215"/>
      <c r="X2" s="1215"/>
      <c r="Y2" s="1215"/>
      <c r="Z2" s="1215"/>
      <c r="AA2" s="1215"/>
      <c r="AB2" s="1215"/>
      <c r="AC2" s="1216"/>
      <c r="AD2" s="1217"/>
      <c r="AE2" s="1217"/>
      <c r="AF2" s="1217"/>
      <c r="AG2" s="1217"/>
      <c r="AH2" s="1217"/>
      <c r="AI2" s="1217"/>
      <c r="AJ2" s="1218"/>
    </row>
    <row r="3" spans="1:36" ht="15.75">
      <c r="A3" s="202" t="s">
        <v>1939</v>
      </c>
      <c r="B3" s="203" t="e">
        <f>ROUND(B2*10000/D1,0)</f>
        <v>#DIV/0!</v>
      </c>
      <c r="C3" s="1998" t="s">
        <v>1940</v>
      </c>
      <c r="D3" s="1999" t="s">
        <v>1941</v>
      </c>
      <c r="E3" s="3421" t="s">
        <v>2458</v>
      </c>
      <c r="F3" s="2003" t="s">
        <v>3417</v>
      </c>
      <c r="G3" s="751">
        <f>IF(F3="宗地容积率",'数据-汇总表'!I4,IF(F3="估价对象容积率",'数据-汇总表'!I6,'数据-汇总表'!I7))</f>
        <v>0.78</v>
      </c>
      <c r="H3" s="169" t="s">
        <v>1942</v>
      </c>
      <c r="I3" s="774"/>
      <c r="J3" s="2001" t="s">
        <v>1943</v>
      </c>
      <c r="K3" s="1118"/>
      <c r="L3" s="2002" t="s">
        <v>1944</v>
      </c>
      <c r="M3" s="863">
        <f>SUMPRODUCT((区片价!B30:B54=I2)*(区片价!C3:G3=E2)*(区片价!C30:G54))</f>
        <v>0</v>
      </c>
      <c r="N3" s="865">
        <f>SUMPRODUCT((因素修正幅度!B30:B54=I2)*(因素修正幅度!C3:G3=E2)*(因素修正幅度!C30:G54))</f>
        <v>0</v>
      </c>
      <c r="O3" s="1118"/>
      <c r="P3" s="1118"/>
      <c r="Q3" s="1118"/>
      <c r="R3" s="1211">
        <v>2</v>
      </c>
      <c r="S3" s="3362">
        <f>ROUND(SUMPRODUCT((B106:B110=R3)*(C105:N105=G2)*(C106:N110)),4)</f>
        <v>0</v>
      </c>
      <c r="T3" s="3362" t="e">
        <f t="shared" si="0"/>
        <v>#DIV/0!</v>
      </c>
      <c r="U3" s="1212"/>
      <c r="V3" s="3362" t="e">
        <f t="shared" ref="V3:V16" si="1">ROUND(T3*U3/10000,0)</f>
        <v>#DIV/0!</v>
      </c>
      <c r="W3" s="1215"/>
      <c r="X3" s="1215"/>
      <c r="Y3" s="1215"/>
      <c r="Z3" s="1215"/>
      <c r="AA3" s="1215"/>
      <c r="AB3" s="1215"/>
      <c r="AC3" s="1216"/>
      <c r="AD3" s="1217"/>
      <c r="AE3" s="1217"/>
      <c r="AF3" s="1217"/>
      <c r="AG3" s="1217"/>
      <c r="AH3" s="1217"/>
      <c r="AI3" s="1217"/>
      <c r="AJ3" s="1218"/>
    </row>
    <row r="4" spans="1:36" ht="15.75">
      <c r="A4" s="3767"/>
      <c r="B4" s="3768"/>
      <c r="C4" s="3768"/>
      <c r="D4" s="3769"/>
      <c r="E4" s="3769"/>
      <c r="F4" s="3769"/>
      <c r="G4" s="3769"/>
      <c r="H4" s="3769"/>
      <c r="I4" s="3769"/>
      <c r="J4" s="3770"/>
      <c r="K4" s="1118"/>
      <c r="L4" s="2002" t="s">
        <v>1945</v>
      </c>
      <c r="M4" s="863">
        <f>SUMPRODUCT((区片价!B55:B86=I2)*(区片价!C3:G3=E2)*(区片价!C55:G86))</f>
        <v>0</v>
      </c>
      <c r="N4" s="865">
        <f>SUMPRODUCT((因素修正幅度!B55:B86=I2)*(因素修正幅度!C3:G3=E2)*(因素修正幅度!C55:G86))</f>
        <v>0</v>
      </c>
      <c r="O4" s="1118"/>
      <c r="P4" s="1118"/>
      <c r="Q4" s="1118"/>
      <c r="R4" s="1211">
        <v>3</v>
      </c>
      <c r="S4" s="3362">
        <f>ROUND(SUMPRODUCT((B106:B110=R4)*(C105:N105=G2)*(C106:N110)),4)</f>
        <v>0</v>
      </c>
      <c r="T4" s="3362" t="e">
        <f t="shared" si="0"/>
        <v>#DIV/0!</v>
      </c>
      <c r="U4" s="1212"/>
      <c r="V4" s="3362" t="e">
        <f t="shared" si="1"/>
        <v>#DIV/0!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1946</v>
      </c>
      <c r="C5" s="752" t="e">
        <f>ROUND(IF(E2="商业",C6*C7*C17+C20,(IF(E2="住宅",C6*C13*C17+C20,IF(E2="办公",C6*C12*C17+C20,C6+C20)))),0)</f>
        <v>#DIV/0!</v>
      </c>
      <c r="D5" s="1338" t="e">
        <f>ROUND(C6*C17+C20,0)</f>
        <v>#DIV/0!</v>
      </c>
      <c r="E5" s="1338"/>
      <c r="F5" s="2006"/>
      <c r="G5" s="2007"/>
      <c r="H5" s="2007"/>
      <c r="I5" s="2007"/>
      <c r="J5" s="2008"/>
      <c r="K5" s="2009"/>
      <c r="L5" s="2002" t="s">
        <v>1947</v>
      </c>
      <c r="M5" s="863">
        <f>SUMPRODUCT((区片价!B87:B126=I2)*(区片价!C3:G3=E2)*(区片价!C87:G126))</f>
        <v>0</v>
      </c>
      <c r="N5" s="865">
        <f>SUMPRODUCT((因素修正幅度!B87:B126=I2)*(因素修正幅度!C3:G3=E2)*(因素修正幅度!C87:G126))</f>
        <v>0</v>
      </c>
      <c r="O5" s="1118"/>
      <c r="P5" s="1118"/>
      <c r="Q5" s="1118"/>
      <c r="R5" s="1211">
        <v>4</v>
      </c>
      <c r="S5" s="3362">
        <f>ROUND(SUMPRODUCT((B106:B110=R5)*(C105:N105=G2)*(C106:N110)),4)</f>
        <v>0</v>
      </c>
      <c r="T5" s="3362" t="e">
        <f t="shared" si="0"/>
        <v>#DIV/0!</v>
      </c>
      <c r="U5" s="1212"/>
      <c r="V5" s="3362" t="e">
        <f t="shared" si="1"/>
        <v>#DIV/0!</v>
      </c>
      <c r="W5" s="1215"/>
      <c r="X5" s="1215"/>
      <c r="Y5" s="1215"/>
      <c r="Z5" s="1215"/>
      <c r="AA5" s="1215"/>
      <c r="AB5" s="1215"/>
      <c r="AC5" s="2010"/>
      <c r="AD5" s="2011"/>
      <c r="AE5" s="2011"/>
      <c r="AF5" s="2011"/>
      <c r="AG5" s="2011"/>
      <c r="AH5" s="2011"/>
      <c r="AI5" s="2011"/>
      <c r="AJ5" s="2012"/>
    </row>
    <row r="6" spans="1:36" ht="15.75" thickBot="1">
      <c r="A6" s="2014" t="s">
        <v>1948</v>
      </c>
      <c r="B6" s="2015" t="s">
        <v>1949</v>
      </c>
      <c r="C6" s="753">
        <f>SUMIF(L1:L12,G2,M1:M12)</f>
        <v>0</v>
      </c>
      <c r="D6" s="2016"/>
      <c r="E6" s="2017"/>
      <c r="F6" s="2017"/>
      <c r="G6" s="2018"/>
      <c r="H6" s="2018"/>
      <c r="I6" s="2018"/>
      <c r="J6" s="2019"/>
      <c r="K6" s="1383"/>
      <c r="L6" s="2002" t="s">
        <v>1950</v>
      </c>
      <c r="M6" s="863">
        <f>SUMPRODUCT((区片价!B127:B189=I2)*(区片价!C3:G3=E2)*(区片价!C127:G189))</f>
        <v>0</v>
      </c>
      <c r="N6" s="865">
        <f>SUMPRODUCT((因素修正幅度!B127:B189=I2)*(因素修正幅度!C3:G3=E2)*(因素修正幅度!C127:G189))</f>
        <v>0</v>
      </c>
      <c r="O6" s="1118"/>
      <c r="P6" s="1118"/>
      <c r="Q6" s="1118"/>
      <c r="R6" s="1211">
        <v>5</v>
      </c>
      <c r="S6" s="3362">
        <f>ROUND(SUMPRODUCT((B106:B110=R6)*(C105:N105=G2)*(C106:N110)),4)</f>
        <v>0</v>
      </c>
      <c r="T6" s="3362" t="e">
        <f t="shared" si="0"/>
        <v>#DIV/0!</v>
      </c>
      <c r="U6" s="1212"/>
      <c r="V6" s="3362" t="e">
        <f t="shared" si="1"/>
        <v>#DIV/0!</v>
      </c>
      <c r="W6" s="1215"/>
      <c r="X6" s="1215"/>
      <c r="Y6" s="1215"/>
      <c r="Z6" s="1215"/>
      <c r="AA6" s="1215"/>
      <c r="AB6" s="1215"/>
      <c r="AC6" s="2010"/>
      <c r="AD6" s="2011"/>
      <c r="AE6" s="2011"/>
      <c r="AF6" s="2011"/>
      <c r="AG6" s="2011"/>
      <c r="AH6" s="2011"/>
      <c r="AI6" s="2011"/>
      <c r="AJ6" s="2012"/>
    </row>
    <row r="7" spans="1:36" ht="24.75" thickBot="1">
      <c r="A7" s="3304" t="s">
        <v>3245</v>
      </c>
      <c r="B7" s="2020" t="s">
        <v>1951</v>
      </c>
      <c r="C7" s="754" t="e">
        <f>IF(C8="不临65条商业街",1,ROUND(1+(1.6*E8+1.2*E9+0.8*E10+0.4*E11)*C9,4))</f>
        <v>#DIV/0!</v>
      </c>
      <c r="D7" s="2021" t="s">
        <v>1952</v>
      </c>
      <c r="E7" s="775"/>
      <c r="F7" s="2022"/>
      <c r="G7" s="2023"/>
      <c r="H7" s="2023"/>
      <c r="I7" s="2023"/>
      <c r="J7" s="2024"/>
      <c r="K7" s="1383"/>
      <c r="L7" s="2002" t="s">
        <v>1953</v>
      </c>
      <c r="M7" s="863">
        <f>SUMPRODUCT((区片价!B190:B233=I2)*(区片价!C3:G3=E2)*(区片价!C190:G233))</f>
        <v>0</v>
      </c>
      <c r="N7" s="865">
        <f>SUMPRODUCT((因素修正幅度!B190:B233=I2)*(因素修正幅度!C3:G3=E2)*(因素修正幅度!C190:G233))</f>
        <v>0</v>
      </c>
      <c r="O7" s="1118"/>
      <c r="P7" s="1118"/>
      <c r="Q7" s="1118"/>
      <c r="R7" s="1211">
        <v>6</v>
      </c>
      <c r="S7" s="3420"/>
      <c r="T7" s="3362" t="e">
        <f t="shared" si="0"/>
        <v>#DIV/0!</v>
      </c>
      <c r="U7" s="1212"/>
      <c r="V7" s="3362" t="e">
        <f t="shared" si="1"/>
        <v>#DIV/0!</v>
      </c>
      <c r="W7" s="1357" t="s">
        <v>1954</v>
      </c>
      <c r="X7" s="1213">
        <f>G2</f>
        <v>0</v>
      </c>
      <c r="Y7" s="1213" t="s">
        <v>1955</v>
      </c>
      <c r="Z7" s="1214">
        <f>G3</f>
        <v>0.78</v>
      </c>
      <c r="AA7" s="1215"/>
      <c r="AB7" s="1215"/>
      <c r="AC7" s="1216"/>
      <c r="AD7" s="1217"/>
      <c r="AE7" s="1217"/>
      <c r="AF7" s="1217"/>
      <c r="AG7" s="1217"/>
      <c r="AH7" s="1217"/>
      <c r="AI7" s="1217"/>
      <c r="AJ7" s="1218"/>
    </row>
    <row r="8" spans="1:36" ht="15">
      <c r="A8" s="3299"/>
      <c r="B8" s="169" t="s">
        <v>1956</v>
      </c>
      <c r="C8" s="2025"/>
      <c r="D8" s="755" t="s">
        <v>112</v>
      </c>
      <c r="E8" s="756" t="e">
        <f>ROUND(C11/E7,4)</f>
        <v>#DIV/0!</v>
      </c>
      <c r="F8" s="2026" t="s">
        <v>1957</v>
      </c>
      <c r="G8" s="2027"/>
      <c r="H8" s="2027"/>
      <c r="I8" s="2027"/>
      <c r="J8" s="2028"/>
      <c r="K8" s="1118"/>
      <c r="L8" s="2002" t="s">
        <v>1958</v>
      </c>
      <c r="M8" s="863">
        <f>SUMPRODUCT((区片价!B234:B276=I2)*(区片价!C3:G3=E2)*(区片价!C234:G276))</f>
        <v>0</v>
      </c>
      <c r="N8" s="865">
        <f>SUMPRODUCT((因素修正幅度!B234:B276=I2)*(因素修正幅度!C3:G3=E2)*(因素修正幅度!C234:G276))</f>
        <v>0</v>
      </c>
      <c r="O8" s="1118"/>
      <c r="P8" s="1118"/>
      <c r="Q8" s="1118"/>
      <c r="R8" s="1211">
        <v>7</v>
      </c>
      <c r="S8" s="1212"/>
      <c r="T8" s="3362" t="e">
        <f t="shared" si="0"/>
        <v>#DIV/0!</v>
      </c>
      <c r="U8" s="1212"/>
      <c r="V8" s="3362" t="e">
        <f t="shared" si="1"/>
        <v>#DIV/0!</v>
      </c>
      <c r="W8" s="3764" t="s">
        <v>1959</v>
      </c>
      <c r="X8" s="3765"/>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9"/>
      <c r="B9" s="169" t="s">
        <v>1972</v>
      </c>
      <c r="C9" s="757">
        <f>SUMIF(修正!C71:C138,C8,修正!E71:E138)</f>
        <v>0</v>
      </c>
      <c r="D9" s="170" t="s">
        <v>113</v>
      </c>
      <c r="E9" s="170" t="e">
        <f>ROUND(C11/E7,4)</f>
        <v>#DIV/0!</v>
      </c>
      <c r="F9" s="2026" t="s">
        <v>1973</v>
      </c>
      <c r="G9" s="2027"/>
      <c r="H9" s="2027"/>
      <c r="I9" s="2027"/>
      <c r="J9" s="2028"/>
      <c r="K9" s="1118"/>
      <c r="L9" s="2002" t="s">
        <v>1974</v>
      </c>
      <c r="M9" s="863">
        <f>SUMPRODUCT((区片价!B277:B326=I2)*(区片价!C3:G3=E2)*(区片价!C277:G326))</f>
        <v>0</v>
      </c>
      <c r="N9" s="865">
        <f>SUMPRODUCT((因素修正幅度!B277:B326=I2)*(因素修正幅度!C3:G3=E2)*(因素修正幅度!C277:G326))</f>
        <v>0</v>
      </c>
      <c r="O9" s="1118"/>
      <c r="P9" s="1118"/>
      <c r="Q9" s="1118"/>
      <c r="R9" s="1211">
        <v>8</v>
      </c>
      <c r="S9" s="1212"/>
      <c r="T9" s="3362" t="e">
        <f t="shared" si="0"/>
        <v>#DIV/0!</v>
      </c>
      <c r="U9" s="1212"/>
      <c r="V9" s="3362" t="e">
        <f t="shared" si="1"/>
        <v>#DIV/0!</v>
      </c>
      <c r="W9" s="3766"/>
      <c r="X9" s="3363" t="s">
        <v>3276</v>
      </c>
      <c r="Y9" s="3364">
        <v>6</v>
      </c>
      <c r="Z9" s="3365">
        <f>$Y$9</f>
        <v>6</v>
      </c>
      <c r="AA9" s="3365">
        <f t="shared" ref="AA9:AJ9" si="2">$Y$9</f>
        <v>6</v>
      </c>
      <c r="AB9" s="3365">
        <f t="shared" si="2"/>
        <v>6</v>
      </c>
      <c r="AC9" s="3365">
        <f t="shared" si="2"/>
        <v>6</v>
      </c>
      <c r="AD9" s="3365">
        <f t="shared" si="2"/>
        <v>6</v>
      </c>
      <c r="AE9" s="3365">
        <f t="shared" si="2"/>
        <v>6</v>
      </c>
      <c r="AF9" s="3365">
        <f t="shared" si="2"/>
        <v>6</v>
      </c>
      <c r="AG9" s="3365">
        <f t="shared" si="2"/>
        <v>6</v>
      </c>
      <c r="AH9" s="3365">
        <f t="shared" si="2"/>
        <v>6</v>
      </c>
      <c r="AI9" s="3365">
        <f t="shared" si="2"/>
        <v>6</v>
      </c>
      <c r="AJ9" s="3365">
        <f t="shared" si="2"/>
        <v>6</v>
      </c>
    </row>
    <row r="10" spans="1:36" ht="15">
      <c r="A10" s="3299"/>
      <c r="B10" s="169" t="s">
        <v>1975</v>
      </c>
      <c r="C10" s="170">
        <f>SUMIF(修正!C71:C138,C8,修正!F71:F138)</f>
        <v>0</v>
      </c>
      <c r="D10" s="170" t="s">
        <v>114</v>
      </c>
      <c r="E10" s="170" t="e">
        <f>ROUND(C11/E7,4)</f>
        <v>#DIV/0!</v>
      </c>
      <c r="F10" s="2026" t="s">
        <v>1976</v>
      </c>
      <c r="G10" s="2027"/>
      <c r="H10" s="2027"/>
      <c r="I10" s="2027"/>
      <c r="J10" s="2028"/>
      <c r="K10" s="1118"/>
      <c r="L10" s="2002" t="s">
        <v>1977</v>
      </c>
      <c r="M10" s="863">
        <f>SUMPRODUCT((区片价!B327:B357=I2)*(区片价!C3:G3=E2)*(区片价!C327:G357))</f>
        <v>0</v>
      </c>
      <c r="N10" s="865">
        <f>SUMPRODUCT((因素修正幅度!B327:B357=I2)*(因素修正幅度!C3:G3=E2)*(因素修正幅度!C327:G357))</f>
        <v>0</v>
      </c>
      <c r="O10" s="1118"/>
      <c r="P10" s="1118"/>
      <c r="Q10" s="1118"/>
      <c r="R10" s="1211">
        <v>9</v>
      </c>
      <c r="S10" s="1212"/>
      <c r="T10" s="3362" t="e">
        <f t="shared" si="0"/>
        <v>#DIV/0!</v>
      </c>
      <c r="U10" s="1212"/>
      <c r="V10" s="3362" t="e">
        <f t="shared" si="1"/>
        <v>#DIV/0!</v>
      </c>
      <c r="W10" s="3766"/>
      <c r="X10" s="3363">
        <v>6</v>
      </c>
      <c r="Y10" s="3366">
        <f>ROUND((-0.5556*(Y9^2)-0.2719*Y9+8944)*(10^(-4)),4)</f>
        <v>0.89219999999999999</v>
      </c>
      <c r="Z10" s="3366">
        <f>ROUND((-0.5556*(Z9^2)-0.2719*Z9+8944)*(10^(-4)),4)</f>
        <v>0.89219999999999999</v>
      </c>
      <c r="AA10" s="3366">
        <f>ROUND((-0.7912*(AA9^2)-11.3794*AA9+8482)*(10^(-4)),4)</f>
        <v>0.83850000000000002</v>
      </c>
      <c r="AB10" s="3366">
        <f>ROUND((-0.7912*(AB9^2)-11.3794*AB9+8482)*(10^(-4)),4)</f>
        <v>0.83850000000000002</v>
      </c>
      <c r="AC10" s="3366">
        <f>ROUND((-0.7912*(AC9^2)-11.3794*AC9+8482)*(10^(-4)),4)</f>
        <v>0.83850000000000002</v>
      </c>
      <c r="AD10" s="3366">
        <f>ROUND((-0.7912*(AD9^2)-11.3794*AD9+8482)*(10^(-4)),4)</f>
        <v>0.83850000000000002</v>
      </c>
      <c r="AE10" s="3366">
        <f>ROUND((-0.7912*(AE9^2)-11.3794*AE9+8482)*(10^(-4)),4)</f>
        <v>0.83850000000000002</v>
      </c>
      <c r="AF10" s="3366">
        <f>ROUND((-0.989*(AF9^2)-63.78*AF9+7771)*(10^(-4)),4)</f>
        <v>0.73529999999999995</v>
      </c>
      <c r="AG10" s="3366">
        <f>ROUND((-0.989*(AG9^2)-63.78*AG9+7771)*(10^(-4)),4)</f>
        <v>0.73529999999999995</v>
      </c>
      <c r="AH10" s="3366">
        <f>ROUND((-0.989*(AH9^2)-63.78*AH9+7771)*(10^(-4)),4)</f>
        <v>0.73529999999999995</v>
      </c>
      <c r="AI10" s="3366">
        <f>ROUND((-0.989*(AI9^2)-63.78*AI9+7771)*(10^(-4)),4)</f>
        <v>0.73529999999999995</v>
      </c>
      <c r="AJ10" s="3366">
        <f>ROUND((-0.989*(AJ9^2)-63.78*AJ9+7771)*(10^(-4)),4)</f>
        <v>0.73529999999999995</v>
      </c>
    </row>
    <row r="11" spans="1:36" ht="15.75" thickBot="1">
      <c r="A11" s="3303"/>
      <c r="B11" s="2029" t="s">
        <v>1978</v>
      </c>
      <c r="C11" s="758">
        <f>C10/4</f>
        <v>0</v>
      </c>
      <c r="D11" s="758" t="s">
        <v>115</v>
      </c>
      <c r="E11" s="758" t="e">
        <f>ROUND(C11/E7,4)</f>
        <v>#DIV/0!</v>
      </c>
      <c r="F11" s="2030" t="s">
        <v>1979</v>
      </c>
      <c r="G11" s="2031"/>
      <c r="H11" s="2031"/>
      <c r="I11" s="2031"/>
      <c r="J11" s="2032"/>
      <c r="K11" s="1118"/>
      <c r="L11" s="2002" t="s">
        <v>1980</v>
      </c>
      <c r="M11" s="863">
        <f>SUMPRODUCT((区片价!B358:B377=I2)*(区片价!C3:G3=E2)*(区片价!C358:G377))</f>
        <v>0</v>
      </c>
      <c r="N11" s="865">
        <f>SUMPRODUCT((因素修正幅度!B358:B377=I2)*(因素修正幅度!C3:G3=E2)*(因素修正幅度!C358:G377))</f>
        <v>0</v>
      </c>
      <c r="O11" s="1118"/>
      <c r="P11" s="1118"/>
      <c r="Q11" s="1118"/>
      <c r="R11" s="1211">
        <v>10</v>
      </c>
      <c r="S11" s="1212"/>
      <c r="T11" s="3362" t="e">
        <f t="shared" si="0"/>
        <v>#DIV/0!</v>
      </c>
      <c r="U11" s="1212"/>
      <c r="V11" s="3362" t="e">
        <f t="shared" si="1"/>
        <v>#DIV/0!</v>
      </c>
      <c r="W11" s="1215"/>
      <c r="X11" s="1215"/>
      <c r="Y11" s="1215"/>
      <c r="Z11" s="1215"/>
      <c r="AA11" s="1215"/>
      <c r="AB11" s="1215"/>
      <c r="AC11" s="1216"/>
      <c r="AD11" s="2788"/>
      <c r="AE11" s="2788"/>
      <c r="AF11" s="2788"/>
      <c r="AG11" s="2788"/>
      <c r="AH11" s="2788"/>
      <c r="AI11" s="2788"/>
      <c r="AJ11" s="2789"/>
    </row>
    <row r="12" spans="1:36" ht="25.5" thickBot="1">
      <c r="A12" s="3304" t="s">
        <v>3246</v>
      </c>
      <c r="B12" s="3305" t="s">
        <v>3247</v>
      </c>
      <c r="C12" s="3306">
        <v>1</v>
      </c>
      <c r="D12" s="3307" t="s">
        <v>3248</v>
      </c>
      <c r="E12" s="3308" t="s">
        <v>3249</v>
      </c>
      <c r="F12" s="3309"/>
      <c r="G12" s="3310"/>
      <c r="H12" s="3310"/>
      <c r="I12" s="3310"/>
      <c r="J12" s="3311"/>
      <c r="K12" s="1118"/>
      <c r="L12" s="2038" t="s">
        <v>1983</v>
      </c>
      <c r="M12" s="864">
        <f>SUMPRODUCT((区片价!B378:B384=I2)*(区片价!C3:G3=E2)*(区片价!C378:G384))</f>
        <v>0</v>
      </c>
      <c r="N12" s="865">
        <f>SUMPRODUCT((因素修正幅度!B378:B384=I2)*(因素修正幅度!C3:G3=E2)*(因素修正幅度!C378:G384))</f>
        <v>0</v>
      </c>
      <c r="O12" s="1118"/>
      <c r="P12" s="1118"/>
      <c r="Q12" s="1118"/>
      <c r="R12" s="1211">
        <v>11</v>
      </c>
      <c r="S12" s="1212"/>
      <c r="T12" s="3362" t="e">
        <f t="shared" si="0"/>
        <v>#DIV/0!</v>
      </c>
      <c r="U12" s="1212"/>
      <c r="V12" s="3362" t="e">
        <f t="shared" si="1"/>
        <v>#DIV/0!</v>
      </c>
      <c r="W12" s="1215"/>
      <c r="X12" s="1215"/>
      <c r="Y12" s="1215"/>
      <c r="Z12" s="1215"/>
      <c r="AA12" s="1215"/>
      <c r="AB12" s="1215"/>
      <c r="AC12" s="1216"/>
      <c r="AD12" s="2788"/>
      <c r="AE12" s="2788"/>
      <c r="AF12" s="2788"/>
      <c r="AG12" s="2788"/>
      <c r="AH12" s="2788"/>
      <c r="AI12" s="2788"/>
      <c r="AJ12" s="2789"/>
    </row>
    <row r="13" spans="1:36" ht="15.75" thickBot="1">
      <c r="A13" s="3304" t="s">
        <v>3250</v>
      </c>
      <c r="B13" s="2033" t="s">
        <v>1981</v>
      </c>
      <c r="C13" s="754">
        <f>ROUND(C16*D16*E16*F16*G16*H16*I16*J16,4)</f>
        <v>0</v>
      </c>
      <c r="D13" s="2034" t="s">
        <v>1982</v>
      </c>
      <c r="E13" s="2035"/>
      <c r="F13" s="2035"/>
      <c r="G13" s="2036"/>
      <c r="H13" s="2036"/>
      <c r="I13" s="2036"/>
      <c r="J13" s="2037"/>
      <c r="K13" s="1118"/>
      <c r="L13" s="3300"/>
      <c r="M13" s="3301"/>
      <c r="N13" s="3302"/>
      <c r="O13" s="1118"/>
      <c r="P13" s="1118"/>
      <c r="Q13" s="1118"/>
      <c r="R13" s="1211">
        <v>12</v>
      </c>
      <c r="S13" s="1212"/>
      <c r="T13" s="3362" t="e">
        <f t="shared" si="0"/>
        <v>#DIV/0!</v>
      </c>
      <c r="U13" s="1212"/>
      <c r="V13" s="3362" t="e">
        <f t="shared" si="1"/>
        <v>#DIV/0!</v>
      </c>
      <c r="W13" s="1215"/>
      <c r="X13" s="1215"/>
      <c r="Y13" s="1215"/>
      <c r="Z13" s="1215"/>
      <c r="AA13" s="1215"/>
      <c r="AB13" s="1215"/>
      <c r="AC13" s="1216"/>
      <c r="AD13" s="2788"/>
      <c r="AE13" s="2788"/>
      <c r="AF13" s="2788"/>
      <c r="AG13" s="2788"/>
      <c r="AH13" s="2788"/>
      <c r="AI13" s="2788"/>
      <c r="AJ13" s="2789"/>
    </row>
    <row r="14" spans="1:36" ht="15">
      <c r="A14" s="3298"/>
      <c r="B14" s="2039" t="s">
        <v>1984</v>
      </c>
      <c r="C14" s="2040" t="s">
        <v>1985</v>
      </c>
      <c r="D14" s="1349" t="s">
        <v>1986</v>
      </c>
      <c r="E14" s="27" t="s">
        <v>1987</v>
      </c>
      <c r="F14" s="3312" t="s">
        <v>3251</v>
      </c>
      <c r="G14" s="3312" t="s">
        <v>3251</v>
      </c>
      <c r="H14" s="3312" t="s">
        <v>3251</v>
      </c>
      <c r="I14" s="3312" t="s">
        <v>3251</v>
      </c>
      <c r="J14" s="3312" t="s">
        <v>3251</v>
      </c>
      <c r="K14" s="1118"/>
      <c r="L14" s="1118"/>
      <c r="M14" s="1118"/>
      <c r="N14" s="1118"/>
      <c r="O14" s="1118"/>
      <c r="P14" s="1118"/>
      <c r="Q14" s="1118"/>
      <c r="R14" s="1211">
        <v>13</v>
      </c>
      <c r="S14" s="1212"/>
      <c r="T14" s="3362" t="e">
        <f t="shared" si="0"/>
        <v>#DIV/0!</v>
      </c>
      <c r="U14" s="1212"/>
      <c r="V14" s="3362" t="e">
        <f t="shared" si="1"/>
        <v>#DIV/0!</v>
      </c>
      <c r="W14" s="1215"/>
      <c r="X14" s="1215"/>
      <c r="Y14" s="1215"/>
      <c r="Z14" s="1215"/>
      <c r="AA14" s="1215"/>
      <c r="AB14" s="1215"/>
      <c r="AC14" s="1216"/>
      <c r="AD14" s="2788"/>
      <c r="AE14" s="2788"/>
      <c r="AF14" s="2788"/>
      <c r="AG14" s="2788"/>
      <c r="AH14" s="2788"/>
      <c r="AI14" s="2788"/>
      <c r="AJ14" s="2789"/>
    </row>
    <row r="15" spans="1:36" ht="15">
      <c r="A15" s="3298"/>
      <c r="B15" s="2041"/>
      <c r="C15" s="2042"/>
      <c r="D15" s="2043"/>
      <c r="E15" s="2044"/>
      <c r="F15" s="3313" t="s">
        <v>3252</v>
      </c>
      <c r="G15" s="3314"/>
      <c r="H15" s="3315"/>
      <c r="I15" s="3316"/>
      <c r="J15" s="3317"/>
      <c r="K15" s="1118"/>
      <c r="L15" s="1118"/>
      <c r="M15" s="1118"/>
      <c r="N15" s="1118"/>
      <c r="O15" s="1118"/>
      <c r="P15" s="1118"/>
      <c r="Q15" s="1118"/>
      <c r="R15" s="1211">
        <v>14</v>
      </c>
      <c r="S15" s="1212"/>
      <c r="T15" s="3362" t="e">
        <f t="shared" si="0"/>
        <v>#DIV/0!</v>
      </c>
      <c r="U15" s="1212"/>
      <c r="V15" s="3362" t="e">
        <f t="shared" si="1"/>
        <v>#DIV/0!</v>
      </c>
      <c r="W15" s="1215"/>
      <c r="X15" s="1215"/>
      <c r="Y15" s="1215"/>
      <c r="Z15" s="1215"/>
      <c r="AA15" s="1215"/>
      <c r="AB15" s="1215"/>
      <c r="AC15" s="1216"/>
      <c r="AD15" s="2788"/>
      <c r="AE15" s="2788"/>
      <c r="AF15" s="2788"/>
      <c r="AG15" s="2788"/>
      <c r="AH15" s="2788"/>
      <c r="AI15" s="2788"/>
      <c r="AJ15" s="2789"/>
    </row>
    <row r="16" spans="1:36" ht="15.75" thickBot="1">
      <c r="A16" s="3298"/>
      <c r="B16" s="3320" t="s">
        <v>1988</v>
      </c>
      <c r="C16" s="3318"/>
      <c r="D16" s="3318"/>
      <c r="E16" s="3318"/>
      <c r="F16" s="3318">
        <v>1</v>
      </c>
      <c r="G16" s="3318">
        <v>1</v>
      </c>
      <c r="H16" s="3318">
        <v>1</v>
      </c>
      <c r="I16" s="3318">
        <v>1</v>
      </c>
      <c r="J16" s="3319">
        <v>1</v>
      </c>
      <c r="K16" s="1118"/>
      <c r="L16" s="1996"/>
      <c r="M16" s="1996"/>
      <c r="N16" s="1996"/>
      <c r="O16" s="1996"/>
      <c r="P16" s="1996"/>
      <c r="Q16" s="1118"/>
      <c r="R16" s="1211">
        <v>15</v>
      </c>
      <c r="S16" s="1212"/>
      <c r="T16" s="3362" t="e">
        <f t="shared" si="0"/>
        <v>#DIV/0!</v>
      </c>
      <c r="U16" s="1212"/>
      <c r="V16" s="3362" t="e">
        <f t="shared" si="1"/>
        <v>#DIV/0!</v>
      </c>
      <c r="W16" s="1215"/>
      <c r="X16" s="1215"/>
      <c r="Y16" s="1215"/>
      <c r="Z16" s="1215"/>
      <c r="AA16" s="1215"/>
      <c r="AB16" s="1215"/>
      <c r="AC16" s="1216"/>
      <c r="AD16" s="2788"/>
      <c r="AE16" s="2788"/>
      <c r="AF16" s="2788"/>
      <c r="AG16" s="2788"/>
      <c r="AH16" s="2788"/>
      <c r="AI16" s="2788"/>
      <c r="AJ16" s="2789"/>
    </row>
    <row r="17" spans="1:37">
      <c r="A17" s="3330" t="s">
        <v>3253</v>
      </c>
      <c r="B17" s="3321" t="s">
        <v>3254</v>
      </c>
      <c r="C17" s="3331">
        <f>ROUND(IF(OR(E2="工业",E2="公共服务"),1,IF(AND(E18=0,E19=0),1,IF(AND(E18=J24,E19=G19),0.8,IF(E19=0,1+E17*(-0.2),1+E17*G17*(-0.2))))),4)</f>
        <v>1</v>
      </c>
      <c r="D17" s="3322" t="s">
        <v>3255</v>
      </c>
      <c r="E17" s="3331">
        <f>ROUND(G18/I18,2)</f>
        <v>0</v>
      </c>
      <c r="F17" s="3322" t="s">
        <v>3258</v>
      </c>
      <c r="G17" s="3331" t="e">
        <f>ROUND(E19/G19,2)</f>
        <v>#DIV/0!</v>
      </c>
      <c r="H17" s="3331"/>
      <c r="I17" s="3331"/>
      <c r="J17" s="3332"/>
      <c r="K17" s="1118"/>
      <c r="L17" s="1996"/>
      <c r="M17" s="1996"/>
      <c r="N17" s="1996"/>
      <c r="O17" s="1996"/>
      <c r="P17" s="1996"/>
      <c r="Q17" s="1118"/>
      <c r="R17" s="1118"/>
      <c r="S17" s="1118"/>
      <c r="T17" s="1118"/>
      <c r="U17" s="1118"/>
      <c r="V17" s="1118"/>
      <c r="W17" s="1118"/>
      <c r="X17" s="1118"/>
      <c r="Y17" s="1118"/>
      <c r="Z17" s="1119"/>
      <c r="AA17" s="1119"/>
      <c r="AB17" s="1119"/>
      <c r="AC17" s="1119"/>
      <c r="AD17" s="1119"/>
      <c r="AE17" s="1118"/>
      <c r="AF17" s="1118"/>
      <c r="AG17" s="1996"/>
      <c r="AH17" s="1996"/>
      <c r="AI17" s="1996"/>
      <c r="AJ17" s="1996"/>
    </row>
    <row r="18" spans="1:37" s="2013" customFormat="1" ht="14.25">
      <c r="A18" s="3333"/>
      <c r="B18" s="3009"/>
      <c r="C18" s="3328"/>
      <c r="D18" s="3323" t="s">
        <v>3256</v>
      </c>
      <c r="E18" s="3329"/>
      <c r="F18" s="3324" t="s">
        <v>3259</v>
      </c>
      <c r="G18" s="3328">
        <f>ROUND(1-(1/(POWER(1+G24,E18))),4)</f>
        <v>0</v>
      </c>
      <c r="H18" s="3324" t="s">
        <v>3261</v>
      </c>
      <c r="I18" s="3328">
        <f>ROUND(1-(1/(POWER(1+G24,J24))),4)</f>
        <v>0.91279999999999994</v>
      </c>
      <c r="J18" s="3334"/>
      <c r="K18" s="1118"/>
      <c r="L18" s="1996"/>
      <c r="M18" s="1996"/>
      <c r="N18" s="1996"/>
      <c r="O18" s="1996"/>
      <c r="P18" s="1996"/>
      <c r="Q18" s="1118"/>
      <c r="R18" s="1123"/>
      <c r="S18" s="1123"/>
      <c r="T18" s="1119"/>
      <c r="U18" s="1119"/>
      <c r="V18" s="1119"/>
      <c r="W18" s="1118"/>
      <c r="X18" s="1118"/>
      <c r="Y18" s="1118"/>
      <c r="Z18" s="1124"/>
      <c r="AA18" s="1124"/>
      <c r="AB18" s="1124"/>
      <c r="AC18" s="1124"/>
      <c r="AD18" s="1124"/>
      <c r="AE18" s="1119"/>
      <c r="AF18" s="1119"/>
      <c r="AG18" s="2140"/>
      <c r="AH18" s="2140"/>
      <c r="AI18" s="2140"/>
      <c r="AJ18" s="2787"/>
    </row>
    <row r="19" spans="1:37" s="2013" customFormat="1" ht="15" thickBot="1">
      <c r="A19" s="3335"/>
      <c r="B19" s="3336"/>
      <c r="C19" s="3337"/>
      <c r="D19" s="3337" t="s">
        <v>3257</v>
      </c>
      <c r="E19" s="3338"/>
      <c r="F19" s="3339" t="s">
        <v>3260</v>
      </c>
      <c r="G19" s="3338"/>
      <c r="H19" s="3337"/>
      <c r="I19" s="3337"/>
      <c r="J19" s="3340"/>
      <c r="K19" s="1118"/>
      <c r="L19" s="1996"/>
      <c r="M19" s="1996"/>
      <c r="N19" s="1996"/>
      <c r="O19" s="1996"/>
      <c r="P19" s="1996"/>
      <c r="Q19" s="1123"/>
      <c r="R19" s="1123"/>
      <c r="S19" s="1123"/>
      <c r="T19" s="1119"/>
      <c r="U19" s="1119"/>
      <c r="V19" s="1119"/>
      <c r="W19" s="1118"/>
      <c r="X19" s="1118"/>
      <c r="Y19" s="1118"/>
      <c r="Z19" s="1124"/>
      <c r="AA19" s="1124"/>
      <c r="AB19" s="1124"/>
      <c r="AC19" s="1124"/>
      <c r="AD19" s="1124"/>
      <c r="AE19" s="1124"/>
      <c r="AF19" s="1123"/>
      <c r="AG19" s="2790"/>
      <c r="AH19" s="2140"/>
      <c r="AI19" s="2791"/>
      <c r="AJ19" s="2791"/>
      <c r="AK19" s="2056"/>
    </row>
    <row r="20" spans="1:37" s="2013" customFormat="1" ht="14.25">
      <c r="A20" s="3771" t="s">
        <v>3262</v>
      </c>
      <c r="B20" s="166" t="s">
        <v>1993</v>
      </c>
      <c r="C20" s="3325" t="e">
        <f>ROUND(IF(F21="与级别开发程度一致",0,(G21-E21)/C21),0)</f>
        <v>#DIV/0!</v>
      </c>
      <c r="D20" s="3341" t="s">
        <v>1997</v>
      </c>
      <c r="E20" s="3342"/>
      <c r="F20" s="3777" t="s">
        <v>1994</v>
      </c>
      <c r="G20" s="3778"/>
      <c r="H20" s="3326" t="s">
        <v>3383</v>
      </c>
      <c r="I20" s="3326" t="s">
        <v>3384</v>
      </c>
      <c r="J20" s="3327" t="s">
        <v>3386</v>
      </c>
      <c r="K20" s="2046" t="s">
        <v>3385</v>
      </c>
      <c r="L20" s="2046" t="s">
        <v>3387</v>
      </c>
      <c r="M20" s="2046" t="s">
        <v>3388</v>
      </c>
      <c r="N20" s="2046"/>
      <c r="O20" s="2047"/>
      <c r="P20" s="1996"/>
      <c r="Q20" s="1123"/>
      <c r="R20" s="1123"/>
      <c r="S20" s="1123"/>
      <c r="T20" s="1119"/>
      <c r="U20" s="1119"/>
      <c r="V20" s="1119"/>
      <c r="W20" s="1118"/>
      <c r="X20" s="1118"/>
      <c r="Y20" s="1118"/>
      <c r="Z20" s="1124"/>
      <c r="AA20" s="1124"/>
      <c r="AB20" s="1124"/>
      <c r="AC20" s="1124"/>
      <c r="AD20" s="1124"/>
      <c r="AE20" s="1124"/>
      <c r="AF20" s="1124"/>
      <c r="AG20" s="2787"/>
      <c r="AH20" s="2787"/>
      <c r="AI20" s="2787"/>
      <c r="AJ20" s="2787"/>
    </row>
    <row r="21" spans="1:37" s="2013" customFormat="1" ht="26.25" thickBot="1">
      <c r="A21" s="3772"/>
      <c r="B21" s="2163" t="s">
        <v>1996</v>
      </c>
      <c r="C21" s="2164">
        <f>IF(E3="M4科研用地",SUMPRODUCT((修正!A2:A7=E3)*(修正!B1:M1=G2)*(修正!B2:M7)),SUMPRODUCT((修正!A2:A7=E2)*(修正!B1:M1=G2)*(修正!B2:M7)))</f>
        <v>0</v>
      </c>
      <c r="D21" s="186" t="str">
        <f>IF(OR(G2="八级",G2="九级",G2="十级",G2="十一级",G2="十二级"),"五通一平","七通一平")</f>
        <v>七通一平</v>
      </c>
      <c r="E21" s="2154">
        <f>SUMPRODUCT((修正!B1:M1=G2)*(修正!B17:M17))</f>
        <v>0</v>
      </c>
      <c r="F21" s="2155" t="s">
        <v>3406</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3"/>
      <c r="S21" s="1123"/>
      <c r="T21" s="1119"/>
      <c r="U21" s="1119"/>
      <c r="V21" s="1119"/>
      <c r="W21" s="1118"/>
      <c r="X21" s="1118"/>
      <c r="Y21" s="1118"/>
      <c r="Z21" s="1124"/>
      <c r="AA21" s="1124"/>
      <c r="AB21" s="1124"/>
      <c r="AC21" s="1124"/>
      <c r="AD21" s="1124"/>
      <c r="AE21" s="1124"/>
      <c r="AF21" s="1124"/>
      <c r="AG21" s="2787"/>
      <c r="AH21" s="2787"/>
      <c r="AI21" s="2787"/>
      <c r="AJ21" s="2787"/>
    </row>
    <row r="22" spans="1:37" s="2013" customFormat="1" ht="15.75" thickBot="1">
      <c r="A22" s="2157" t="s">
        <v>363</v>
      </c>
      <c r="B22" s="2158" t="s">
        <v>1999</v>
      </c>
      <c r="C22" s="2159">
        <f>SUMIF(修正!C20:C51,E3,修正!E20:E51)</f>
        <v>0.8</v>
      </c>
      <c r="D22" s="2160"/>
      <c r="E22" s="2161"/>
      <c r="F22" s="2161"/>
      <c r="G22" s="2161"/>
      <c r="H22" s="2161"/>
      <c r="I22" s="2161"/>
      <c r="J22" s="2162"/>
      <c r="K22" s="1124"/>
      <c r="L22" s="2787"/>
      <c r="M22" s="2787"/>
      <c r="N22" s="2787"/>
      <c r="O22" s="1122"/>
      <c r="P22" s="1122"/>
      <c r="Q22" s="2787"/>
      <c r="R22" s="1123"/>
      <c r="S22" s="1123"/>
      <c r="T22" s="1119"/>
      <c r="U22" s="1119"/>
      <c r="V22" s="1119"/>
      <c r="W22" s="1118"/>
      <c r="X22" s="1118"/>
      <c r="Y22" s="1118"/>
      <c r="Z22" s="1124"/>
      <c r="AA22" s="1124"/>
      <c r="AB22" s="1124"/>
      <c r="AC22" s="1124"/>
      <c r="AD22" s="1124"/>
      <c r="AE22" s="1124"/>
      <c r="AF22" s="1124"/>
      <c r="AG22" s="2787"/>
      <c r="AH22" s="2787"/>
      <c r="AI22" s="2787"/>
      <c r="AJ22" s="2787"/>
    </row>
    <row r="23" spans="1:37" ht="26.25" thickBot="1">
      <c r="A23" s="2049" t="s">
        <v>364</v>
      </c>
      <c r="B23" s="2050" t="s">
        <v>2000</v>
      </c>
      <c r="C23" s="759">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16=YEAR(G23)&amp;"-"&amp;ROUNDUP(MONTH(G23)/3,0))*(地价!Y2:AD2=E2)*(地价!Y3:AD16)),IF(H23="地价指数",M24/M23,(1+I23)^O23))))),4)</f>
        <v>1.0134000000000001</v>
      </c>
      <c r="D23" s="2053" t="s">
        <v>2001</v>
      </c>
      <c r="E23" s="760">
        <v>44197</v>
      </c>
      <c r="F23" s="2053" t="s">
        <v>2002</v>
      </c>
      <c r="G23" s="761">
        <f>'数据-取费表'!B2</f>
        <v>44993</v>
      </c>
      <c r="H23" s="3343" t="s">
        <v>3264</v>
      </c>
      <c r="I23" s="3344" t="str">
        <f>IF(H23="季度增幅（自定义）",SUMIF(N25:N28,E2,O25:O28),"")</f>
        <v/>
      </c>
      <c r="J23" s="3345" t="s">
        <v>3263</v>
      </c>
      <c r="K23" s="1124"/>
      <c r="L23" s="2054" t="s">
        <v>2003</v>
      </c>
      <c r="M23" s="1327">
        <f>ROUND(SUMIF(地价!B2:G2,E2,地价!B16:G16),0)</f>
        <v>0</v>
      </c>
      <c r="N23" s="2055" t="s">
        <v>2004</v>
      </c>
      <c r="O23" s="762">
        <f>ROUNDDOWN(DATEDIF(E23,G23,"M")/3,0)</f>
        <v>8</v>
      </c>
      <c r="P23" s="1121"/>
      <c r="Q23" s="2787"/>
      <c r="R23" s="1123"/>
      <c r="S23" s="1123"/>
      <c r="T23" s="1119"/>
      <c r="U23" s="1119"/>
      <c r="V23" s="1119"/>
      <c r="W23" s="1118"/>
      <c r="X23" s="1118"/>
      <c r="Y23" s="1118"/>
      <c r="Z23" s="1124"/>
      <c r="AA23" s="1124"/>
      <c r="AB23" s="1124"/>
      <c r="AC23" s="1124"/>
      <c r="AD23" s="1124"/>
      <c r="AE23" s="1119"/>
      <c r="AF23" s="1119"/>
      <c r="AG23" s="2140"/>
      <c r="AH23" s="2140"/>
      <c r="AI23" s="2140"/>
      <c r="AJ23" s="2140"/>
      <c r="AK23" s="2052"/>
    </row>
    <row r="24" spans="1:37" s="2013" customFormat="1" ht="24.75" thickBot="1">
      <c r="A24" s="2057" t="s">
        <v>365</v>
      </c>
      <c r="B24" s="2058" t="s">
        <v>2005</v>
      </c>
      <c r="C24" s="763" t="e">
        <f>ROUND(POWER(1+G24,J24-I24)*(POWER(1+G24,I24)-1)/(POWER(1+G24,J24)-1),4)</f>
        <v>#DIV/0!</v>
      </c>
      <c r="D24" s="2059" t="s">
        <v>2006</v>
      </c>
      <c r="E24" s="1334">
        <f>存贷款利率!E22/100</f>
        <v>4.3499999999999997E-2</v>
      </c>
      <c r="F24" s="2059" t="s">
        <v>1998</v>
      </c>
      <c r="G24" s="767">
        <f>SUMIF(M30:Q30,E2,M33:Q33)</f>
        <v>0.05</v>
      </c>
      <c r="H24" s="2059" t="s">
        <v>2007</v>
      </c>
      <c r="I24" s="768" t="e">
        <f>SUMIF('数据-取费表'!C6:C15,E2,'数据-取费表'!F6:F15)/COUNTIF('数据-取费表'!C6:C15,E2)</f>
        <v>#DIV/0!</v>
      </c>
      <c r="J24" s="769">
        <f>IF(E2="住宅",70,IF(E2="商业",40,50))</f>
        <v>50</v>
      </c>
      <c r="K24" s="1124"/>
      <c r="L24" s="2060" t="s">
        <v>2008</v>
      </c>
      <c r="M24" s="1328">
        <f>ROUND(SUMPRODUCT((地价!A4:A16=YEAR(G23)&amp;"-"&amp;ROUNDUP(MONTH(G23)/3,0))*(地价!B2:G2=E2)*(地价!B4:G16)),0)</f>
        <v>0</v>
      </c>
      <c r="N24" s="2061" t="s">
        <v>2009</v>
      </c>
      <c r="O24" s="2062" t="s">
        <v>2010</v>
      </c>
      <c r="P24" s="2063" t="s">
        <v>2011</v>
      </c>
      <c r="Q24" s="1996"/>
      <c r="R24" s="1123"/>
      <c r="S24" s="1123"/>
      <c r="T24" s="1119"/>
      <c r="U24" s="1119"/>
      <c r="V24" s="1119"/>
      <c r="W24" s="1118"/>
      <c r="X24" s="1118"/>
      <c r="Y24" s="1118"/>
      <c r="Z24" s="1124"/>
      <c r="AA24" s="1124"/>
      <c r="AB24" s="1124"/>
      <c r="AC24" s="1124"/>
      <c r="AD24" s="1124"/>
      <c r="AE24" s="1124"/>
      <c r="AF24" s="1124"/>
      <c r="AG24" s="2787"/>
      <c r="AH24" s="2787"/>
      <c r="AI24" s="2787"/>
      <c r="AJ24" s="2787"/>
    </row>
    <row r="25" spans="1:37" ht="15">
      <c r="A25" s="2064" t="s">
        <v>366</v>
      </c>
      <c r="B25" s="2065" t="s">
        <v>3343</v>
      </c>
      <c r="C25" s="770">
        <f>IF(B25="容积率修正",IF(G3&lt;10,D26,J26),C27)</f>
        <v>0</v>
      </c>
      <c r="D25" s="2066"/>
      <c r="E25" s="2066"/>
      <c r="F25" s="2066"/>
      <c r="G25" s="2066"/>
      <c r="H25" s="2066"/>
      <c r="I25" s="2066"/>
      <c r="J25" s="2067"/>
      <c r="K25" s="1124"/>
      <c r="L25" s="2787"/>
      <c r="M25" s="2787"/>
      <c r="N25" s="2068" t="s">
        <v>2012</v>
      </c>
      <c r="O25" s="1172"/>
      <c r="P25" s="1173">
        <f>SUMPRODUCT((地价!A3:A40=YEAR(G23)&amp;"-"&amp;ROUNDUP(MONTH(G23)/3,0))*(地价!AD2:AH2=N25)*(地价!AD3:AH40))</f>
        <v>0</v>
      </c>
      <c r="Q25" s="2787"/>
      <c r="R25" s="1123"/>
      <c r="S25" s="1123"/>
      <c r="T25" s="1119"/>
      <c r="U25" s="1119"/>
      <c r="V25" s="1119"/>
      <c r="W25" s="1118"/>
      <c r="X25" s="1118"/>
      <c r="Y25" s="1118"/>
      <c r="Z25" s="1124"/>
      <c r="AA25" s="1124"/>
      <c r="AB25" s="1124"/>
      <c r="AC25" s="1124"/>
      <c r="AD25" s="1124"/>
      <c r="AE25" s="1119"/>
      <c r="AF25" s="1119"/>
      <c r="AG25" s="2140"/>
      <c r="AH25" s="2140"/>
      <c r="AI25" s="2140"/>
      <c r="AJ25" s="2140"/>
    </row>
    <row r="26" spans="1:37" ht="14.25">
      <c r="A26" s="1954" t="s">
        <v>2013</v>
      </c>
      <c r="B26" s="2069" t="s">
        <v>2014</v>
      </c>
      <c r="C26" s="3346" t="s">
        <v>3265</v>
      </c>
      <c r="D26" s="1351">
        <f>IF(E26=G26,F26,IF(G3&lt;10,ROUND(F26+(H26-F26)*(G3-E26)/(G26-E26),4),"——"))</f>
        <v>0</v>
      </c>
      <c r="E26" s="751">
        <f>ROUNDDOWN(G3,1)</f>
        <v>0.7</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0.79999999999999993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6" t="s">
        <v>3266</v>
      </c>
      <c r="J26" s="771" t="str">
        <f>IF(G3&gt;=10,D115,"——")</f>
        <v>——</v>
      </c>
      <c r="K26" s="1124"/>
      <c r="L26" s="2787"/>
      <c r="M26" s="2787"/>
      <c r="N26" s="2068" t="s">
        <v>2015</v>
      </c>
      <c r="O26" s="1172"/>
      <c r="P26" s="1173">
        <f>SUMPRODUCT((地价!A3:A40=YEAR(G23)&amp;"-"&amp;ROUNDUP(MONTH(G23)/3,0))*(地价!AD2:AH2=N26)*(地价!AD3:AH40))</f>
        <v>0</v>
      </c>
      <c r="Q26" s="1996"/>
      <c r="R26" s="1123"/>
      <c r="S26" s="1123"/>
      <c r="T26" s="1119"/>
      <c r="U26" s="1119"/>
      <c r="V26" s="1119"/>
      <c r="W26" s="1118"/>
      <c r="X26" s="1118"/>
      <c r="Y26" s="1118"/>
      <c r="Z26" s="1124"/>
      <c r="AA26" s="1124"/>
      <c r="AB26" s="1124"/>
      <c r="AC26" s="1124"/>
      <c r="AD26" s="1124"/>
      <c r="AE26" s="1119"/>
      <c r="AF26" s="1119"/>
      <c r="AG26" s="2140"/>
      <c r="AH26" s="2140"/>
      <c r="AI26" s="2140"/>
      <c r="AJ26" s="2140"/>
    </row>
    <row r="27" spans="1:37" ht="15.75" thickBot="1">
      <c r="A27" s="1954" t="s">
        <v>2016</v>
      </c>
      <c r="B27" s="2070" t="s">
        <v>2017</v>
      </c>
      <c r="C27" s="840">
        <f>ROUND(IF(I3&lt;6,SUMPRODUCT((B106:B110=I3)*(C105:N105=G2)*(C106:N110)),SUMIF(C105:N105,G2,C112:N112)),4)</f>
        <v>0</v>
      </c>
      <c r="D27" s="2045"/>
      <c r="E27" s="2045"/>
      <c r="F27" s="2071"/>
      <c r="G27" s="2072"/>
      <c r="H27" s="2073"/>
      <c r="I27" s="2074"/>
      <c r="J27" s="2075"/>
      <c r="K27" s="1118"/>
      <c r="L27" s="1996"/>
      <c r="M27" s="1996"/>
      <c r="N27" s="2068" t="s">
        <v>2018</v>
      </c>
      <c r="O27" s="1172"/>
      <c r="P27" s="1173">
        <f>SUMPRODUCT((地价!A3:A40=YEAR(G23)&amp;"-"&amp;ROUNDUP(MONTH(G23)/3,0))*(地价!AD2:AH2=N27)*(地价!AD3:AH40))</f>
        <v>0</v>
      </c>
      <c r="Q27" s="1996"/>
      <c r="R27" s="1123"/>
      <c r="S27" s="1123"/>
      <c r="T27" s="1119"/>
      <c r="U27" s="1119"/>
      <c r="V27" s="1119"/>
      <c r="W27" s="1118"/>
      <c r="X27" s="1118"/>
      <c r="Y27" s="1118"/>
      <c r="Z27" s="1124"/>
      <c r="AA27" s="1124"/>
      <c r="AB27" s="1124"/>
      <c r="AC27" s="1124"/>
      <c r="AD27" s="1124"/>
      <c r="AE27" s="1119"/>
      <c r="AF27" s="1119"/>
      <c r="AG27" s="2140"/>
      <c r="AH27" s="2140"/>
      <c r="AI27" s="2140"/>
      <c r="AJ27" s="2140"/>
    </row>
    <row r="28" spans="1:37" ht="15.75" thickBot="1">
      <c r="A28" s="2057" t="s">
        <v>367</v>
      </c>
      <c r="B28" s="2050" t="s">
        <v>2019</v>
      </c>
      <c r="C28" s="759">
        <f>SUMIF(A47:A101,E2,B47:B101)</f>
        <v>1.0330999999999999</v>
      </c>
      <c r="D28" s="2051"/>
      <c r="E28" s="2076"/>
      <c r="F28" s="2076"/>
      <c r="G28" s="2076"/>
      <c r="H28" s="2076"/>
      <c r="I28" s="2076"/>
      <c r="J28" s="2077"/>
      <c r="K28" s="1124"/>
      <c r="L28" s="2787"/>
      <c r="M28" s="2787"/>
      <c r="N28" s="2078"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40"/>
      <c r="AH28" s="2140"/>
      <c r="AI28" s="2140"/>
      <c r="AJ28" s="2140"/>
    </row>
    <row r="29" spans="1:37" ht="15.75" thickBot="1">
      <c r="A29" s="2057" t="s">
        <v>368</v>
      </c>
      <c r="B29" s="2079" t="s">
        <v>2021</v>
      </c>
      <c r="C29" s="764"/>
      <c r="D29" s="2023"/>
      <c r="E29" s="2023"/>
      <c r="F29" s="2080"/>
      <c r="G29" s="2023"/>
      <c r="H29" s="2023"/>
      <c r="I29" s="2023"/>
      <c r="J29" s="2024"/>
      <c r="K29" s="1118"/>
      <c r="L29" s="1996"/>
      <c r="M29" s="1996"/>
      <c r="N29" s="2784" t="s">
        <v>2022</v>
      </c>
      <c r="O29" s="2785"/>
      <c r="P29" s="2786">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6"/>
      <c r="AH29" s="1996"/>
      <c r="AI29" s="1996"/>
      <c r="AJ29" s="1996"/>
    </row>
    <row r="30" spans="1:37" ht="15">
      <c r="A30" s="2081"/>
      <c r="B30" s="2069" t="s">
        <v>2023</v>
      </c>
      <c r="C30" s="2320" t="e">
        <f>IF(B25="容积率修正",E33+SUM(E37:E42),SUM(V2:V16)+SUM(E37:E42))</f>
        <v>#DIV/0!</v>
      </c>
      <c r="D30" s="2082"/>
      <c r="E30" s="2045"/>
      <c r="F30" s="2083"/>
      <c r="G30" s="2045"/>
      <c r="H30" s="2045"/>
      <c r="I30" s="2045"/>
      <c r="J30" s="2084"/>
      <c r="K30" s="1118"/>
      <c r="L30" s="3352" t="s">
        <v>1935</v>
      </c>
      <c r="M30" s="3353" t="s">
        <v>1989</v>
      </c>
      <c r="N30" s="3353" t="s">
        <v>1990</v>
      </c>
      <c r="O30" s="3353" t="s">
        <v>1991</v>
      </c>
      <c r="P30" s="3353" t="s">
        <v>1992</v>
      </c>
      <c r="Q30" s="3356" t="s">
        <v>3270</v>
      </c>
      <c r="R30" s="1123"/>
      <c r="S30" s="1123"/>
      <c r="T30" s="1119"/>
      <c r="U30" s="1119"/>
      <c r="V30" s="1119"/>
      <c r="W30" s="1118"/>
      <c r="X30" s="1118"/>
      <c r="Y30" s="1118"/>
      <c r="Z30" s="1124"/>
      <c r="AA30" s="1124"/>
      <c r="AB30" s="1124"/>
      <c r="AC30" s="1124"/>
      <c r="AD30" s="1124"/>
      <c r="AE30" s="1118"/>
      <c r="AF30" s="1118"/>
      <c r="AG30" s="1996"/>
      <c r="AH30" s="1996"/>
      <c r="AI30" s="1996"/>
      <c r="AJ30" s="1996"/>
    </row>
    <row r="31" spans="1:37" ht="15.75" thickBot="1">
      <c r="A31" s="2081"/>
      <c r="B31" s="2085" t="s">
        <v>2024</v>
      </c>
      <c r="C31" s="765" t="e">
        <f>E34+SUM(I37:I42)</f>
        <v>#DIV/0!</v>
      </c>
      <c r="D31" s="2086"/>
      <c r="E31" s="2087"/>
      <c r="F31" s="2088"/>
      <c r="G31" s="2087"/>
      <c r="H31" s="2087"/>
      <c r="I31" s="2087"/>
      <c r="J31" s="2089"/>
      <c r="K31" s="1118"/>
      <c r="L31" s="3354" t="s">
        <v>1995</v>
      </c>
      <c r="M31" s="1999">
        <v>0.25</v>
      </c>
      <c r="N31" s="1999">
        <v>0.2</v>
      </c>
      <c r="O31" s="1999">
        <v>0.15</v>
      </c>
      <c r="P31" s="1999">
        <v>0.1</v>
      </c>
      <c r="Q31" s="3349">
        <v>0.15</v>
      </c>
      <c r="R31" s="1123"/>
      <c r="S31" s="1123"/>
      <c r="T31" s="1119"/>
      <c r="U31" s="1119"/>
      <c r="V31" s="1119"/>
      <c r="W31" s="1118"/>
      <c r="X31" s="1118"/>
      <c r="Y31" s="1118"/>
      <c r="Z31" s="1124"/>
      <c r="AA31" s="1124"/>
      <c r="AB31" s="1124"/>
      <c r="AC31" s="1124"/>
      <c r="AD31" s="1124"/>
      <c r="AE31" s="1118"/>
      <c r="AF31" s="1118"/>
      <c r="AG31" s="1996"/>
      <c r="AH31" s="1996"/>
      <c r="AI31" s="1996"/>
      <c r="AJ31" s="1996"/>
    </row>
    <row r="32" spans="1:37" ht="15.75" thickBot="1">
      <c r="A32" s="2090"/>
      <c r="B32" s="2091" t="s">
        <v>2025</v>
      </c>
      <c r="C32" s="2092" t="s">
        <v>2026</v>
      </c>
      <c r="D32" s="2092" t="s">
        <v>2027</v>
      </c>
      <c r="E32" s="2093" t="s">
        <v>2028</v>
      </c>
      <c r="F32" s="2094"/>
      <c r="G32" s="2036"/>
      <c r="H32" s="2036"/>
      <c r="I32" s="2036"/>
      <c r="J32" s="2037"/>
      <c r="K32" s="1118"/>
      <c r="L32" s="3355" t="s">
        <v>1998</v>
      </c>
      <c r="M32" s="2569">
        <f>ROUND($E$24*(1+M31),3)</f>
        <v>5.3999999999999999E-2</v>
      </c>
      <c r="N32" s="2569">
        <f>ROUND($E$24*(1+N31),3)</f>
        <v>5.1999999999999998E-2</v>
      </c>
      <c r="O32" s="2569">
        <f>ROUND($E$24*(1+O31),3)</f>
        <v>0.05</v>
      </c>
      <c r="P32" s="2569">
        <f>ROUND($E$24*(1+P31),3)</f>
        <v>4.8000000000000001E-2</v>
      </c>
      <c r="Q32" s="3357">
        <f>ROUND($E$24*(1+Q31),3)</f>
        <v>0.05</v>
      </c>
      <c r="R32" s="1123"/>
      <c r="S32" s="1123"/>
      <c r="T32" s="1119"/>
      <c r="U32" s="1119"/>
      <c r="V32" s="1119"/>
      <c r="W32" s="1118"/>
      <c r="X32" s="1118"/>
      <c r="Y32" s="1118"/>
      <c r="Z32" s="1124"/>
      <c r="AA32" s="1124"/>
      <c r="AB32" s="1124"/>
      <c r="AC32" s="1124"/>
      <c r="AD32" s="1124"/>
      <c r="AE32" s="1118"/>
      <c r="AF32" s="1118"/>
      <c r="AG32" s="1996"/>
      <c r="AH32" s="1996"/>
      <c r="AI32" s="1996"/>
      <c r="AJ32" s="1996"/>
    </row>
    <row r="33" spans="1:37" ht="14.25">
      <c r="A33" s="2095"/>
      <c r="B33" s="2096" t="s">
        <v>2029</v>
      </c>
      <c r="C33" s="174" t="e">
        <f>ROUND(C5*C22*C23*C24*C25*C28,0)</f>
        <v>#DIV/0!</v>
      </c>
      <c r="D33" s="2097">
        <f>'数据-汇总表'!F19</f>
        <v>10365.65</v>
      </c>
      <c r="E33" s="772" t="e">
        <f>ROUND(C33*D33/10000,0)</f>
        <v>#DIV/0!</v>
      </c>
      <c r="F33" s="3347" t="s">
        <v>3268</v>
      </c>
      <c r="G33" s="2098"/>
      <c r="H33" s="2098"/>
      <c r="I33" s="2098"/>
      <c r="J33" s="2099"/>
      <c r="K33" s="1118"/>
      <c r="L33" s="3350" t="s">
        <v>3271</v>
      </c>
      <c r="M33" s="3351">
        <v>5.5E-2</v>
      </c>
      <c r="N33" s="3351">
        <v>5.5E-2</v>
      </c>
      <c r="O33" s="3351">
        <v>0.05</v>
      </c>
      <c r="P33" s="3351">
        <v>0.05</v>
      </c>
      <c r="Q33" s="3351">
        <v>0.05</v>
      </c>
      <c r="R33" s="1123"/>
      <c r="S33" s="1123"/>
      <c r="T33" s="1119"/>
      <c r="U33" s="1119"/>
      <c r="V33" s="1119"/>
      <c r="W33" s="1118"/>
      <c r="X33" s="1118"/>
      <c r="Y33" s="1118"/>
      <c r="Z33" s="1124"/>
      <c r="AA33" s="1124"/>
      <c r="AB33" s="1124"/>
      <c r="AC33" s="1124"/>
      <c r="AD33" s="1124"/>
      <c r="AE33" s="1119"/>
      <c r="AF33" s="1119"/>
      <c r="AG33" s="2140"/>
      <c r="AH33" s="2140"/>
      <c r="AI33" s="2140"/>
      <c r="AJ33" s="2140"/>
    </row>
    <row r="34" spans="1:37" ht="25.5" thickBot="1">
      <c r="A34" s="2100"/>
      <c r="B34" s="2101" t="s">
        <v>2030</v>
      </c>
      <c r="C34" s="186" t="e">
        <f>ROUND(IF(E2="工业",C33*M42,IF(B25="楼层修正",SUM(V2:V16)*M41*10000/D34,C33*M41)),0)</f>
        <v>#DIV/0!</v>
      </c>
      <c r="D34" s="2102"/>
      <c r="E34" s="772" t="e">
        <f>ROUND(IF(B25="楼层修正",SUM(V2:V16)*M40,C34*D34/10000),0)</f>
        <v>#DIV/0!</v>
      </c>
      <c r="F34" s="2103" t="s">
        <v>2031</v>
      </c>
      <c r="G34" s="2104"/>
      <c r="H34" s="2104"/>
      <c r="I34" s="2104"/>
      <c r="J34" s="2105"/>
      <c r="K34" s="1118"/>
      <c r="L34" s="3350" t="s">
        <v>3272</v>
      </c>
      <c r="M34" s="3351">
        <v>6.5000000000000002E-2</v>
      </c>
      <c r="N34" s="3351">
        <v>6.5000000000000002E-2</v>
      </c>
      <c r="O34" s="3351">
        <v>0.06</v>
      </c>
      <c r="P34" s="3351">
        <v>0.06</v>
      </c>
      <c r="Q34" s="3351">
        <v>0.06</v>
      </c>
      <c r="R34" s="1123"/>
      <c r="S34" s="1123"/>
      <c r="T34" s="1119"/>
      <c r="U34" s="1119"/>
      <c r="V34" s="1119"/>
      <c r="W34" s="1118"/>
      <c r="X34" s="1118"/>
      <c r="Y34" s="1118"/>
      <c r="Z34" s="1124"/>
      <c r="AA34" s="1124"/>
      <c r="AB34" s="1124"/>
      <c r="AC34" s="1124"/>
      <c r="AD34" s="1124"/>
      <c r="AE34" s="1119"/>
      <c r="AF34" s="1119"/>
      <c r="AG34" s="2140"/>
      <c r="AH34" s="2140"/>
      <c r="AI34" s="2140"/>
      <c r="AJ34" s="2140"/>
    </row>
    <row r="35" spans="1:37">
      <c r="A35" s="2106"/>
      <c r="B35" s="2107" t="s">
        <v>2032</v>
      </c>
      <c r="C35" s="3348" t="s">
        <v>3269</v>
      </c>
      <c r="D35" s="2036"/>
      <c r="E35" s="2108"/>
      <c r="F35" s="2108"/>
      <c r="G35" s="2034" t="s">
        <v>2033</v>
      </c>
      <c r="H35" s="2036"/>
      <c r="I35" s="2109"/>
      <c r="J35" s="2037"/>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40"/>
      <c r="AH35" s="2140"/>
      <c r="AI35" s="2140"/>
      <c r="AJ35" s="2140"/>
    </row>
    <row r="36" spans="1:37" ht="24.75" thickBot="1">
      <c r="A36" s="2095"/>
      <c r="B36" s="2110"/>
      <c r="C36" s="449" t="s">
        <v>2026</v>
      </c>
      <c r="D36" s="446" t="s">
        <v>2027</v>
      </c>
      <c r="E36" s="446" t="s">
        <v>2028</v>
      </c>
      <c r="F36" s="341" t="s">
        <v>2034</v>
      </c>
      <c r="G36" s="2111" t="s">
        <v>2026</v>
      </c>
      <c r="H36" s="2111" t="s">
        <v>2027</v>
      </c>
      <c r="I36" s="2111" t="s">
        <v>2028</v>
      </c>
      <c r="J36" s="242"/>
      <c r="K36" s="3358" t="s">
        <v>3273</v>
      </c>
      <c r="L36" s="3358">
        <v>3.6999999999999998E-2</v>
      </c>
      <c r="M36" s="3359">
        <f>ROUND($L$36*(1+M31),3)</f>
        <v>4.5999999999999999E-2</v>
      </c>
      <c r="N36" s="3359">
        <f>ROUND($L$36*(1+N31),3)</f>
        <v>4.3999999999999997E-2</v>
      </c>
      <c r="O36" s="3359">
        <f>ROUND($L$36*(1+O31),3)</f>
        <v>4.2999999999999997E-2</v>
      </c>
      <c r="P36" s="3359">
        <f>ROUND($L$36*(1+P31),3)</f>
        <v>4.1000000000000002E-2</v>
      </c>
      <c r="Q36" s="3359">
        <f>ROUND($L$36*(1+Q31),3)</f>
        <v>4.2999999999999997E-2</v>
      </c>
      <c r="R36" s="1118"/>
      <c r="S36" s="1118"/>
      <c r="T36" s="1118"/>
      <c r="U36" s="1118"/>
      <c r="V36" s="1118"/>
      <c r="W36" s="1118"/>
      <c r="X36" s="1118"/>
      <c r="Y36" s="1118"/>
      <c r="Z36" s="1119"/>
      <c r="AA36" s="1119"/>
      <c r="AB36" s="1119"/>
      <c r="AC36" s="1119"/>
      <c r="AD36" s="1119"/>
      <c r="AE36" s="1119"/>
      <c r="AF36" s="1119"/>
      <c r="AG36" s="2140"/>
      <c r="AH36" s="2140"/>
      <c r="AI36" s="2140"/>
      <c r="AJ36" s="2140"/>
    </row>
    <row r="37" spans="1:37" ht="24.75" thickBot="1">
      <c r="A37" s="3775"/>
      <c r="B37" s="2112" t="s">
        <v>2035</v>
      </c>
      <c r="C37" s="174" t="e">
        <f>ROUND(D5*C22*C23*C24*C28*F37,0)</f>
        <v>#DIV/0!</v>
      </c>
      <c r="D37" s="2097"/>
      <c r="E37" s="170" t="e">
        <f>ROUND(C37*D37/10000,0)</f>
        <v>#DIV/0!</v>
      </c>
      <c r="F37" s="170">
        <f>SUMIF(修正!A57:A68,G2,修正!B57:B68)</f>
        <v>0</v>
      </c>
      <c r="G37" s="170" t="e">
        <f>ROUND(IF(E2="工业",C37*$M$42,C37*$M$41),0)</f>
        <v>#DIV/0!</v>
      </c>
      <c r="H37" s="170">
        <f>D37</f>
        <v>0</v>
      </c>
      <c r="I37" s="170" t="e">
        <f>ROUND(G37*H37/10000,0)</f>
        <v>#DIV/0!</v>
      </c>
      <c r="J37" s="3011"/>
      <c r="K37" s="3360" t="s">
        <v>3274</v>
      </c>
      <c r="L37" s="3358">
        <f>L36+K38</f>
        <v>4.1999999999999996E-2</v>
      </c>
      <c r="M37" s="3359">
        <f>ROUND($L$37*(1+M31),3)</f>
        <v>5.2999999999999999E-2</v>
      </c>
      <c r="N37" s="3359">
        <f t="shared" ref="N37:Q37" si="3">ROUND($L$37*(1+N31),3)</f>
        <v>0.05</v>
      </c>
      <c r="O37" s="3359">
        <f t="shared" si="3"/>
        <v>4.8000000000000001E-2</v>
      </c>
      <c r="P37" s="3359">
        <f t="shared" si="3"/>
        <v>4.5999999999999999E-2</v>
      </c>
      <c r="Q37" s="3359">
        <f t="shared" si="3"/>
        <v>4.8000000000000001E-2</v>
      </c>
      <c r="R37" s="1118"/>
      <c r="S37" s="1118"/>
      <c r="T37" s="1118"/>
      <c r="U37" s="1118"/>
      <c r="V37" s="1118"/>
      <c r="W37" s="1118"/>
      <c r="X37" s="1118"/>
      <c r="Y37" s="1118"/>
      <c r="Z37" s="1119"/>
      <c r="AA37" s="1119"/>
      <c r="AB37" s="1119"/>
      <c r="AC37" s="1119"/>
      <c r="AD37" s="1119"/>
      <c r="AE37" s="1119"/>
      <c r="AF37" s="1119"/>
      <c r="AG37" s="2140"/>
      <c r="AH37" s="2140"/>
      <c r="AI37" s="2140"/>
      <c r="AJ37" s="2140"/>
    </row>
    <row r="38" spans="1:37">
      <c r="A38" s="3776"/>
      <c r="B38" s="2040" t="s">
        <v>2036</v>
      </c>
      <c r="C38" s="174" t="e">
        <f>ROUND(D5*C22*C23*C24*C28*F38,0)</f>
        <v>#DIV/0!</v>
      </c>
      <c r="D38" s="2097"/>
      <c r="E38" s="170" t="e">
        <f t="shared" ref="E38:E42" si="4">ROUND(C38*D38/10000,0)</f>
        <v>#DIV/0!</v>
      </c>
      <c r="F38" s="170">
        <f>SUMIF(修正!A57:A68,G2,修正!C57:C68)</f>
        <v>0</v>
      </c>
      <c r="G38" s="170" t="e">
        <f>ROUND(IF(E2="工业",C38*$M$42,C38*$M$41),0)</f>
        <v>#DIV/0!</v>
      </c>
      <c r="H38" s="170">
        <f t="shared" ref="H38:H42" si="5">D38</f>
        <v>0</v>
      </c>
      <c r="I38" s="170" t="e">
        <f t="shared" ref="I38:I42" si="6">ROUND(G38*H38/10000,0)</f>
        <v>#DIV/0!</v>
      </c>
      <c r="J38" s="3010"/>
      <c r="K38" s="3358">
        <v>5.0000000000000001E-3</v>
      </c>
      <c r="L38" s="3358"/>
      <c r="M38" s="3358"/>
      <c r="N38" s="3358"/>
      <c r="O38" s="3358"/>
      <c r="P38" s="3358"/>
      <c r="Q38" s="3358"/>
      <c r="R38" s="1118"/>
      <c r="S38" s="1118"/>
      <c r="T38" s="1118"/>
      <c r="U38" s="1118"/>
      <c r="V38" s="1118"/>
      <c r="W38" s="1118"/>
      <c r="X38" s="1118"/>
      <c r="Y38" s="1118"/>
      <c r="Z38" s="1119"/>
      <c r="AA38" s="1119"/>
      <c r="AB38" s="1119"/>
      <c r="AC38" s="1119"/>
      <c r="AD38" s="1119"/>
    </row>
    <row r="39" spans="1:37" ht="13.5" thickBot="1">
      <c r="A39" s="3776"/>
      <c r="B39" s="2040" t="s">
        <v>3267</v>
      </c>
      <c r="C39" s="174" t="e">
        <f>ROUND(D5*C22*C23*C24*C28*F39,0)</f>
        <v>#DIV/0!</v>
      </c>
      <c r="D39" s="2097"/>
      <c r="E39" s="170" t="e">
        <f t="shared" si="4"/>
        <v>#DIV/0!</v>
      </c>
      <c r="F39" s="170">
        <f>SUMIF(修正!A57:A68,G2,修正!D57:D68)</f>
        <v>0</v>
      </c>
      <c r="G39" s="170" t="e">
        <f>ROUND(IF(E2="工业",C39*$M$42,C39*$M$41),0)</f>
        <v>#DIV/0!</v>
      </c>
      <c r="H39" s="170">
        <f t="shared" si="5"/>
        <v>0</v>
      </c>
      <c r="I39" s="170" t="e">
        <f t="shared" si="6"/>
        <v>#DIV/0!</v>
      </c>
      <c r="J39" s="3010"/>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4"/>
      <c r="B40" s="2040" t="s">
        <v>2037</v>
      </c>
      <c r="C40" s="170" t="e">
        <f>ROUND(D5*C22*C23*C24*C28*F40,0)</f>
        <v>#DIV/0!</v>
      </c>
      <c r="D40" s="2097">
        <f>'数据-汇总表'!G19</f>
        <v>0</v>
      </c>
      <c r="E40" s="170" t="e">
        <f t="shared" si="4"/>
        <v>#DIV/0!</v>
      </c>
      <c r="F40" s="174">
        <f>SUMIF(修正!A57:A68,G2,修正!E57:E68)</f>
        <v>0</v>
      </c>
      <c r="G40" s="170" t="e">
        <f>ROUND(IF(E2="工业",C40*$M$42,C40*$M$41),0)</f>
        <v>#DIV/0!</v>
      </c>
      <c r="H40" s="170">
        <f t="shared" si="5"/>
        <v>0</v>
      </c>
      <c r="I40" s="170" t="e">
        <f t="shared" si="6"/>
        <v>#DIV/0!</v>
      </c>
      <c r="J40" s="2113"/>
      <c r="L40" s="2115" t="s">
        <v>2038</v>
      </c>
      <c r="M40" s="2116"/>
      <c r="Z40" s="1119"/>
      <c r="AA40" s="1119"/>
      <c r="AB40" s="1119"/>
      <c r="AC40" s="1119"/>
      <c r="AD40" s="1119"/>
      <c r="AE40" s="1119"/>
      <c r="AF40" s="1119"/>
      <c r="AG40" s="1119"/>
      <c r="AH40" s="1119"/>
      <c r="AI40" s="1119"/>
      <c r="AJ40" s="1119"/>
    </row>
    <row r="41" spans="1:37" s="1118" customFormat="1">
      <c r="A41" s="2114"/>
      <c r="B41" s="2040" t="s">
        <v>2039</v>
      </c>
      <c r="C41" s="170" t="e">
        <f>ROUND(D5*C22*C23*C44*C28*F41,0)</f>
        <v>#DIV/0!</v>
      </c>
      <c r="D41" s="2097"/>
      <c r="E41" s="170" t="e">
        <f t="shared" si="4"/>
        <v>#DIV/0!</v>
      </c>
      <c r="F41" s="174">
        <f>SUMIF(修正!A57:A68,G2,修正!F57:F68)</f>
        <v>0</v>
      </c>
      <c r="G41" s="170" t="e">
        <f>ROUND(IF(E2="工业",C41*$M$42,C41*$M$41),0)</f>
        <v>#DIV/0!</v>
      </c>
      <c r="H41" s="170">
        <f t="shared" si="5"/>
        <v>0</v>
      </c>
      <c r="I41" s="170" t="e">
        <f t="shared" si="6"/>
        <v>#DIV/0!</v>
      </c>
      <c r="J41" s="2113"/>
      <c r="L41" s="3361" t="s">
        <v>3275</v>
      </c>
      <c r="M41" s="2117">
        <v>0.25</v>
      </c>
      <c r="O41" s="1118">
        <f>50115.6</f>
        <v>50115.6</v>
      </c>
      <c r="Z41" s="1119"/>
      <c r="AA41" s="1119"/>
      <c r="AB41" s="1119"/>
      <c r="AC41" s="1119"/>
      <c r="AD41" s="1119"/>
      <c r="AE41" s="1119"/>
      <c r="AF41" s="1119"/>
      <c r="AG41" s="1119"/>
      <c r="AH41" s="1119"/>
      <c r="AI41" s="1119"/>
      <c r="AJ41" s="1119"/>
    </row>
    <row r="42" spans="1:37" s="1118" customFormat="1" ht="13.5" thickBot="1">
      <c r="A42" s="2100"/>
      <c r="B42" s="2118" t="s">
        <v>2040</v>
      </c>
      <c r="C42" s="186" t="e">
        <f>ROUND(D5*C22*C23*C44*C28*F42,0)</f>
        <v>#DIV/0!</v>
      </c>
      <c r="D42" s="2102">
        <f>'数据-汇总表'!G20</f>
        <v>0</v>
      </c>
      <c r="E42" s="186" t="e">
        <f t="shared" si="4"/>
        <v>#DIV/0!</v>
      </c>
      <c r="F42" s="766">
        <f>SUMIF(修正!A57:A68,G2,修正!G57:G68)</f>
        <v>0</v>
      </c>
      <c r="G42" s="186" t="e">
        <f>ROUND(IF(E2="工业",C42*$M$42,C42*$M$41),0)</f>
        <v>#DIV/0!</v>
      </c>
      <c r="H42" s="186">
        <f t="shared" si="5"/>
        <v>0</v>
      </c>
      <c r="I42" s="186" t="e">
        <f t="shared" si="6"/>
        <v>#DIV/0!</v>
      </c>
      <c r="J42" s="2119"/>
      <c r="L42" s="2120" t="s">
        <v>1992</v>
      </c>
      <c r="M42" s="2121">
        <v>0.15</v>
      </c>
      <c r="O42" s="1118" t="e">
        <f>O41*C33/10000</f>
        <v>#DIV/0!</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3" t="s">
        <v>2121</v>
      </c>
      <c r="C44" s="341" t="e">
        <f>ROUND(POWER(1+E44,H44-G44)*(POWER(1+E44,G44)-1)/(POWER(1+E44,H44)-1),4)</f>
        <v>#DIV/0!</v>
      </c>
      <c r="D44" s="170" t="s">
        <v>1998</v>
      </c>
      <c r="E44" s="2152">
        <f>G24</f>
        <v>0.05</v>
      </c>
      <c r="F44" s="170" t="s">
        <v>2007</v>
      </c>
      <c r="G44" s="182" t="e">
        <f>I24</f>
        <v>#DIV/0!</v>
      </c>
      <c r="H44" s="170">
        <v>50</v>
      </c>
      <c r="Z44" s="1119"/>
      <c r="AA44" s="1119"/>
      <c r="AB44" s="1119"/>
      <c r="AC44" s="1119"/>
      <c r="AD44" s="1119"/>
      <c r="AE44" s="1119"/>
      <c r="AF44" s="1119"/>
      <c r="AG44" s="1119"/>
      <c r="AH44" s="1119"/>
      <c r="AI44" s="1119"/>
      <c r="AJ44" s="1119"/>
    </row>
    <row r="45" spans="1:37" s="1118" customFormat="1">
      <c r="A45" s="1119"/>
      <c r="B45" s="2122"/>
      <c r="Z45" s="1119"/>
      <c r="AA45" s="1119"/>
      <c r="AB45" s="1119"/>
      <c r="AC45" s="1119"/>
      <c r="AD45" s="1119"/>
      <c r="AE45" s="1119"/>
      <c r="AF45" s="1119"/>
      <c r="AG45" s="1119"/>
      <c r="AH45" s="1119"/>
      <c r="AI45" s="1119"/>
      <c r="AJ45" s="1119"/>
    </row>
    <row r="46" spans="1:37" s="1118" customFormat="1">
      <c r="A46" s="1119"/>
      <c r="B46" s="2122"/>
      <c r="AA46" s="1119"/>
      <c r="AB46" s="1119"/>
      <c r="AC46" s="1119"/>
      <c r="AD46" s="1119"/>
      <c r="AE46" s="1119"/>
      <c r="AF46" s="1119"/>
      <c r="AG46" s="1119"/>
      <c r="AH46" s="1119"/>
      <c r="AI46" s="1119"/>
      <c r="AJ46" s="1119"/>
      <c r="AK46" s="1119"/>
    </row>
    <row r="47" spans="1:37" s="1118" customFormat="1" ht="15.75" thickBot="1">
      <c r="A47" s="2123" t="s">
        <v>2041</v>
      </c>
      <c r="B47" s="2124"/>
      <c r="C47" s="4"/>
      <c r="D47" s="4"/>
      <c r="E47" s="4"/>
      <c r="F47" s="3"/>
      <c r="G47" s="3"/>
      <c r="H47" s="3"/>
      <c r="I47" s="1820"/>
      <c r="J47" s="1820"/>
      <c r="K47" s="1820"/>
      <c r="L47" s="1820"/>
      <c r="M47" s="1820"/>
      <c r="AA47" s="1119"/>
      <c r="AB47" s="1119"/>
      <c r="AC47" s="1119"/>
      <c r="AD47" s="1119"/>
      <c r="AE47" s="1119"/>
      <c r="AF47" s="1119"/>
      <c r="AG47" s="1119"/>
      <c r="AH47" s="1119"/>
      <c r="AI47" s="1119"/>
      <c r="AJ47" s="1119"/>
      <c r="AK47" s="1119"/>
    </row>
    <row r="48" spans="1:37" s="1118" customFormat="1" ht="15">
      <c r="A48" s="2125" t="s">
        <v>2042</v>
      </c>
      <c r="B48" s="2126">
        <f>1+E50</f>
        <v>1</v>
      </c>
      <c r="C48" s="2127"/>
      <c r="D48" s="740"/>
      <c r="E48" s="741"/>
      <c r="F48" s="2128"/>
      <c r="G48" s="3"/>
      <c r="H48" s="4"/>
      <c r="I48" s="1820"/>
      <c r="J48" s="1820"/>
      <c r="K48" s="1820"/>
      <c r="L48" s="1820"/>
      <c r="M48" s="1820"/>
      <c r="AA48" s="1119"/>
      <c r="AB48" s="1119"/>
      <c r="AC48" s="1119"/>
      <c r="AD48" s="1119"/>
      <c r="AE48" s="1119"/>
      <c r="AF48" s="1119"/>
      <c r="AG48" s="1119"/>
      <c r="AH48" s="1119"/>
      <c r="AI48" s="1119"/>
      <c r="AJ48" s="1119"/>
      <c r="AK48" s="1119"/>
    </row>
    <row r="49" spans="1:37" s="1118" customFormat="1" ht="24.75">
      <c r="A49" s="2129" t="s">
        <v>2043</v>
      </c>
      <c r="B49" s="1350" t="s">
        <v>2044</v>
      </c>
      <c r="C49" s="1350" t="s">
        <v>2045</v>
      </c>
      <c r="D49" s="1350" t="s">
        <v>2046</v>
      </c>
      <c r="E49" s="742" t="s">
        <v>2047</v>
      </c>
      <c r="F49" s="2130" t="s">
        <v>2048</v>
      </c>
      <c r="G49" s="1350" t="s">
        <v>310</v>
      </c>
      <c r="H49" s="2131" t="s">
        <v>2049</v>
      </c>
      <c r="I49" s="1350" t="s">
        <v>2050</v>
      </c>
      <c r="J49" s="551" t="s">
        <v>1721</v>
      </c>
      <c r="K49" s="551" t="s">
        <v>1722</v>
      </c>
      <c r="L49" s="551" t="s">
        <v>1723</v>
      </c>
      <c r="M49" s="551" t="s">
        <v>1724</v>
      </c>
      <c r="N49" s="551" t="s">
        <v>1725</v>
      </c>
      <c r="AA49" s="1119"/>
      <c r="AB49" s="1119"/>
      <c r="AC49" s="1119"/>
      <c r="AD49" s="1119"/>
      <c r="AE49" s="1119"/>
      <c r="AF49" s="1119"/>
      <c r="AG49" s="1119"/>
      <c r="AH49" s="1119"/>
      <c r="AI49" s="1119"/>
      <c r="AJ49" s="1119"/>
      <c r="AK49" s="1119"/>
    </row>
    <row r="50" spans="1:37" s="1118" customFormat="1" ht="38.25">
      <c r="A50" s="2129" t="s">
        <v>2051</v>
      </c>
      <c r="B50" s="2132" t="str">
        <f>估价对象房地状况!C4</f>
        <v>估价对象位于XX商圈，周边商业氛围成熟，人流量大，商业繁华度好</v>
      </c>
      <c r="C50" s="2043"/>
      <c r="D50" s="1064">
        <f t="shared" ref="D50:D58" si="7">SUMIF($J$49:$N$49,C50,J50:N50)</f>
        <v>0</v>
      </c>
      <c r="E50" s="743">
        <f>ROUND(SUM(D50:D58),4)</f>
        <v>0</v>
      </c>
      <c r="F50" s="1813" t="str">
        <f>IF(E2="商业",SUMIF(L1:L12,G2,N1:N12),"——")</f>
        <v>——</v>
      </c>
      <c r="G50" s="1062"/>
      <c r="H50" s="1065" t="str">
        <f t="shared" ref="H50:H58" si="8">IFERROR(ROUNDDOWN($F$50*I50/2,4),"——")</f>
        <v>——</v>
      </c>
      <c r="I50" s="3368">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38.25">
      <c r="A51" s="2129" t="s">
        <v>2052</v>
      </c>
      <c r="B51" s="2133" t="str">
        <f>估价对象房地状况!C18</f>
        <v>估价对象周边道路状况、公共交通通达情况、停车便捷程度，综合评价交通便捷度较好</v>
      </c>
      <c r="C51" s="2043"/>
      <c r="D51" s="1064">
        <f t="shared" si="7"/>
        <v>0</v>
      </c>
      <c r="E51" s="744"/>
      <c r="F51" s="1813"/>
      <c r="G51" s="1062"/>
      <c r="H51" s="1065" t="str">
        <f t="shared" si="8"/>
        <v>——</v>
      </c>
      <c r="I51" s="3368">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36">
      <c r="A52" s="3370" t="s">
        <v>3277</v>
      </c>
      <c r="B52" s="2133">
        <f>估价对象房地状况!C19</f>
        <v>0</v>
      </c>
      <c r="C52" s="2043"/>
      <c r="D52" s="1064">
        <f t="shared" si="7"/>
        <v>0</v>
      </c>
      <c r="E52" s="744"/>
      <c r="F52" s="1813"/>
      <c r="G52" s="1062"/>
      <c r="H52" s="1065" t="str">
        <f t="shared" si="8"/>
        <v>——</v>
      </c>
      <c r="I52" s="3368">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6.75">
      <c r="A53" s="2129" t="s">
        <v>2053</v>
      </c>
      <c r="B53" s="2134" t="s">
        <v>2054</v>
      </c>
      <c r="C53" s="2043"/>
      <c r="D53" s="1064">
        <f t="shared" si="7"/>
        <v>0</v>
      </c>
      <c r="E53" s="744"/>
      <c r="F53" s="1813"/>
      <c r="G53" s="1062"/>
      <c r="H53" s="1065" t="str">
        <f t="shared" si="8"/>
        <v>——</v>
      </c>
      <c r="I53" s="3368">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9" t="s">
        <v>2055</v>
      </c>
      <c r="B54" s="2133">
        <f>估价对象房地状况!C24</f>
        <v>0</v>
      </c>
      <c r="C54" s="2043"/>
      <c r="D54" s="1064">
        <f t="shared" si="7"/>
        <v>0</v>
      </c>
      <c r="E54" s="744"/>
      <c r="F54" s="1813"/>
      <c r="G54" s="1062"/>
      <c r="H54" s="1065" t="str">
        <f t="shared" si="8"/>
        <v>——</v>
      </c>
      <c r="I54" s="3368">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24">
      <c r="A55" s="2129" t="s">
        <v>2056</v>
      </c>
      <c r="B55" s="2135" t="s">
        <v>2057</v>
      </c>
      <c r="C55" s="2043"/>
      <c r="D55" s="1064">
        <f t="shared" si="7"/>
        <v>0</v>
      </c>
      <c r="E55" s="744"/>
      <c r="F55" s="1813"/>
      <c r="G55" s="1062"/>
      <c r="H55" s="1065" t="str">
        <f t="shared" si="8"/>
        <v>——</v>
      </c>
      <c r="I55" s="3368">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5.5">
      <c r="A56" s="2136" t="s">
        <v>2058</v>
      </c>
      <c r="B56" s="1325" t="str">
        <f>估价对象房地状况!C21</f>
        <v>估价对象所在区域公共配套设施齐备情况</v>
      </c>
      <c r="C56" s="2043"/>
      <c r="D56" s="1064">
        <f t="shared" si="7"/>
        <v>0</v>
      </c>
      <c r="E56" s="744"/>
      <c r="F56" s="1813"/>
      <c r="G56" s="1062"/>
      <c r="H56" s="1065" t="str">
        <f t="shared" si="8"/>
        <v>——</v>
      </c>
      <c r="I56" s="3368">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5.5">
      <c r="A57" s="2136" t="s">
        <v>2059</v>
      </c>
      <c r="B57" s="2133" t="str">
        <f>估价对象房地状况!C22</f>
        <v>估价对象所在区域基础设施水平</v>
      </c>
      <c r="C57" s="2043"/>
      <c r="D57" s="1064">
        <f t="shared" si="7"/>
        <v>0</v>
      </c>
      <c r="E57" s="744"/>
      <c r="F57" s="1813"/>
      <c r="G57" s="1062"/>
      <c r="H57" s="1065" t="str">
        <f t="shared" si="8"/>
        <v>——</v>
      </c>
      <c r="I57" s="3368">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26.25" thickBot="1">
      <c r="A58" s="2137" t="s">
        <v>2060</v>
      </c>
      <c r="B58" s="2138" t="str">
        <f>估价对象房地状况!C20</f>
        <v>区域自然环境：；人文环境；综合评价环境状况一般</v>
      </c>
      <c r="C58" s="2043"/>
      <c r="D58" s="1064">
        <f t="shared" si="7"/>
        <v>0</v>
      </c>
      <c r="E58" s="745"/>
      <c r="F58" s="1813"/>
      <c r="G58" s="1062"/>
      <c r="H58" s="1065" t="str">
        <f t="shared" si="8"/>
        <v>——</v>
      </c>
      <c r="I58" s="3369">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5">
      <c r="A59" s="2125" t="s">
        <v>2061</v>
      </c>
      <c r="B59" s="2126">
        <f>1+E61</f>
        <v>1</v>
      </c>
      <c r="C59" s="740"/>
      <c r="D59" s="740"/>
      <c r="E59" s="741"/>
      <c r="F59" s="2128"/>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9" t="s">
        <v>2043</v>
      </c>
      <c r="B60" s="1350"/>
      <c r="C60" s="1350" t="s">
        <v>2045</v>
      </c>
      <c r="D60" s="1350" t="s">
        <v>2046</v>
      </c>
      <c r="E60" s="742" t="s">
        <v>2047</v>
      </c>
      <c r="F60" s="2130" t="s">
        <v>2062</v>
      </c>
      <c r="G60" s="1350" t="s">
        <v>310</v>
      </c>
      <c r="H60" s="2131" t="s">
        <v>2049</v>
      </c>
      <c r="I60" s="1350" t="s">
        <v>2050</v>
      </c>
      <c r="J60" s="551" t="s">
        <v>1721</v>
      </c>
      <c r="K60" s="551" t="s">
        <v>1722</v>
      </c>
      <c r="L60" s="551" t="s">
        <v>1723</v>
      </c>
      <c r="M60" s="551" t="s">
        <v>1724</v>
      </c>
      <c r="N60" s="551" t="s">
        <v>1725</v>
      </c>
      <c r="AA60" s="1119"/>
      <c r="AB60" s="1119"/>
      <c r="AC60" s="1119"/>
      <c r="AD60" s="1119"/>
      <c r="AE60" s="1119"/>
      <c r="AF60" s="1119"/>
      <c r="AG60" s="1119"/>
      <c r="AH60" s="1119"/>
      <c r="AI60" s="1119"/>
      <c r="AJ60" s="1119"/>
      <c r="AK60" s="1119"/>
    </row>
    <row r="61" spans="1:37" s="1118" customFormat="1" ht="38.25">
      <c r="A61" s="2129" t="s">
        <v>2063</v>
      </c>
      <c r="B61" s="2132" t="str">
        <f>估价对象房地状况!C17</f>
        <v>估价对象位于XX商圈，周边办公楼项目较多，入驻率高，办公集聚程度较好</v>
      </c>
      <c r="C61" s="2043" t="s">
        <v>3393</v>
      </c>
      <c r="D61" s="1064">
        <f t="shared" ref="D61:D69" si="12">SUMIF($J$60:$N$60,C61,J61:N61)</f>
        <v>0</v>
      </c>
      <c r="E61" s="743">
        <f>ROUND(SUM(D61:D69),4)</f>
        <v>0</v>
      </c>
      <c r="F61" s="1813" t="str">
        <f>IF(E2="办公",SUMIF(L1:L12,G2,N1:N12),"——")</f>
        <v>——</v>
      </c>
      <c r="G61" s="1062"/>
      <c r="H61" s="1065" t="str">
        <f t="shared" ref="H61:H69" si="13">IFERROR(ROUNDDOWN($F$61*I61/2,4),"——")</f>
        <v>——</v>
      </c>
      <c r="I61" s="3368">
        <v>0.25</v>
      </c>
      <c r="J61" s="1063">
        <f t="shared" ref="J61:J69" si="14">K61+$G61</f>
        <v>0</v>
      </c>
      <c r="K61" s="1063">
        <f t="shared" ref="K61:K69" si="15">$L61+$G61</f>
        <v>0</v>
      </c>
      <c r="L61" s="1063">
        <v>0</v>
      </c>
      <c r="M61" s="1063">
        <f t="shared" ref="M61:N69" si="16">L61-$G61</f>
        <v>0</v>
      </c>
      <c r="N61" s="1063">
        <f t="shared" si="16"/>
        <v>0</v>
      </c>
      <c r="AA61" s="1119"/>
      <c r="AB61" s="1119"/>
      <c r="AC61" s="1119"/>
      <c r="AD61" s="1119"/>
      <c r="AE61" s="1119"/>
      <c r="AF61" s="1119"/>
      <c r="AG61" s="1119"/>
      <c r="AH61" s="1119"/>
      <c r="AI61" s="1119"/>
      <c r="AJ61" s="1119"/>
      <c r="AK61" s="1119"/>
    </row>
    <row r="62" spans="1:37" s="1118" customFormat="1" ht="38.25">
      <c r="A62" s="2129" t="s">
        <v>2052</v>
      </c>
      <c r="B62" s="2133" t="str">
        <f>估价对象房地状况!C18</f>
        <v>估价对象周边道路状况、公共交通通达情况、停车便捷程度，综合评价交通便捷度较好</v>
      </c>
      <c r="C62" s="2043" t="s">
        <v>3407</v>
      </c>
      <c r="D62" s="1064">
        <f t="shared" si="12"/>
        <v>0</v>
      </c>
      <c r="E62" s="744"/>
      <c r="F62" s="1813"/>
      <c r="G62" s="1062"/>
      <c r="H62" s="1065" t="str">
        <f t="shared" si="13"/>
        <v>——</v>
      </c>
      <c r="I62" s="3368">
        <v>0.26</v>
      </c>
      <c r="J62" s="1063">
        <f t="shared" si="14"/>
        <v>0</v>
      </c>
      <c r="K62" s="1063">
        <f t="shared" si="15"/>
        <v>0</v>
      </c>
      <c r="L62" s="1063">
        <v>0</v>
      </c>
      <c r="M62" s="1063">
        <f t="shared" si="16"/>
        <v>0</v>
      </c>
      <c r="N62" s="1063">
        <f t="shared" si="16"/>
        <v>0</v>
      </c>
      <c r="AA62" s="1119"/>
      <c r="AB62" s="1119"/>
      <c r="AC62" s="1119"/>
      <c r="AD62" s="1119"/>
      <c r="AE62" s="1119"/>
      <c r="AF62" s="1119"/>
      <c r="AG62" s="1119"/>
      <c r="AH62" s="1119"/>
      <c r="AI62" s="1119"/>
      <c r="AJ62" s="1119"/>
      <c r="AK62" s="1119"/>
    </row>
    <row r="63" spans="1:37" s="1118" customFormat="1" ht="36">
      <c r="A63" s="3370" t="s">
        <v>3277</v>
      </c>
      <c r="B63" s="2133">
        <f>估价对象房地状况!C19</f>
        <v>0</v>
      </c>
      <c r="C63" s="2043" t="s">
        <v>3407</v>
      </c>
      <c r="D63" s="1064">
        <f t="shared" si="12"/>
        <v>0</v>
      </c>
      <c r="E63" s="744"/>
      <c r="F63" s="1813"/>
      <c r="G63" s="1062"/>
      <c r="H63" s="1065" t="str">
        <f t="shared" si="13"/>
        <v>——</v>
      </c>
      <c r="I63" s="3368">
        <v>0.11</v>
      </c>
      <c r="J63" s="1063">
        <f t="shared" si="14"/>
        <v>0</v>
      </c>
      <c r="K63" s="1063">
        <f t="shared" si="15"/>
        <v>0</v>
      </c>
      <c r="L63" s="1063">
        <v>0</v>
      </c>
      <c r="M63" s="1063">
        <f t="shared" si="16"/>
        <v>0</v>
      </c>
      <c r="N63" s="1063">
        <f t="shared" si="16"/>
        <v>0</v>
      </c>
      <c r="AA63" s="1119"/>
      <c r="AB63" s="1119"/>
      <c r="AC63" s="1119"/>
      <c r="AD63" s="1119"/>
      <c r="AE63" s="1119"/>
      <c r="AF63" s="1119"/>
      <c r="AG63" s="1119"/>
      <c r="AH63" s="1119"/>
      <c r="AI63" s="1119"/>
      <c r="AJ63" s="1119"/>
      <c r="AK63" s="1119"/>
    </row>
    <row r="64" spans="1:37" s="1118" customFormat="1" ht="36.75">
      <c r="A64" s="2129" t="s">
        <v>2053</v>
      </c>
      <c r="B64" s="2134" t="s">
        <v>2054</v>
      </c>
      <c r="C64" s="2043" t="s">
        <v>3393</v>
      </c>
      <c r="D64" s="1064">
        <f t="shared" si="12"/>
        <v>0</v>
      </c>
      <c r="E64" s="744"/>
      <c r="F64" s="1813"/>
      <c r="G64" s="1062"/>
      <c r="H64" s="1065" t="str">
        <f t="shared" si="13"/>
        <v>——</v>
      </c>
      <c r="I64" s="3368">
        <v>0.05</v>
      </c>
      <c r="J64" s="1063">
        <f t="shared" si="14"/>
        <v>0</v>
      </c>
      <c r="K64" s="1063">
        <f t="shared" si="15"/>
        <v>0</v>
      </c>
      <c r="L64" s="1063">
        <v>0</v>
      </c>
      <c r="M64" s="1063">
        <f t="shared" si="16"/>
        <v>0</v>
      </c>
      <c r="N64" s="1063">
        <f t="shared" si="16"/>
        <v>0</v>
      </c>
      <c r="AA64" s="1119"/>
      <c r="AB64" s="1119"/>
      <c r="AC64" s="1119"/>
      <c r="AD64" s="1119"/>
      <c r="AE64" s="1119"/>
      <c r="AF64" s="1119"/>
      <c r="AG64" s="1119"/>
      <c r="AH64" s="1119"/>
      <c r="AI64" s="1119"/>
      <c r="AJ64" s="1119"/>
      <c r="AK64" s="1119"/>
    </row>
    <row r="65" spans="1:37" s="1118" customFormat="1" ht="24">
      <c r="A65" s="2129" t="s">
        <v>2055</v>
      </c>
      <c r="B65" s="2133">
        <f>估价对象房地状况!C24</f>
        <v>0</v>
      </c>
      <c r="C65" s="2043" t="s">
        <v>3407</v>
      </c>
      <c r="D65" s="1064">
        <f t="shared" si="12"/>
        <v>0</v>
      </c>
      <c r="E65" s="744"/>
      <c r="F65" s="1813"/>
      <c r="G65" s="1062"/>
      <c r="H65" s="1065" t="str">
        <f t="shared" si="13"/>
        <v>——</v>
      </c>
      <c r="I65" s="3368">
        <v>0.05</v>
      </c>
      <c r="J65" s="1063">
        <f t="shared" si="14"/>
        <v>0</v>
      </c>
      <c r="K65" s="1063">
        <f t="shared" si="15"/>
        <v>0</v>
      </c>
      <c r="L65" s="1063">
        <v>0</v>
      </c>
      <c r="M65" s="1063">
        <f t="shared" si="16"/>
        <v>0</v>
      </c>
      <c r="N65" s="1063">
        <f t="shared" si="16"/>
        <v>0</v>
      </c>
      <c r="AA65" s="1119"/>
      <c r="AB65" s="1119"/>
      <c r="AC65" s="1119"/>
      <c r="AD65" s="1119"/>
      <c r="AE65" s="1119"/>
      <c r="AF65" s="1119"/>
      <c r="AG65" s="1119"/>
      <c r="AH65" s="1119"/>
      <c r="AI65" s="1119"/>
      <c r="AJ65" s="1119"/>
      <c r="AK65" s="1119"/>
    </row>
    <row r="66" spans="1:37" s="1118" customFormat="1" ht="24">
      <c r="A66" s="2129" t="s">
        <v>2056</v>
      </c>
      <c r="B66" s="2135" t="s">
        <v>2057</v>
      </c>
      <c r="C66" s="2043" t="s">
        <v>3393</v>
      </c>
      <c r="D66" s="1064">
        <f t="shared" si="12"/>
        <v>0</v>
      </c>
      <c r="E66" s="744"/>
      <c r="F66" s="1813"/>
      <c r="G66" s="1062"/>
      <c r="H66" s="1065" t="str">
        <f t="shared" si="13"/>
        <v>——</v>
      </c>
      <c r="I66" s="3368">
        <v>0.06</v>
      </c>
      <c r="J66" s="1063">
        <f t="shared" si="14"/>
        <v>0</v>
      </c>
      <c r="K66" s="1063">
        <f t="shared" si="15"/>
        <v>0</v>
      </c>
      <c r="L66" s="1063">
        <v>0</v>
      </c>
      <c r="M66" s="1063">
        <f t="shared" si="16"/>
        <v>0</v>
      </c>
      <c r="N66" s="1063">
        <f t="shared" si="16"/>
        <v>0</v>
      </c>
      <c r="AA66" s="1119"/>
      <c r="AB66" s="1119"/>
      <c r="AC66" s="1119"/>
      <c r="AD66" s="1119"/>
      <c r="AE66" s="1119"/>
      <c r="AF66" s="1119"/>
      <c r="AG66" s="1119"/>
      <c r="AH66" s="1119"/>
      <c r="AI66" s="1119"/>
      <c r="AJ66" s="1119"/>
      <c r="AK66" s="1119"/>
    </row>
    <row r="67" spans="1:37" s="1118" customFormat="1" ht="25.5">
      <c r="A67" s="2129" t="s">
        <v>2058</v>
      </c>
      <c r="B67" s="1325" t="str">
        <f>估价对象房地状况!C21</f>
        <v>估价对象所在区域公共配套设施齐备情况</v>
      </c>
      <c r="C67" s="2043" t="s">
        <v>3393</v>
      </c>
      <c r="D67" s="1064">
        <f t="shared" si="12"/>
        <v>0</v>
      </c>
      <c r="E67" s="744"/>
      <c r="F67" s="1813"/>
      <c r="G67" s="1062"/>
      <c r="H67" s="1065" t="str">
        <f t="shared" si="13"/>
        <v>——</v>
      </c>
      <c r="I67" s="3368">
        <v>0.06</v>
      </c>
      <c r="J67" s="1063">
        <f t="shared" si="14"/>
        <v>0</v>
      </c>
      <c r="K67" s="1063">
        <f t="shared" si="15"/>
        <v>0</v>
      </c>
      <c r="L67" s="1063">
        <v>0</v>
      </c>
      <c r="M67" s="1063">
        <f t="shared" si="16"/>
        <v>0</v>
      </c>
      <c r="N67" s="1063">
        <f t="shared" si="16"/>
        <v>0</v>
      </c>
      <c r="AA67" s="1119"/>
      <c r="AB67" s="1119"/>
      <c r="AC67" s="1119"/>
      <c r="AD67" s="1119"/>
      <c r="AE67" s="1119"/>
      <c r="AF67" s="1119"/>
      <c r="AG67" s="1119"/>
      <c r="AH67" s="1119"/>
      <c r="AI67" s="1119"/>
      <c r="AJ67" s="1119"/>
      <c r="AK67" s="1119"/>
    </row>
    <row r="68" spans="1:37" s="1118" customFormat="1" ht="25.5">
      <c r="A68" s="2129" t="s">
        <v>2059</v>
      </c>
      <c r="B68" s="1325" t="str">
        <f>估价对象房地状况!C22</f>
        <v>估价对象所在区域基础设施水平</v>
      </c>
      <c r="C68" s="2043" t="s">
        <v>3409</v>
      </c>
      <c r="D68" s="1064">
        <f t="shared" si="12"/>
        <v>0</v>
      </c>
      <c r="E68" s="744"/>
      <c r="F68" s="1813"/>
      <c r="G68" s="1062"/>
      <c r="H68" s="1065" t="str">
        <f t="shared" si="13"/>
        <v>——</v>
      </c>
      <c r="I68" s="3368">
        <v>0.09</v>
      </c>
      <c r="J68" s="1063">
        <f t="shared" si="14"/>
        <v>0</v>
      </c>
      <c r="K68" s="1063">
        <f t="shared" si="15"/>
        <v>0</v>
      </c>
      <c r="L68" s="1063">
        <v>0</v>
      </c>
      <c r="M68" s="1063">
        <f t="shared" si="16"/>
        <v>0</v>
      </c>
      <c r="N68" s="1063">
        <f t="shared" si="16"/>
        <v>0</v>
      </c>
      <c r="AA68" s="1119"/>
      <c r="AB68" s="1119"/>
      <c r="AC68" s="1119"/>
      <c r="AD68" s="1119"/>
      <c r="AE68" s="1119"/>
      <c r="AF68" s="1119"/>
      <c r="AG68" s="1119"/>
      <c r="AH68" s="1119"/>
      <c r="AI68" s="1119"/>
      <c r="AJ68" s="1119"/>
      <c r="AK68" s="1119"/>
    </row>
    <row r="69" spans="1:37" s="1118" customFormat="1" ht="26.25" thickBot="1">
      <c r="A69" s="2137" t="s">
        <v>2060</v>
      </c>
      <c r="B69" s="2139" t="str">
        <f>估价对象房地状况!C20</f>
        <v>区域自然环境：；人文环境；综合评价环境状况一般</v>
      </c>
      <c r="C69" s="2043" t="s">
        <v>3393</v>
      </c>
      <c r="D69" s="1064">
        <f t="shared" si="12"/>
        <v>0</v>
      </c>
      <c r="E69" s="745"/>
      <c r="F69" s="1813"/>
      <c r="G69" s="1062"/>
      <c r="H69" s="1065" t="str">
        <f t="shared" si="13"/>
        <v>——</v>
      </c>
      <c r="I69" s="3369">
        <v>7.0000000000000007E-2</v>
      </c>
      <c r="J69" s="1063">
        <f t="shared" si="14"/>
        <v>0</v>
      </c>
      <c r="K69" s="1063">
        <f t="shared" si="15"/>
        <v>0</v>
      </c>
      <c r="L69" s="1063">
        <v>0</v>
      </c>
      <c r="M69" s="1063">
        <f t="shared" si="16"/>
        <v>0</v>
      </c>
      <c r="N69" s="1063">
        <f t="shared" si="16"/>
        <v>0</v>
      </c>
      <c r="AA69" s="1119"/>
      <c r="AB69" s="1119"/>
      <c r="AC69" s="1119"/>
      <c r="AD69" s="1119"/>
      <c r="AE69" s="1119"/>
      <c r="AF69" s="1119"/>
      <c r="AG69" s="1119"/>
      <c r="AH69" s="1119"/>
      <c r="AI69" s="1119"/>
      <c r="AJ69" s="1119"/>
      <c r="AK69" s="1119"/>
    </row>
    <row r="70" spans="1:37" s="1118" customFormat="1" ht="15">
      <c r="A70" s="2125" t="s">
        <v>2064</v>
      </c>
      <c r="B70" s="2126">
        <f>1+E72</f>
        <v>1</v>
      </c>
      <c r="C70" s="740"/>
      <c r="D70" s="740"/>
      <c r="E70" s="741"/>
      <c r="F70" s="2128"/>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9" t="s">
        <v>2043</v>
      </c>
      <c r="B71" s="1350"/>
      <c r="C71" s="1350" t="s">
        <v>2045</v>
      </c>
      <c r="D71" s="1350" t="s">
        <v>2046</v>
      </c>
      <c r="E71" s="742" t="s">
        <v>2047</v>
      </c>
      <c r="F71" s="2130" t="s">
        <v>2062</v>
      </c>
      <c r="G71" s="1350" t="s">
        <v>310</v>
      </c>
      <c r="H71" s="2131" t="s">
        <v>2049</v>
      </c>
      <c r="I71" s="1350" t="s">
        <v>2050</v>
      </c>
      <c r="J71" s="551" t="s">
        <v>1721</v>
      </c>
      <c r="K71" s="551" t="s">
        <v>1722</v>
      </c>
      <c r="L71" s="551" t="s">
        <v>1723</v>
      </c>
      <c r="M71" s="551" t="s">
        <v>1724</v>
      </c>
      <c r="N71" s="551" t="s">
        <v>1725</v>
      </c>
      <c r="AA71" s="1119"/>
      <c r="AB71" s="1119"/>
      <c r="AC71" s="1119"/>
      <c r="AD71" s="1119"/>
      <c r="AE71" s="1119"/>
      <c r="AF71" s="1119"/>
      <c r="AG71" s="1119"/>
      <c r="AH71" s="1119"/>
      <c r="AI71" s="1119"/>
      <c r="AJ71" s="1119"/>
      <c r="AK71" s="1119"/>
    </row>
    <row r="72" spans="1:37" s="1118" customFormat="1" ht="51">
      <c r="A72" s="2129" t="s">
        <v>2065</v>
      </c>
      <c r="B72" s="2132" t="str">
        <f>估价对象房地状况!C15</f>
        <v>估价对象周边居住用地比例、居住小区规模和社区发展完善程度，综合评价居住社区成熟度一般</v>
      </c>
      <c r="C72" s="2043"/>
      <c r="D72" s="1064">
        <f t="shared" ref="D72:D80" si="17">SUMIF($J$71:$N$71,C72,J72:N72)</f>
        <v>0</v>
      </c>
      <c r="E72" s="743">
        <f>ROUND(SUM(D72:D80),4)</f>
        <v>0</v>
      </c>
      <c r="F72" s="1813" t="str">
        <f>IF(E2="住宅",SUMIF(L1:L12,G2,N1:N12),"——")</f>
        <v>——</v>
      </c>
      <c r="G72" s="1062"/>
      <c r="H72" s="1065" t="str">
        <f t="shared" ref="H72:H80" si="18">IFERROR(ROUNDDOWN($F$72*I72/2,4),"——")</f>
        <v>——</v>
      </c>
      <c r="I72" s="3368">
        <v>0.2</v>
      </c>
      <c r="J72" s="1063">
        <f t="shared" ref="J72:J80" si="19">K72+$G72</f>
        <v>0</v>
      </c>
      <c r="K72" s="1063">
        <f t="shared" ref="K72:K80" si="20">$L72+$G72</f>
        <v>0</v>
      </c>
      <c r="L72" s="1063">
        <v>0</v>
      </c>
      <c r="M72" s="1063">
        <f t="shared" ref="M72:N80" si="21">L72-$G72</f>
        <v>0</v>
      </c>
      <c r="N72" s="1063">
        <f t="shared" si="21"/>
        <v>0</v>
      </c>
      <c r="AA72" s="1119"/>
      <c r="AB72" s="1119"/>
      <c r="AC72" s="1119"/>
      <c r="AD72" s="1119"/>
      <c r="AE72" s="1119"/>
      <c r="AF72" s="1119"/>
      <c r="AG72" s="1119"/>
      <c r="AH72" s="1119"/>
      <c r="AI72" s="1119"/>
      <c r="AJ72" s="1119"/>
      <c r="AK72" s="1119"/>
    </row>
    <row r="73" spans="1:37" s="1118" customFormat="1" ht="38.25">
      <c r="A73" s="2129" t="s">
        <v>2052</v>
      </c>
      <c r="B73" s="2133" t="str">
        <f>估价对象房地状况!C18</f>
        <v>估价对象周边道路状况、公共交通通达情况、停车便捷程度，综合评价交通便捷度较好</v>
      </c>
      <c r="C73" s="2043"/>
      <c r="D73" s="1064">
        <f t="shared" si="17"/>
        <v>0</v>
      </c>
      <c r="E73" s="746"/>
      <c r="F73" s="1813"/>
      <c r="G73" s="1062"/>
      <c r="H73" s="1065" t="str">
        <f t="shared" si="18"/>
        <v>——</v>
      </c>
      <c r="I73" s="3368">
        <v>0.26</v>
      </c>
      <c r="J73" s="1063">
        <f t="shared" si="19"/>
        <v>0</v>
      </c>
      <c r="K73" s="1063">
        <f t="shared" si="20"/>
        <v>0</v>
      </c>
      <c r="L73" s="1063">
        <v>0</v>
      </c>
      <c r="M73" s="1063">
        <f t="shared" si="21"/>
        <v>0</v>
      </c>
      <c r="N73" s="1063">
        <f t="shared" si="21"/>
        <v>0</v>
      </c>
      <c r="AA73" s="1119"/>
      <c r="AB73" s="1119"/>
      <c r="AC73" s="1119"/>
      <c r="AD73" s="1119"/>
      <c r="AE73" s="1119"/>
      <c r="AF73" s="1119"/>
      <c r="AG73" s="1119"/>
      <c r="AH73" s="1119"/>
      <c r="AI73" s="1119"/>
      <c r="AJ73" s="1119"/>
      <c r="AK73" s="1119"/>
    </row>
    <row r="74" spans="1:37" s="1996" customFormat="1" ht="36">
      <c r="A74" s="3370" t="s">
        <v>3277</v>
      </c>
      <c r="B74" s="2133">
        <f>估价对象房地状况!C19</f>
        <v>0</v>
      </c>
      <c r="C74" s="2043"/>
      <c r="D74" s="1064">
        <f t="shared" si="17"/>
        <v>0</v>
      </c>
      <c r="E74" s="746"/>
      <c r="F74" s="1813"/>
      <c r="G74" s="1062"/>
      <c r="H74" s="1065" t="str">
        <f t="shared" si="18"/>
        <v>——</v>
      </c>
      <c r="I74" s="3368">
        <v>0.1</v>
      </c>
      <c r="J74" s="1063">
        <f t="shared" si="19"/>
        <v>0</v>
      </c>
      <c r="K74" s="1063">
        <f t="shared" si="20"/>
        <v>0</v>
      </c>
      <c r="L74" s="1063">
        <v>0</v>
      </c>
      <c r="M74" s="1063">
        <f t="shared" si="21"/>
        <v>0</v>
      </c>
      <c r="N74" s="1063">
        <f t="shared" si="21"/>
        <v>0</v>
      </c>
      <c r="O74" s="1118"/>
      <c r="P74" s="1118"/>
      <c r="Q74" s="1118"/>
      <c r="AA74" s="2140"/>
      <c r="AB74" s="1119"/>
      <c r="AC74" s="1119"/>
      <c r="AD74" s="1119"/>
      <c r="AE74" s="1119"/>
      <c r="AF74" s="1119"/>
      <c r="AG74" s="1119"/>
      <c r="AH74" s="2140"/>
      <c r="AI74" s="2140"/>
      <c r="AJ74" s="2140"/>
      <c r="AK74" s="2140"/>
    </row>
    <row r="75" spans="1:37" ht="14.25">
      <c r="A75" s="2129" t="s">
        <v>2066</v>
      </c>
      <c r="B75" s="2133">
        <f>估价对象房地状况!C24</f>
        <v>0</v>
      </c>
      <c r="C75" s="2043"/>
      <c r="D75" s="1064">
        <f t="shared" si="17"/>
        <v>0</v>
      </c>
      <c r="E75" s="746"/>
      <c r="F75" s="1813"/>
      <c r="G75" s="1062"/>
      <c r="H75" s="1065" t="str">
        <f t="shared" si="18"/>
        <v>——</v>
      </c>
      <c r="I75" s="3368">
        <v>0.05</v>
      </c>
      <c r="J75" s="1063">
        <f t="shared" si="19"/>
        <v>0</v>
      </c>
      <c r="K75" s="1063">
        <f t="shared" si="20"/>
        <v>0</v>
      </c>
      <c r="L75" s="1063">
        <v>0</v>
      </c>
      <c r="M75" s="1063">
        <f t="shared" si="21"/>
        <v>0</v>
      </c>
      <c r="N75" s="1063">
        <f t="shared" si="21"/>
        <v>0</v>
      </c>
      <c r="O75" s="1118"/>
      <c r="P75" s="1118"/>
      <c r="Q75" s="1996"/>
      <c r="Z75" s="1997"/>
      <c r="AA75" s="2052"/>
      <c r="AG75" s="1120"/>
      <c r="AK75" s="2052"/>
    </row>
    <row r="76" spans="1:37" ht="25.5">
      <c r="A76" s="2129" t="s">
        <v>2058</v>
      </c>
      <c r="B76" s="1325" t="str">
        <f>估价对象房地状况!C21</f>
        <v>估价对象所在区域公共配套设施齐备情况</v>
      </c>
      <c r="C76" s="2043"/>
      <c r="D76" s="1064">
        <f t="shared" si="17"/>
        <v>0</v>
      </c>
      <c r="E76" s="746"/>
      <c r="F76" s="1813"/>
      <c r="G76" s="1062"/>
      <c r="H76" s="1065" t="str">
        <f t="shared" si="18"/>
        <v>——</v>
      </c>
      <c r="I76" s="3368">
        <v>0.08</v>
      </c>
      <c r="J76" s="1063">
        <f t="shared" si="19"/>
        <v>0</v>
      </c>
      <c r="K76" s="1063">
        <f t="shared" si="20"/>
        <v>0</v>
      </c>
      <c r="L76" s="1063">
        <v>0</v>
      </c>
      <c r="M76" s="1063">
        <f t="shared" si="21"/>
        <v>0</v>
      </c>
      <c r="N76" s="1063">
        <f t="shared" si="21"/>
        <v>0</v>
      </c>
      <c r="O76" s="1118"/>
      <c r="P76" s="1118"/>
      <c r="Z76" s="1997"/>
      <c r="AA76" s="2052"/>
      <c r="AG76" s="1120"/>
      <c r="AK76" s="2052"/>
    </row>
    <row r="77" spans="1:37" ht="25.5">
      <c r="A77" s="2129" t="s">
        <v>2059</v>
      </c>
      <c r="B77" s="1325" t="str">
        <f>估价对象房地状况!C22</f>
        <v>估价对象所在区域基础设施水平</v>
      </c>
      <c r="C77" s="2043"/>
      <c r="D77" s="1064">
        <f t="shared" si="17"/>
        <v>0</v>
      </c>
      <c r="E77" s="746"/>
      <c r="F77" s="1813"/>
      <c r="G77" s="1062"/>
      <c r="H77" s="1065" t="str">
        <f t="shared" si="18"/>
        <v>——</v>
      </c>
      <c r="I77" s="3368">
        <v>0.09</v>
      </c>
      <c r="J77" s="1063">
        <f t="shared" si="19"/>
        <v>0</v>
      </c>
      <c r="K77" s="1063">
        <f t="shared" si="20"/>
        <v>0</v>
      </c>
      <c r="L77" s="1063">
        <v>0</v>
      </c>
      <c r="M77" s="1063">
        <f t="shared" si="21"/>
        <v>0</v>
      </c>
      <c r="N77" s="1063">
        <f t="shared" si="21"/>
        <v>0</v>
      </c>
      <c r="O77" s="1118"/>
      <c r="P77" s="1118"/>
      <c r="Z77" s="1997"/>
      <c r="AA77" s="2052"/>
      <c r="AG77" s="1120"/>
      <c r="AK77" s="2052"/>
    </row>
    <row r="78" spans="1:37" ht="24">
      <c r="A78" s="2129" t="s">
        <v>2056</v>
      </c>
      <c r="B78" s="2135" t="s">
        <v>2057</v>
      </c>
      <c r="C78" s="2043"/>
      <c r="D78" s="1064">
        <f t="shared" si="17"/>
        <v>0</v>
      </c>
      <c r="E78" s="746"/>
      <c r="F78" s="1813"/>
      <c r="G78" s="1062"/>
      <c r="H78" s="1065" t="str">
        <f t="shared" si="18"/>
        <v>——</v>
      </c>
      <c r="I78" s="3368">
        <v>0.05</v>
      </c>
      <c r="J78" s="1063">
        <f t="shared" si="19"/>
        <v>0</v>
      </c>
      <c r="K78" s="1063">
        <f t="shared" si="20"/>
        <v>0</v>
      </c>
      <c r="L78" s="1063">
        <v>0</v>
      </c>
      <c r="M78" s="1063">
        <f t="shared" si="21"/>
        <v>0</v>
      </c>
      <c r="N78" s="1063">
        <f t="shared" si="21"/>
        <v>0</v>
      </c>
      <c r="O78" s="1996"/>
      <c r="P78" s="1996"/>
      <c r="Z78" s="1997"/>
      <c r="AA78" s="2052"/>
      <c r="AG78" s="1120"/>
      <c r="AK78" s="2052"/>
    </row>
    <row r="79" spans="1:37" ht="25.5">
      <c r="A79" s="2129" t="s">
        <v>2060</v>
      </c>
      <c r="B79" s="2132" t="str">
        <f>估价对象房地状况!C20</f>
        <v>区域自然环境：；人文环境；综合评价环境状况一般</v>
      </c>
      <c r="C79" s="2043"/>
      <c r="D79" s="1064">
        <f t="shared" si="17"/>
        <v>0</v>
      </c>
      <c r="E79" s="746"/>
      <c r="F79" s="1813"/>
      <c r="G79" s="1062"/>
      <c r="H79" s="1065" t="str">
        <f t="shared" si="18"/>
        <v>——</v>
      </c>
      <c r="I79" s="3368">
        <v>0.12</v>
      </c>
      <c r="J79" s="1063">
        <f t="shared" si="19"/>
        <v>0</v>
      </c>
      <c r="K79" s="1063">
        <f t="shared" si="20"/>
        <v>0</v>
      </c>
      <c r="L79" s="1063">
        <v>0</v>
      </c>
      <c r="M79" s="1063">
        <f t="shared" si="21"/>
        <v>0</v>
      </c>
      <c r="N79" s="1063">
        <f t="shared" si="21"/>
        <v>0</v>
      </c>
      <c r="Z79" s="1997"/>
      <c r="AA79" s="2052"/>
      <c r="AG79" s="1120"/>
      <c r="AK79" s="2052"/>
    </row>
    <row r="80" spans="1:37" ht="24.75" thickBot="1">
      <c r="A80" s="2137" t="s">
        <v>2067</v>
      </c>
      <c r="B80" s="2141"/>
      <c r="C80" s="2043"/>
      <c r="D80" s="1064">
        <f t="shared" si="17"/>
        <v>0</v>
      </c>
      <c r="E80" s="747"/>
      <c r="F80" s="1813"/>
      <c r="G80" s="1062"/>
      <c r="H80" s="1065" t="str">
        <f t="shared" si="18"/>
        <v>——</v>
      </c>
      <c r="I80" s="3369">
        <v>0.05</v>
      </c>
      <c r="J80" s="1063">
        <f t="shared" si="19"/>
        <v>0</v>
      </c>
      <c r="K80" s="1063">
        <f t="shared" si="20"/>
        <v>0</v>
      </c>
      <c r="L80" s="1063">
        <v>0</v>
      </c>
      <c r="M80" s="1063">
        <f t="shared" si="21"/>
        <v>0</v>
      </c>
      <c r="N80" s="1063">
        <f t="shared" si="21"/>
        <v>0</v>
      </c>
      <c r="Z80" s="1997"/>
      <c r="AA80" s="2052"/>
      <c r="AG80" s="1120"/>
      <c r="AK80" s="2052"/>
    </row>
    <row r="81" spans="1:37" ht="15">
      <c r="A81" s="2125" t="s">
        <v>2068</v>
      </c>
      <c r="B81" s="2126">
        <f>1+E83</f>
        <v>1.026</v>
      </c>
      <c r="C81" s="740"/>
      <c r="D81" s="740"/>
      <c r="E81" s="741"/>
      <c r="F81" s="2128"/>
      <c r="G81" s="3"/>
      <c r="H81" s="3"/>
      <c r="I81" s="3"/>
      <c r="J81" s="4"/>
      <c r="K81" s="4"/>
      <c r="L81" s="4"/>
      <c r="M81" s="4"/>
      <c r="N81" s="4"/>
      <c r="Z81" s="1997"/>
      <c r="AA81" s="2052"/>
      <c r="AG81" s="1120"/>
      <c r="AK81" s="2052"/>
    </row>
    <row r="82" spans="1:37" ht="24.75">
      <c r="A82" s="2129" t="s">
        <v>2043</v>
      </c>
      <c r="B82" s="1350"/>
      <c r="C82" s="1350" t="s">
        <v>2045</v>
      </c>
      <c r="D82" s="1350" t="s">
        <v>2046</v>
      </c>
      <c r="E82" s="742" t="s">
        <v>2047</v>
      </c>
      <c r="F82" s="2130" t="s">
        <v>2062</v>
      </c>
      <c r="G82" s="1350" t="s">
        <v>310</v>
      </c>
      <c r="H82" s="2131" t="s">
        <v>2049</v>
      </c>
      <c r="I82" s="1350" t="s">
        <v>2050</v>
      </c>
      <c r="J82" s="551" t="s">
        <v>1721</v>
      </c>
      <c r="K82" s="551" t="s">
        <v>1722</v>
      </c>
      <c r="L82" s="551" t="s">
        <v>1723</v>
      </c>
      <c r="M82" s="551" t="s">
        <v>1724</v>
      </c>
      <c r="N82" s="551" t="s">
        <v>1725</v>
      </c>
      <c r="Z82" s="1997"/>
      <c r="AA82" s="2052"/>
      <c r="AG82" s="1120"/>
      <c r="AK82" s="2052"/>
    </row>
    <row r="83" spans="1:37" ht="38.25">
      <c r="A83" s="2129" t="s">
        <v>2069</v>
      </c>
      <c r="B83" s="2133" t="str">
        <f>估价对象房地状况!G15</f>
        <v>估价对象位于XX开发区，园区建设成熟度XX，产业集聚程度XX</v>
      </c>
      <c r="C83" s="2043" t="s">
        <v>3407</v>
      </c>
      <c r="D83" s="1064">
        <f t="shared" ref="D83:D90" si="22">SUMIF($J$82:$N$82,C83,J83:N83)</f>
        <v>0</v>
      </c>
      <c r="E83" s="743">
        <f>ROUND(SUM(D83:D90),4)</f>
        <v>2.5999999999999999E-2</v>
      </c>
      <c r="F83" s="1813" t="str">
        <f>IF(E2="工业",SUMIF(L1:L12,G2,N1:N12),"——")</f>
        <v>——</v>
      </c>
      <c r="G83" s="1062">
        <v>1.6899999999999998E-2</v>
      </c>
      <c r="H83" s="1065" t="str">
        <f t="shared" ref="H83:H90" si="23">IFERROR(ROUNDDOWN($F$83*I83/2,4),"——")</f>
        <v>——</v>
      </c>
      <c r="I83" s="3368">
        <v>0.26</v>
      </c>
      <c r="J83" s="1063">
        <f t="shared" ref="J83:J90" si="24">K83+$G83</f>
        <v>3.3799999999999997E-2</v>
      </c>
      <c r="K83" s="1063">
        <f t="shared" ref="K83:K90" si="25">$L83+$G83</f>
        <v>1.6899999999999998E-2</v>
      </c>
      <c r="L83" s="1063">
        <v>0</v>
      </c>
      <c r="M83" s="1063">
        <f t="shared" ref="M83:N90" si="26">L83-$G83</f>
        <v>-1.6899999999999998E-2</v>
      </c>
      <c r="N83" s="1063">
        <f t="shared" si="26"/>
        <v>-3.3799999999999997E-2</v>
      </c>
      <c r="Z83" s="1997"/>
      <c r="AA83" s="2052"/>
      <c r="AG83" s="1120"/>
      <c r="AK83" s="2052"/>
    </row>
    <row r="84" spans="1:37" ht="38.25">
      <c r="A84" s="2129" t="s">
        <v>2052</v>
      </c>
      <c r="B84" s="2133" t="str">
        <f>估价对象房地状况!G16</f>
        <v>估价对象周边道路状况、公共交通通达情况、停车便捷程度，综合评价交通便捷度较好</v>
      </c>
      <c r="C84" s="2043" t="s">
        <v>3407</v>
      </c>
      <c r="D84" s="1064">
        <f t="shared" si="22"/>
        <v>0</v>
      </c>
      <c r="E84" s="746"/>
      <c r="F84" s="1813"/>
      <c r="G84" s="1062">
        <v>1.95E-2</v>
      </c>
      <c r="H84" s="1065" t="str">
        <f t="shared" si="23"/>
        <v>——</v>
      </c>
      <c r="I84" s="3368">
        <v>0.3</v>
      </c>
      <c r="J84" s="1063">
        <f t="shared" si="24"/>
        <v>3.9E-2</v>
      </c>
      <c r="K84" s="1063">
        <f t="shared" si="25"/>
        <v>1.95E-2</v>
      </c>
      <c r="L84" s="1063">
        <v>0</v>
      </c>
      <c r="M84" s="1063">
        <f t="shared" si="26"/>
        <v>-1.95E-2</v>
      </c>
      <c r="N84" s="1063">
        <f t="shared" si="26"/>
        <v>-3.9E-2</v>
      </c>
      <c r="Z84" s="1997"/>
      <c r="AA84" s="2052"/>
      <c r="AG84" s="1120"/>
      <c r="AK84" s="2052"/>
    </row>
    <row r="85" spans="1:37" ht="36">
      <c r="A85" s="3370" t="s">
        <v>3278</v>
      </c>
      <c r="B85" s="2133">
        <f>估价对象房地状况!G17</f>
        <v>0</v>
      </c>
      <c r="C85" s="2043" t="s">
        <v>3393</v>
      </c>
      <c r="D85" s="1064">
        <f t="shared" si="22"/>
        <v>6.4999999999999997E-3</v>
      </c>
      <c r="E85" s="746"/>
      <c r="F85" s="1813"/>
      <c r="G85" s="1062">
        <v>6.4999999999999997E-3</v>
      </c>
      <c r="H85" s="1065" t="str">
        <f t="shared" si="23"/>
        <v>——</v>
      </c>
      <c r="I85" s="3368">
        <v>0.1</v>
      </c>
      <c r="J85" s="1063">
        <f t="shared" si="24"/>
        <v>1.2999999999999999E-2</v>
      </c>
      <c r="K85" s="1063">
        <f t="shared" si="25"/>
        <v>6.4999999999999997E-3</v>
      </c>
      <c r="L85" s="1063">
        <v>0</v>
      </c>
      <c r="M85" s="1063">
        <f t="shared" si="26"/>
        <v>-6.4999999999999997E-3</v>
      </c>
      <c r="N85" s="1063">
        <f t="shared" si="26"/>
        <v>-1.2999999999999999E-2</v>
      </c>
      <c r="Z85" s="1997"/>
      <c r="AA85" s="2052"/>
      <c r="AG85" s="1120"/>
      <c r="AK85" s="2052"/>
    </row>
    <row r="86" spans="1:37" ht="14.25">
      <c r="A86" s="2129" t="s">
        <v>2066</v>
      </c>
      <c r="B86" s="2133">
        <f>估价对象房地状况!G22</f>
        <v>0</v>
      </c>
      <c r="C86" s="2043" t="s">
        <v>3408</v>
      </c>
      <c r="D86" s="1064">
        <f t="shared" si="22"/>
        <v>-3.2000000000000002E-3</v>
      </c>
      <c r="E86" s="746"/>
      <c r="F86" s="1813"/>
      <c r="G86" s="1062">
        <v>3.2000000000000002E-3</v>
      </c>
      <c r="H86" s="1065" t="str">
        <f t="shared" si="23"/>
        <v>——</v>
      </c>
      <c r="I86" s="3368">
        <v>0.05</v>
      </c>
      <c r="J86" s="1063">
        <f t="shared" si="24"/>
        <v>6.4000000000000003E-3</v>
      </c>
      <c r="K86" s="1063">
        <f t="shared" si="25"/>
        <v>3.2000000000000002E-3</v>
      </c>
      <c r="L86" s="1063">
        <v>0</v>
      </c>
      <c r="M86" s="1063">
        <f t="shared" si="26"/>
        <v>-3.2000000000000002E-3</v>
      </c>
      <c r="N86" s="1063">
        <f t="shared" si="26"/>
        <v>-6.4000000000000003E-3</v>
      </c>
      <c r="Z86" s="1997"/>
      <c r="AA86" s="2052"/>
      <c r="AG86" s="1120"/>
      <c r="AK86" s="2052"/>
    </row>
    <row r="87" spans="1:37" ht="25.5">
      <c r="A87" s="2129" t="s">
        <v>2058</v>
      </c>
      <c r="B87" s="1325" t="str">
        <f>估价对象房地状况!G19</f>
        <v>估价对象所在区域公共配套设施齐备情况</v>
      </c>
      <c r="C87" s="2043" t="s">
        <v>3407</v>
      </c>
      <c r="D87" s="1064">
        <f t="shared" si="22"/>
        <v>0</v>
      </c>
      <c r="E87" s="746"/>
      <c r="F87" s="1813"/>
      <c r="G87" s="1062">
        <v>3.8999999999999998E-3</v>
      </c>
      <c r="H87" s="1065" t="str">
        <f t="shared" si="23"/>
        <v>——</v>
      </c>
      <c r="I87" s="3368">
        <v>0.06</v>
      </c>
      <c r="J87" s="1063">
        <f t="shared" si="24"/>
        <v>7.7999999999999996E-3</v>
      </c>
      <c r="K87" s="1063">
        <f t="shared" si="25"/>
        <v>3.8999999999999998E-3</v>
      </c>
      <c r="L87" s="1063">
        <v>0</v>
      </c>
      <c r="M87" s="1063">
        <f t="shared" si="26"/>
        <v>-3.8999999999999998E-3</v>
      </c>
      <c r="N87" s="1063">
        <f t="shared" si="26"/>
        <v>-7.7999999999999996E-3</v>
      </c>
    </row>
    <row r="88" spans="1:37" ht="25.5">
      <c r="A88" s="2129" t="s">
        <v>2059</v>
      </c>
      <c r="B88" s="1325" t="str">
        <f>估价对象房地状况!G20</f>
        <v>估价对象所在区域基础设施水平</v>
      </c>
      <c r="C88" s="2043" t="s">
        <v>3409</v>
      </c>
      <c r="D88" s="1064">
        <f t="shared" si="22"/>
        <v>1.5599999999999999E-2</v>
      </c>
      <c r="E88" s="746"/>
      <c r="F88" s="1813"/>
      <c r="G88" s="1062">
        <v>7.7999999999999996E-3</v>
      </c>
      <c r="H88" s="1065" t="str">
        <f t="shared" si="23"/>
        <v>——</v>
      </c>
      <c r="I88" s="3368">
        <v>0.12</v>
      </c>
      <c r="J88" s="1063">
        <f t="shared" si="24"/>
        <v>1.5599999999999999E-2</v>
      </c>
      <c r="K88" s="1063">
        <f t="shared" si="25"/>
        <v>7.7999999999999996E-3</v>
      </c>
      <c r="L88" s="1063">
        <v>0</v>
      </c>
      <c r="M88" s="1063">
        <f t="shared" si="26"/>
        <v>-7.7999999999999996E-3</v>
      </c>
      <c r="N88" s="1063">
        <f t="shared" si="26"/>
        <v>-1.5599999999999999E-2</v>
      </c>
    </row>
    <row r="89" spans="1:37" ht="24">
      <c r="A89" s="2129" t="s">
        <v>2056</v>
      </c>
      <c r="B89" s="2135" t="s">
        <v>2070</v>
      </c>
      <c r="C89" s="2043" t="s">
        <v>3393</v>
      </c>
      <c r="D89" s="1064">
        <f t="shared" si="22"/>
        <v>3.8999999999999998E-3</v>
      </c>
      <c r="E89" s="746"/>
      <c r="F89" s="1813"/>
      <c r="G89" s="1062">
        <v>3.8999999999999998E-3</v>
      </c>
      <c r="H89" s="1065" t="str">
        <f t="shared" si="23"/>
        <v>——</v>
      </c>
      <c r="I89" s="3368">
        <v>0.06</v>
      </c>
      <c r="J89" s="1063">
        <f t="shared" si="24"/>
        <v>7.7999999999999996E-3</v>
      </c>
      <c r="K89" s="1063">
        <f t="shared" si="25"/>
        <v>3.8999999999999998E-3</v>
      </c>
      <c r="L89" s="1063">
        <v>0</v>
      </c>
      <c r="M89" s="1063">
        <f t="shared" si="26"/>
        <v>-3.8999999999999998E-3</v>
      </c>
      <c r="N89" s="1063">
        <f t="shared" si="26"/>
        <v>-7.7999999999999996E-3</v>
      </c>
    </row>
    <row r="90" spans="1:37" ht="39" thickBot="1">
      <c r="A90" s="2137" t="s">
        <v>2071</v>
      </c>
      <c r="B90" s="2142" t="str">
        <f>估价对象房地状况!G18</f>
        <v>该园区内是否有污染型企业，绿化情况，卫生条件，整体环境状况判断</v>
      </c>
      <c r="C90" s="2043" t="s">
        <v>3393</v>
      </c>
      <c r="D90" s="1064">
        <f t="shared" si="22"/>
        <v>3.2000000000000002E-3</v>
      </c>
      <c r="E90" s="747"/>
      <c r="F90" s="1813"/>
      <c r="G90" s="1062">
        <v>3.2000000000000002E-3</v>
      </c>
      <c r="H90" s="1065" t="str">
        <f t="shared" si="23"/>
        <v>——</v>
      </c>
      <c r="I90" s="3369">
        <v>0.05</v>
      </c>
      <c r="J90" s="1063">
        <f t="shared" si="24"/>
        <v>6.4000000000000003E-3</v>
      </c>
      <c r="K90" s="1063">
        <f t="shared" si="25"/>
        <v>3.2000000000000002E-3</v>
      </c>
      <c r="L90" s="1063">
        <v>0</v>
      </c>
      <c r="M90" s="1063">
        <f t="shared" si="26"/>
        <v>-3.2000000000000002E-3</v>
      </c>
      <c r="N90" s="1063">
        <f t="shared" si="26"/>
        <v>-6.4000000000000003E-3</v>
      </c>
    </row>
    <row r="91" spans="1:37" ht="15">
      <c r="A91" s="3378" t="s">
        <v>2614</v>
      </c>
      <c r="B91" s="3379">
        <f>1+E93</f>
        <v>1.0330999999999999</v>
      </c>
      <c r="C91" s="3372"/>
      <c r="D91" s="3373"/>
      <c r="E91" s="1813"/>
      <c r="F91" s="1813"/>
      <c r="G91" s="3374"/>
      <c r="H91" s="3375"/>
      <c r="I91" s="3376"/>
      <c r="J91" s="3377"/>
      <c r="K91" s="3377"/>
      <c r="L91" s="3377"/>
      <c r="M91" s="3377"/>
      <c r="N91" s="3377"/>
    </row>
    <row r="92" spans="1:37" ht="24.75">
      <c r="A92" s="3380" t="s">
        <v>3279</v>
      </c>
      <c r="B92" s="3367"/>
      <c r="C92" s="3367" t="s">
        <v>3288</v>
      </c>
      <c r="D92" s="3367" t="s">
        <v>3289</v>
      </c>
      <c r="E92" s="3349" t="s">
        <v>3290</v>
      </c>
      <c r="F92" s="3382" t="s">
        <v>3291</v>
      </c>
      <c r="G92" s="3367" t="s">
        <v>3292</v>
      </c>
      <c r="H92" s="3389" t="s">
        <v>3295</v>
      </c>
      <c r="I92" s="3367" t="s">
        <v>3296</v>
      </c>
      <c r="J92" s="3390" t="s">
        <v>3297</v>
      </c>
      <c r="K92" s="3390" t="s">
        <v>3298</v>
      </c>
      <c r="L92" s="3390" t="s">
        <v>3299</v>
      </c>
      <c r="M92" s="3390" t="s">
        <v>3300</v>
      </c>
      <c r="N92" s="3390" t="s">
        <v>3301</v>
      </c>
    </row>
    <row r="93" spans="1:37" ht="24">
      <c r="A93" s="3370" t="s">
        <v>3280</v>
      </c>
      <c r="B93" s="1305"/>
      <c r="C93" s="2043" t="s">
        <v>3407</v>
      </c>
      <c r="D93" s="3367">
        <f>SUMIF($J$92:$N$92,C93,J93:N93)</f>
        <v>0</v>
      </c>
      <c r="E93" s="3383">
        <f>ROUND(SUM(D93:D101),4)</f>
        <v>3.3099999999999997E-2</v>
      </c>
      <c r="F93" s="1813">
        <f>IF(E2="公共服务",SUMIF(L1:L12,G2,N1:N12),"——")</f>
        <v>0</v>
      </c>
      <c r="G93" s="3463">
        <v>1.2200000000000001E-2</v>
      </c>
      <c r="H93" s="3422">
        <f>IFERROR(ROUNDDOWN($F$93*I93/2,4),"——")</f>
        <v>0</v>
      </c>
      <c r="I93" s="3368">
        <v>0.25</v>
      </c>
      <c r="J93" s="3346">
        <f t="shared" ref="J93:J101" si="27">K93+$G93</f>
        <v>2.4400000000000002E-2</v>
      </c>
      <c r="K93" s="3346">
        <f t="shared" ref="K93:K101" si="28">$L93+$G93</f>
        <v>1.2200000000000001E-2</v>
      </c>
      <c r="L93" s="3346">
        <v>0</v>
      </c>
      <c r="M93" s="3346">
        <f t="shared" ref="M93:N101" si="29">L93-$G93</f>
        <v>-1.2200000000000001E-2</v>
      </c>
      <c r="N93" s="3346">
        <f t="shared" si="29"/>
        <v>-2.4400000000000002E-2</v>
      </c>
    </row>
    <row r="94" spans="1:37" ht="38.25">
      <c r="A94" s="3380" t="s">
        <v>3281</v>
      </c>
      <c r="B94" s="3371" t="str">
        <f>估价对象房地状况!C18</f>
        <v>估价对象周边道路状况、公共交通通达情况、停车便捷程度，综合评价交通便捷度较好</v>
      </c>
      <c r="C94" s="2043" t="s">
        <v>3393</v>
      </c>
      <c r="D94" s="3367">
        <f t="shared" ref="D94:D101" si="30">SUMIF($J$60:$N$60,C94,J94:N94)</f>
        <v>1.2699999999999999E-2</v>
      </c>
      <c r="E94" s="3384"/>
      <c r="F94" s="1813"/>
      <c r="G94" s="3463">
        <v>1.2699999999999999E-2</v>
      </c>
      <c r="H94" s="3422">
        <f>IFERROR(ROUNDDOWN($F$93*I94/2,4),"——")</f>
        <v>0</v>
      </c>
      <c r="I94" s="3368">
        <v>0.26</v>
      </c>
      <c r="J94" s="3346">
        <f t="shared" si="27"/>
        <v>2.5399999999999999E-2</v>
      </c>
      <c r="K94" s="3346">
        <f t="shared" si="28"/>
        <v>1.2699999999999999E-2</v>
      </c>
      <c r="L94" s="3346">
        <v>0</v>
      </c>
      <c r="M94" s="3346">
        <f t="shared" si="29"/>
        <v>-1.2699999999999999E-2</v>
      </c>
      <c r="N94" s="3346">
        <f t="shared" si="29"/>
        <v>-2.5399999999999999E-2</v>
      </c>
    </row>
    <row r="95" spans="1:37" ht="36">
      <c r="A95" s="3370" t="s">
        <v>3277</v>
      </c>
      <c r="B95" s="3371">
        <f>估价对象房地状况!C19</f>
        <v>0</v>
      </c>
      <c r="C95" s="2043" t="s">
        <v>3407</v>
      </c>
      <c r="D95" s="3367">
        <f t="shared" si="30"/>
        <v>0</v>
      </c>
      <c r="E95" s="3384"/>
      <c r="F95" s="1813"/>
      <c r="G95" s="3463">
        <v>5.3E-3</v>
      </c>
      <c r="H95" s="3422">
        <f t="shared" ref="H95:H101" si="31">IFERROR(ROUNDDOWN($F$93*I95/2,4),"——")</f>
        <v>0</v>
      </c>
      <c r="I95" s="3368">
        <v>0.11</v>
      </c>
      <c r="J95" s="3346">
        <f t="shared" si="27"/>
        <v>1.06E-2</v>
      </c>
      <c r="K95" s="3346">
        <f t="shared" si="28"/>
        <v>5.3E-3</v>
      </c>
      <c r="L95" s="3346">
        <v>0</v>
      </c>
      <c r="M95" s="3346">
        <f t="shared" si="29"/>
        <v>-5.3E-3</v>
      </c>
      <c r="N95" s="3346">
        <f t="shared" si="29"/>
        <v>-1.06E-2</v>
      </c>
    </row>
    <row r="96" spans="1:37" ht="36.75">
      <c r="A96" s="3380" t="s">
        <v>3282</v>
      </c>
      <c r="B96" s="3386" t="s">
        <v>3293</v>
      </c>
      <c r="C96" s="2043" t="s">
        <v>3393</v>
      </c>
      <c r="D96" s="3367">
        <f t="shared" si="30"/>
        <v>2.3999999999999998E-3</v>
      </c>
      <c r="E96" s="3384"/>
      <c r="F96" s="1813"/>
      <c r="G96" s="3463">
        <v>2.3999999999999998E-3</v>
      </c>
      <c r="H96" s="3422">
        <f t="shared" si="31"/>
        <v>0</v>
      </c>
      <c r="I96" s="3368">
        <v>0.05</v>
      </c>
      <c r="J96" s="3346">
        <f t="shared" si="27"/>
        <v>4.7999999999999996E-3</v>
      </c>
      <c r="K96" s="3346">
        <f t="shared" si="28"/>
        <v>2.3999999999999998E-3</v>
      </c>
      <c r="L96" s="3346">
        <v>0</v>
      </c>
      <c r="M96" s="3346">
        <f t="shared" si="29"/>
        <v>-2.3999999999999998E-3</v>
      </c>
      <c r="N96" s="3346">
        <f t="shared" si="29"/>
        <v>-4.7999999999999996E-3</v>
      </c>
    </row>
    <row r="97" spans="1:14" ht="24">
      <c r="A97" s="3380" t="s">
        <v>3283</v>
      </c>
      <c r="B97" s="3371">
        <f>估价对象房地状况!C24</f>
        <v>0</v>
      </c>
      <c r="C97" s="2043" t="s">
        <v>3407</v>
      </c>
      <c r="D97" s="3367">
        <f t="shared" si="30"/>
        <v>0</v>
      </c>
      <c r="E97" s="3384"/>
      <c r="F97" s="1813"/>
      <c r="G97" s="3463">
        <v>2.3999999999999998E-3</v>
      </c>
      <c r="H97" s="3422">
        <f t="shared" si="31"/>
        <v>0</v>
      </c>
      <c r="I97" s="3368">
        <v>0.05</v>
      </c>
      <c r="J97" s="3346">
        <f t="shared" si="27"/>
        <v>4.7999999999999996E-3</v>
      </c>
      <c r="K97" s="3346">
        <f t="shared" si="28"/>
        <v>2.3999999999999998E-3</v>
      </c>
      <c r="L97" s="3346">
        <v>0</v>
      </c>
      <c r="M97" s="3346">
        <f t="shared" si="29"/>
        <v>-2.3999999999999998E-3</v>
      </c>
      <c r="N97" s="3346">
        <f t="shared" si="29"/>
        <v>-4.7999999999999996E-3</v>
      </c>
    </row>
    <row r="98" spans="1:14" ht="24">
      <c r="A98" s="3380" t="s">
        <v>3284</v>
      </c>
      <c r="B98" s="3387" t="s">
        <v>3294</v>
      </c>
      <c r="C98" s="2043" t="s">
        <v>3393</v>
      </c>
      <c r="D98" s="3367">
        <f t="shared" si="30"/>
        <v>2.8999999999999998E-3</v>
      </c>
      <c r="E98" s="3384"/>
      <c r="F98" s="1813"/>
      <c r="G98" s="3463">
        <v>2.8999999999999998E-3</v>
      </c>
      <c r="H98" s="3422">
        <f t="shared" si="31"/>
        <v>0</v>
      </c>
      <c r="I98" s="3368">
        <v>0.06</v>
      </c>
      <c r="J98" s="3346">
        <f t="shared" si="27"/>
        <v>5.7999999999999996E-3</v>
      </c>
      <c r="K98" s="3346">
        <f t="shared" si="28"/>
        <v>2.8999999999999998E-3</v>
      </c>
      <c r="L98" s="3346">
        <v>0</v>
      </c>
      <c r="M98" s="3346">
        <f t="shared" si="29"/>
        <v>-2.8999999999999998E-3</v>
      </c>
      <c r="N98" s="3346">
        <f t="shared" si="29"/>
        <v>-5.7999999999999996E-3</v>
      </c>
    </row>
    <row r="99" spans="1:14" ht="25.5">
      <c r="A99" s="3380" t="s">
        <v>3285</v>
      </c>
      <c r="B99" s="3371" t="str">
        <f>估价对象房地状况!C21</f>
        <v>估价对象所在区域公共配套设施齐备情况</v>
      </c>
      <c r="C99" s="2043" t="s">
        <v>3393</v>
      </c>
      <c r="D99" s="3367">
        <f t="shared" si="30"/>
        <v>2.8999999999999998E-3</v>
      </c>
      <c r="E99" s="3384"/>
      <c r="F99" s="1813"/>
      <c r="G99" s="3463">
        <v>2.8999999999999998E-3</v>
      </c>
      <c r="H99" s="3422">
        <f t="shared" si="31"/>
        <v>0</v>
      </c>
      <c r="I99" s="3368">
        <v>0.06</v>
      </c>
      <c r="J99" s="3346">
        <f t="shared" si="27"/>
        <v>5.7999999999999996E-3</v>
      </c>
      <c r="K99" s="3346">
        <f t="shared" si="28"/>
        <v>2.8999999999999998E-3</v>
      </c>
      <c r="L99" s="3346">
        <v>0</v>
      </c>
      <c r="M99" s="3346">
        <f t="shared" si="29"/>
        <v>-2.8999999999999998E-3</v>
      </c>
      <c r="N99" s="3346">
        <f t="shared" si="29"/>
        <v>-5.7999999999999996E-3</v>
      </c>
    </row>
    <row r="100" spans="1:14" ht="25.5">
      <c r="A100" s="3380" t="s">
        <v>3286</v>
      </c>
      <c r="B100" s="3371" t="str">
        <f>估价对象房地状况!C22</f>
        <v>估价对象所在区域基础设施水平</v>
      </c>
      <c r="C100" s="2043" t="s">
        <v>3409</v>
      </c>
      <c r="D100" s="3367">
        <f t="shared" si="30"/>
        <v>8.8000000000000005E-3</v>
      </c>
      <c r="E100" s="3384"/>
      <c r="F100" s="1813"/>
      <c r="G100" s="3463">
        <v>4.4000000000000003E-3</v>
      </c>
      <c r="H100" s="3422">
        <f t="shared" si="31"/>
        <v>0</v>
      </c>
      <c r="I100" s="3368">
        <v>0.09</v>
      </c>
      <c r="J100" s="3346">
        <f t="shared" si="27"/>
        <v>8.8000000000000005E-3</v>
      </c>
      <c r="K100" s="3346">
        <f t="shared" si="28"/>
        <v>4.4000000000000003E-3</v>
      </c>
      <c r="L100" s="3346">
        <v>0</v>
      </c>
      <c r="M100" s="3346">
        <f t="shared" si="29"/>
        <v>-4.4000000000000003E-3</v>
      </c>
      <c r="N100" s="3346">
        <f t="shared" si="29"/>
        <v>-8.8000000000000005E-3</v>
      </c>
    </row>
    <row r="101" spans="1:14" ht="26.25" thickBot="1">
      <c r="A101" s="3381" t="s">
        <v>3287</v>
      </c>
      <c r="B101" s="3388" t="str">
        <f>估价对象房地状况!C20</f>
        <v>区域自然环境：；人文环境；综合评价环境状况一般</v>
      </c>
      <c r="C101" s="2043" t="s">
        <v>3393</v>
      </c>
      <c r="D101" s="3367">
        <f t="shared" si="30"/>
        <v>3.3999999999999998E-3</v>
      </c>
      <c r="E101" s="3385"/>
      <c r="F101" s="1813"/>
      <c r="G101" s="3374">
        <v>3.3999999999999998E-3</v>
      </c>
      <c r="H101" s="3422">
        <f t="shared" si="31"/>
        <v>0</v>
      </c>
      <c r="I101" s="3369">
        <v>7.0000000000000007E-2</v>
      </c>
      <c r="J101" s="3346">
        <f t="shared" si="27"/>
        <v>6.7999999999999996E-3</v>
      </c>
      <c r="K101" s="3346">
        <f t="shared" si="28"/>
        <v>3.3999999999999998E-3</v>
      </c>
      <c r="L101" s="3346">
        <v>0</v>
      </c>
      <c r="M101" s="3346">
        <f t="shared" si="29"/>
        <v>-3.3999999999999998E-3</v>
      </c>
      <c r="N101" s="3346">
        <f t="shared" si="29"/>
        <v>-6.7999999999999996E-3</v>
      </c>
    </row>
    <row r="103" spans="1:14">
      <c r="A103" s="3773" t="s">
        <v>3302</v>
      </c>
      <c r="B103" s="3773"/>
      <c r="C103" s="3773"/>
      <c r="D103" s="3773"/>
      <c r="E103" s="3773"/>
      <c r="F103" s="3773"/>
      <c r="G103" s="3773"/>
      <c r="H103" s="3773"/>
      <c r="I103" s="3773"/>
      <c r="J103" s="3773"/>
      <c r="K103" s="3391"/>
      <c r="L103" s="3391"/>
      <c r="M103" s="3391"/>
      <c r="N103" s="3391"/>
    </row>
    <row r="104" spans="1:14">
      <c r="A104" s="3774" t="s">
        <v>3303</v>
      </c>
      <c r="B104" s="3774" t="s">
        <v>3304</v>
      </c>
      <c r="C104" s="3392" t="s">
        <v>3305</v>
      </c>
      <c r="D104" s="3393"/>
      <c r="E104" s="3393"/>
      <c r="F104" s="3393"/>
      <c r="G104" s="3393"/>
      <c r="H104" s="3393"/>
      <c r="I104" s="3393"/>
      <c r="J104" s="3394"/>
      <c r="K104" s="3395"/>
      <c r="L104" s="3395"/>
      <c r="M104" s="3395"/>
      <c r="N104" s="3395"/>
    </row>
    <row r="105" spans="1:14">
      <c r="A105" s="3774"/>
      <c r="B105" s="3774"/>
      <c r="C105" s="3396" t="s">
        <v>3306</v>
      </c>
      <c r="D105" s="3396" t="s">
        <v>3307</v>
      </c>
      <c r="E105" s="3396" t="s">
        <v>3308</v>
      </c>
      <c r="F105" s="3396" t="s">
        <v>3309</v>
      </c>
      <c r="G105" s="3396" t="s">
        <v>3310</v>
      </c>
      <c r="H105" s="3396" t="s">
        <v>3311</v>
      </c>
      <c r="I105" s="3396" t="s">
        <v>3312</v>
      </c>
      <c r="J105" s="3396" t="s">
        <v>3313</v>
      </c>
      <c r="K105" s="3396" t="s">
        <v>3314</v>
      </c>
      <c r="L105" s="3396" t="s">
        <v>3315</v>
      </c>
      <c r="M105" s="3396" t="s">
        <v>3316</v>
      </c>
      <c r="N105" s="3396" t="s">
        <v>3317</v>
      </c>
    </row>
    <row r="106" spans="1:14">
      <c r="A106" s="3760" t="s">
        <v>3318</v>
      </c>
      <c r="B106" s="3396">
        <v>1</v>
      </c>
      <c r="C106" s="3396">
        <v>1.5206</v>
      </c>
      <c r="D106" s="3396">
        <v>1.5206</v>
      </c>
      <c r="E106" s="3396">
        <v>1.5019</v>
      </c>
      <c r="F106" s="3396">
        <v>1.5019</v>
      </c>
      <c r="G106" s="3396">
        <v>1.5019</v>
      </c>
      <c r="H106" s="3396">
        <v>1.5019</v>
      </c>
      <c r="I106" s="3396">
        <v>1.5019</v>
      </c>
      <c r="J106" s="3396">
        <v>1.5418000000000001</v>
      </c>
      <c r="K106" s="3396">
        <v>1.5418000000000001</v>
      </c>
      <c r="L106" s="3396">
        <v>1.5418000000000001</v>
      </c>
      <c r="M106" s="3396">
        <v>1.5418000000000001</v>
      </c>
      <c r="N106" s="3396">
        <v>1.5418000000000001</v>
      </c>
    </row>
    <row r="107" spans="1:14">
      <c r="A107" s="3761"/>
      <c r="B107" s="3396">
        <v>2</v>
      </c>
      <c r="C107" s="3396">
        <v>1.2072000000000001</v>
      </c>
      <c r="D107" s="3396">
        <v>1.2072000000000001</v>
      </c>
      <c r="E107" s="3396">
        <v>1.1838</v>
      </c>
      <c r="F107" s="3396">
        <v>1.1838</v>
      </c>
      <c r="G107" s="3396">
        <v>1.1838</v>
      </c>
      <c r="H107" s="3396">
        <v>1.1838</v>
      </c>
      <c r="I107" s="3396">
        <v>1.1838</v>
      </c>
      <c r="J107" s="3396">
        <v>1.1883999999999999</v>
      </c>
      <c r="K107" s="3396">
        <v>1.1883999999999999</v>
      </c>
      <c r="L107" s="3396">
        <v>1.1883999999999999</v>
      </c>
      <c r="M107" s="3396">
        <v>1.1883999999999999</v>
      </c>
      <c r="N107" s="3396">
        <v>1.1883999999999999</v>
      </c>
    </row>
    <row r="108" spans="1:14">
      <c r="A108" s="3761"/>
      <c r="B108" s="3396">
        <v>3</v>
      </c>
      <c r="C108" s="3396">
        <v>1.0430999999999999</v>
      </c>
      <c r="D108" s="3396">
        <v>1.0430999999999999</v>
      </c>
      <c r="E108" s="3396">
        <v>1.0004999999999999</v>
      </c>
      <c r="F108" s="3396">
        <v>1.0004999999999999</v>
      </c>
      <c r="G108" s="3396">
        <v>1.0004999999999999</v>
      </c>
      <c r="H108" s="3396">
        <v>1.0004999999999999</v>
      </c>
      <c r="I108" s="3396">
        <v>1.0004999999999999</v>
      </c>
      <c r="J108" s="3396">
        <v>0.96940000000000004</v>
      </c>
      <c r="K108" s="3396">
        <v>0.96940000000000004</v>
      </c>
      <c r="L108" s="3396">
        <v>0.96940000000000004</v>
      </c>
      <c r="M108" s="3396">
        <v>0.96940000000000004</v>
      </c>
      <c r="N108" s="3396">
        <v>0.96940000000000004</v>
      </c>
    </row>
    <row r="109" spans="1:14">
      <c r="A109" s="3761"/>
      <c r="B109" s="3396">
        <v>4</v>
      </c>
      <c r="C109" s="3396">
        <v>0.94389999999999996</v>
      </c>
      <c r="D109" s="3396">
        <v>0.94389999999999996</v>
      </c>
      <c r="E109" s="3396">
        <v>0.88239999999999996</v>
      </c>
      <c r="F109" s="3396">
        <v>0.88239999999999996</v>
      </c>
      <c r="G109" s="3396">
        <v>0.88239999999999996</v>
      </c>
      <c r="H109" s="3396">
        <v>0.88239999999999996</v>
      </c>
      <c r="I109" s="3396">
        <v>0.88239999999999996</v>
      </c>
      <c r="J109" s="3396">
        <v>0.82299999999999995</v>
      </c>
      <c r="K109" s="3396">
        <v>0.82299999999999995</v>
      </c>
      <c r="L109" s="3396">
        <v>0.82299999999999995</v>
      </c>
      <c r="M109" s="3396">
        <v>0.82299999999999995</v>
      </c>
      <c r="N109" s="3396">
        <v>0.82299999999999995</v>
      </c>
    </row>
    <row r="110" spans="1:14">
      <c r="A110" s="3761"/>
      <c r="B110" s="3396">
        <v>5</v>
      </c>
      <c r="C110" s="3396">
        <v>0.89959999999999996</v>
      </c>
      <c r="D110" s="3396">
        <v>0.89959999999999996</v>
      </c>
      <c r="E110" s="3396">
        <v>0.84799999999999998</v>
      </c>
      <c r="F110" s="3396">
        <v>0.84799999999999998</v>
      </c>
      <c r="G110" s="3396">
        <v>0.84799999999999998</v>
      </c>
      <c r="H110" s="3396">
        <v>0.84799999999999998</v>
      </c>
      <c r="I110" s="3396">
        <v>0.84799999999999998</v>
      </c>
      <c r="J110" s="3396">
        <v>0.74980000000000002</v>
      </c>
      <c r="K110" s="3396">
        <v>0.74980000000000002</v>
      </c>
      <c r="L110" s="3396">
        <v>0.74980000000000002</v>
      </c>
      <c r="M110" s="3396">
        <v>0.74980000000000002</v>
      </c>
      <c r="N110" s="3396">
        <v>0.74980000000000002</v>
      </c>
    </row>
    <row r="111" spans="1:14">
      <c r="A111" s="3761"/>
      <c r="B111" s="3396" t="s">
        <v>3276</v>
      </c>
      <c r="C111" s="3397">
        <f>$I$3</f>
        <v>0</v>
      </c>
      <c r="D111" s="3397">
        <f t="shared" ref="D111:M111" si="32">$I$3</f>
        <v>0</v>
      </c>
      <c r="E111" s="3397">
        <f t="shared" si="32"/>
        <v>0</v>
      </c>
      <c r="F111" s="3397">
        <f t="shared" si="32"/>
        <v>0</v>
      </c>
      <c r="G111" s="3397">
        <f t="shared" si="32"/>
        <v>0</v>
      </c>
      <c r="H111" s="3397">
        <f t="shared" si="32"/>
        <v>0</v>
      </c>
      <c r="I111" s="3397">
        <f t="shared" si="32"/>
        <v>0</v>
      </c>
      <c r="J111" s="3397">
        <f t="shared" si="32"/>
        <v>0</v>
      </c>
      <c r="K111" s="3397">
        <f t="shared" si="32"/>
        <v>0</v>
      </c>
      <c r="L111" s="3397">
        <f t="shared" si="32"/>
        <v>0</v>
      </c>
      <c r="M111" s="3397">
        <f t="shared" si="32"/>
        <v>0</v>
      </c>
      <c r="N111" s="3397">
        <f>$I$3</f>
        <v>0</v>
      </c>
    </row>
    <row r="112" spans="1:14">
      <c r="A112" s="3762"/>
      <c r="B112" s="3396">
        <v>6</v>
      </c>
      <c r="C112" s="3389">
        <f>(-0.5556*(C111^2)-0.2719*C111+8944)*(10^(-4))</f>
        <v>0.89440000000000008</v>
      </c>
      <c r="D112" s="3389">
        <f>(-0.5556*(D111^2)-0.2719*D111+8944)*(10^(-4))</f>
        <v>0.89440000000000008</v>
      </c>
      <c r="E112" s="3389">
        <f>(-0.7912*(E111^2)-11.3794*E111+8482)*(10^(-4))</f>
        <v>0.84820000000000007</v>
      </c>
      <c r="F112" s="3389">
        <f t="shared" ref="F112:I112" si="33">(-0.7912*(F111^2)-11.3794*F111+8482)*(10^(-4))</f>
        <v>0.84820000000000007</v>
      </c>
      <c r="G112" s="3389">
        <f t="shared" si="33"/>
        <v>0.84820000000000007</v>
      </c>
      <c r="H112" s="3389">
        <f t="shared" si="33"/>
        <v>0.84820000000000007</v>
      </c>
      <c r="I112" s="3389">
        <f t="shared" si="33"/>
        <v>0.84820000000000007</v>
      </c>
      <c r="J112" s="3389">
        <f>(-0.989*(J111^2)-63.78*J111+7771)*(10^(-4))</f>
        <v>0.77710000000000001</v>
      </c>
      <c r="K112" s="3389">
        <f t="shared" ref="K112:N112" si="34">(-0.989*(K111^2)-63.78*K111+7771)*(10^(-4))</f>
        <v>0.77710000000000001</v>
      </c>
      <c r="L112" s="3389">
        <f t="shared" si="34"/>
        <v>0.77710000000000001</v>
      </c>
      <c r="M112" s="3389">
        <f t="shared" si="34"/>
        <v>0.77710000000000001</v>
      </c>
      <c r="N112" s="3389">
        <f t="shared" si="34"/>
        <v>0.77710000000000001</v>
      </c>
    </row>
    <row r="113" spans="1:14">
      <c r="A113" s="3763" t="s">
        <v>3319</v>
      </c>
      <c r="B113" s="3763"/>
      <c r="C113" s="3763"/>
      <c r="D113" s="3763"/>
      <c r="E113" s="3763"/>
      <c r="F113" s="3763"/>
      <c r="G113" s="3763"/>
      <c r="H113" s="3763"/>
      <c r="I113" s="3763"/>
      <c r="J113" s="3763"/>
      <c r="K113" s="3398"/>
      <c r="L113" s="3398"/>
      <c r="M113" s="3398"/>
      <c r="N113" s="3398"/>
    </row>
    <row r="114" spans="1:14">
      <c r="A114" s="3399"/>
      <c r="B114" s="3399"/>
      <c r="C114" s="3399"/>
      <c r="D114" s="3399"/>
      <c r="E114" s="3399"/>
      <c r="F114" s="3399"/>
      <c r="G114" s="3399"/>
      <c r="H114" s="3399"/>
      <c r="I114" s="3399"/>
      <c r="J114" s="3399"/>
      <c r="K114" s="3358"/>
      <c r="L114" s="3399"/>
      <c r="M114" s="3399"/>
      <c r="N114" s="3399"/>
    </row>
    <row r="115" spans="1:14" ht="13.5" thickBot="1">
      <c r="A115" s="3399"/>
      <c r="B115" s="3399"/>
      <c r="C115" s="3399"/>
      <c r="D115" s="3399"/>
      <c r="E115" s="3399"/>
      <c r="F115" s="3399"/>
      <c r="G115" s="3399"/>
      <c r="H115" s="3399"/>
      <c r="I115" s="3399"/>
      <c r="J115" s="3399"/>
      <c r="K115" s="3358"/>
      <c r="L115" s="3399"/>
      <c r="M115" s="3399"/>
      <c r="N115" s="3399"/>
    </row>
    <row r="116" spans="1:14" ht="25.5" thickBot="1">
      <c r="A116" s="3400" t="s">
        <v>3320</v>
      </c>
      <c r="B116" s="3417">
        <f>G3</f>
        <v>0.78</v>
      </c>
      <c r="C116" s="3401" t="s">
        <v>3321</v>
      </c>
      <c r="D116" s="3402">
        <f>SUMPRODUCT((A118:A122=F116)*(B117:M117=H116)*B118:M122)</f>
        <v>0</v>
      </c>
      <c r="E116" s="1999" t="s">
        <v>3322</v>
      </c>
      <c r="F116" s="3403" t="str">
        <f>E2</f>
        <v>公共服务</v>
      </c>
      <c r="G116" s="1999" t="s">
        <v>3323</v>
      </c>
      <c r="H116" s="3403">
        <f>G2</f>
        <v>0</v>
      </c>
      <c r="I116" s="1999"/>
      <c r="J116" s="3404"/>
      <c r="K116" s="3404"/>
      <c r="L116" s="3404"/>
      <c r="M116" s="3404"/>
      <c r="N116" s="3399"/>
    </row>
    <row r="117" spans="1:14">
      <c r="A117" s="3405"/>
      <c r="B117" s="3406" t="s">
        <v>3324</v>
      </c>
      <c r="C117" s="3406" t="s">
        <v>3325</v>
      </c>
      <c r="D117" s="3406" t="s">
        <v>3326</v>
      </c>
      <c r="E117" s="3407" t="s">
        <v>3327</v>
      </c>
      <c r="F117" s="3407" t="s">
        <v>3328</v>
      </c>
      <c r="G117" s="3407" t="s">
        <v>3329</v>
      </c>
      <c r="H117" s="3408" t="s">
        <v>3330</v>
      </c>
      <c r="I117" s="3408" t="s">
        <v>3331</v>
      </c>
      <c r="J117" s="3409" t="s">
        <v>3332</v>
      </c>
      <c r="K117" s="3409" t="s">
        <v>3333</v>
      </c>
      <c r="L117" s="3409" t="s">
        <v>3334</v>
      </c>
      <c r="M117" s="3410" t="s">
        <v>3335</v>
      </c>
      <c r="N117" s="3399"/>
    </row>
    <row r="118" spans="1:14">
      <c r="A118" s="3411" t="s">
        <v>3336</v>
      </c>
      <c r="B118" s="3389">
        <f>ROUND(0.9968-0.011*B116,4)</f>
        <v>0.98819999999999997</v>
      </c>
      <c r="C118" s="3389">
        <f>B118</f>
        <v>0.98819999999999997</v>
      </c>
      <c r="D118" s="3389">
        <f>ROUND(0.949-0.014*B116,4)</f>
        <v>0.93810000000000004</v>
      </c>
      <c r="E118" s="3389">
        <f>D118</f>
        <v>0.93810000000000004</v>
      </c>
      <c r="F118" s="3389">
        <f>E118</f>
        <v>0.93810000000000004</v>
      </c>
      <c r="G118" s="3389">
        <f>F118</f>
        <v>0.93810000000000004</v>
      </c>
      <c r="H118" s="3389">
        <f>G118</f>
        <v>0.93810000000000004</v>
      </c>
      <c r="I118" s="3389">
        <f>ROUND(0.8486-0.018*B116,4)</f>
        <v>0.83460000000000001</v>
      </c>
      <c r="J118" s="3389">
        <f t="shared" ref="J118:M122" si="35">I118</f>
        <v>0.83460000000000001</v>
      </c>
      <c r="K118" s="3389">
        <f t="shared" si="35"/>
        <v>0.83460000000000001</v>
      </c>
      <c r="L118" s="3389">
        <f t="shared" si="35"/>
        <v>0.83460000000000001</v>
      </c>
      <c r="M118" s="3412">
        <f t="shared" si="35"/>
        <v>0.83460000000000001</v>
      </c>
      <c r="N118" s="3399"/>
    </row>
    <row r="119" spans="1:14">
      <c r="A119" s="3411" t="s">
        <v>3337</v>
      </c>
      <c r="B119" s="3389">
        <f>ROUND(0.993-0.0112*B116,4)</f>
        <v>0.98429999999999995</v>
      </c>
      <c r="C119" s="3389">
        <f>B119</f>
        <v>0.98429999999999995</v>
      </c>
      <c r="D119" s="3389">
        <f>ROUND(0.9415-0.0142*B116,4)</f>
        <v>0.9304</v>
      </c>
      <c r="E119" s="3389">
        <f t="shared" ref="E119:H120" si="36">D119</f>
        <v>0.9304</v>
      </c>
      <c r="F119" s="3389">
        <f t="shared" si="36"/>
        <v>0.9304</v>
      </c>
      <c r="G119" s="3389">
        <f t="shared" si="36"/>
        <v>0.9304</v>
      </c>
      <c r="H119" s="3389">
        <f t="shared" si="36"/>
        <v>0.9304</v>
      </c>
      <c r="I119" s="3389">
        <f>ROUND(0.838-0.0182*B116,4)</f>
        <v>0.82379999999999998</v>
      </c>
      <c r="J119" s="3389">
        <f t="shared" si="35"/>
        <v>0.82379999999999998</v>
      </c>
      <c r="K119" s="3389">
        <f t="shared" si="35"/>
        <v>0.82379999999999998</v>
      </c>
      <c r="L119" s="3389">
        <f t="shared" si="35"/>
        <v>0.82379999999999998</v>
      </c>
      <c r="M119" s="3412">
        <f t="shared" si="35"/>
        <v>0.82379999999999998</v>
      </c>
      <c r="N119" s="3399"/>
    </row>
    <row r="120" spans="1:14">
      <c r="A120" s="3411" t="s">
        <v>3338</v>
      </c>
      <c r="B120" s="3389">
        <f>ROUND(0.9448-0.0115*B116,4)</f>
        <v>0.93579999999999997</v>
      </c>
      <c r="C120" s="3389">
        <f>B120</f>
        <v>0.93579999999999997</v>
      </c>
      <c r="D120" s="3389">
        <f>ROUND(0.937-0.0145*B116,4)</f>
        <v>0.92569999999999997</v>
      </c>
      <c r="E120" s="3389">
        <f t="shared" si="36"/>
        <v>0.92569999999999997</v>
      </c>
      <c r="F120" s="3389">
        <f t="shared" si="36"/>
        <v>0.92569999999999997</v>
      </c>
      <c r="G120" s="3389">
        <f t="shared" si="36"/>
        <v>0.92569999999999997</v>
      </c>
      <c r="H120" s="3389">
        <f t="shared" si="36"/>
        <v>0.92569999999999997</v>
      </c>
      <c r="I120" s="3389">
        <f>ROUND(0.7965-0.0185*B116,4)</f>
        <v>0.78210000000000002</v>
      </c>
      <c r="J120" s="3389">
        <f t="shared" si="35"/>
        <v>0.78210000000000002</v>
      </c>
      <c r="K120" s="3389">
        <f t="shared" si="35"/>
        <v>0.78210000000000002</v>
      </c>
      <c r="L120" s="3389">
        <f t="shared" si="35"/>
        <v>0.78210000000000002</v>
      </c>
      <c r="M120" s="3412">
        <f t="shared" si="35"/>
        <v>0.78210000000000002</v>
      </c>
      <c r="N120" s="3399"/>
    </row>
    <row r="121" spans="1:14" ht="13.5" thickBot="1">
      <c r="A121" s="3413" t="s">
        <v>3339</v>
      </c>
      <c r="B121" s="3414">
        <f>ROUND(0.7836-0.012*B116,4)</f>
        <v>0.7742</v>
      </c>
      <c r="C121" s="3414">
        <f>B121</f>
        <v>0.7742</v>
      </c>
      <c r="D121" s="3414">
        <f>ROUND(0.753-0.015*B116,4)</f>
        <v>0.74129999999999996</v>
      </c>
      <c r="E121" s="3414">
        <f>D121</f>
        <v>0.74129999999999996</v>
      </c>
      <c r="F121" s="3414">
        <f>E121</f>
        <v>0.74129999999999996</v>
      </c>
      <c r="G121" s="3414">
        <f>ROUND(0.6612-0.018*B116,4)</f>
        <v>0.6472</v>
      </c>
      <c r="H121" s="3414">
        <f>G121</f>
        <v>0.6472</v>
      </c>
      <c r="I121" s="3414">
        <f>ROUND(0.5905-0.019*B116,4)</f>
        <v>0.57569999999999999</v>
      </c>
      <c r="J121" s="3414">
        <f t="shared" si="35"/>
        <v>0.57569999999999999</v>
      </c>
      <c r="K121" s="3414">
        <f t="shared" si="35"/>
        <v>0.57569999999999999</v>
      </c>
      <c r="L121" s="3414">
        <f t="shared" si="35"/>
        <v>0.57569999999999999</v>
      </c>
      <c r="M121" s="3415">
        <f t="shared" si="35"/>
        <v>0.57569999999999999</v>
      </c>
      <c r="N121" s="3399"/>
    </row>
    <row r="122" spans="1:14">
      <c r="A122" s="3416" t="s">
        <v>2614</v>
      </c>
      <c r="B122" s="3389">
        <f>ROUND(0.9404-0.0106*B116,4)</f>
        <v>0.93210000000000004</v>
      </c>
      <c r="C122" s="3389">
        <f>B122</f>
        <v>0.93210000000000004</v>
      </c>
      <c r="D122" s="3389">
        <f>ROUND(0.8955-0.0135*B116,4)</f>
        <v>0.88500000000000001</v>
      </c>
      <c r="E122" s="3389">
        <f t="shared" ref="E122:H122" si="37">D122</f>
        <v>0.88500000000000001</v>
      </c>
      <c r="F122" s="3389">
        <f t="shared" si="37"/>
        <v>0.88500000000000001</v>
      </c>
      <c r="G122" s="3389">
        <f t="shared" si="37"/>
        <v>0.88500000000000001</v>
      </c>
      <c r="H122" s="3389">
        <f t="shared" si="37"/>
        <v>0.88500000000000001</v>
      </c>
      <c r="I122" s="3389">
        <f>ROUND(0.7632-0.0166*B116,4)</f>
        <v>0.75029999999999997</v>
      </c>
      <c r="J122" s="3389">
        <f t="shared" si="35"/>
        <v>0.75029999999999997</v>
      </c>
      <c r="K122" s="3389">
        <f t="shared" si="35"/>
        <v>0.75029999999999997</v>
      </c>
      <c r="L122" s="3389">
        <f t="shared" si="35"/>
        <v>0.75029999999999997</v>
      </c>
      <c r="M122" s="3412">
        <f t="shared" si="35"/>
        <v>0.75029999999999997</v>
      </c>
      <c r="N122" s="3399"/>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 priority="7" stopIfTrue="1" operator="notEqual">
      <formula>"——"</formula>
    </cfRule>
  </conditionalFormatting>
  <conditionalFormatting sqref="F61">
    <cfRule type="cellIs" dxfId="5" priority="6" stopIfTrue="1" operator="notEqual">
      <formula>"——"</formula>
    </cfRule>
  </conditionalFormatting>
  <conditionalFormatting sqref="F72">
    <cfRule type="cellIs" dxfId="4" priority="5" stopIfTrue="1" operator="notEqual">
      <formula>"——"</formula>
    </cfRule>
  </conditionalFormatting>
  <conditionalFormatting sqref="F83">
    <cfRule type="cellIs" dxfId="3" priority="4" stopIfTrue="1" operator="notEqual">
      <formula>"——"</formula>
    </cfRule>
  </conditionalFormatting>
  <conditionalFormatting sqref="H50:H58 H61:H69 H72:H80 H83:H91">
    <cfRule type="cellIs" dxfId="2" priority="3" operator="notEqual">
      <formula>"——"</formula>
    </cfRule>
  </conditionalFormatting>
  <conditionalFormatting sqref="H93:H101">
    <cfRule type="cellIs" dxfId="1" priority="2" operator="notEqual">
      <formula>"——"</formula>
    </cfRule>
  </conditionalFormatting>
  <conditionalFormatting sqref="G93:G100">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2596</v>
      </c>
      <c r="B1" s="3071" t="s">
        <v>2597</v>
      </c>
      <c r="C1" s="3071" t="s">
        <v>2598</v>
      </c>
      <c r="D1" s="3071" t="s">
        <v>2599</v>
      </c>
      <c r="E1" s="3071" t="s">
        <v>2600</v>
      </c>
      <c r="F1" s="3071" t="s">
        <v>2601</v>
      </c>
      <c r="G1" s="3071" t="s">
        <v>2602</v>
      </c>
      <c r="H1" s="3071" t="s">
        <v>2603</v>
      </c>
      <c r="I1" s="3071" t="s">
        <v>2604</v>
      </c>
      <c r="J1" s="3071" t="s">
        <v>2605</v>
      </c>
      <c r="K1" s="3071" t="s">
        <v>2606</v>
      </c>
      <c r="L1" s="3071" t="s">
        <v>2607</v>
      </c>
      <c r="M1" s="3072" t="s">
        <v>2608</v>
      </c>
    </row>
    <row r="2" spans="1:13" ht="19.5" customHeight="1">
      <c r="A2" s="3074" t="s">
        <v>2609</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2610</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2611</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2612</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2613</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2614</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2615</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2616</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2617</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2618</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2619</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2620</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2621</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2622</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2623</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2624</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2625</v>
      </c>
      <c r="B18" s="3096"/>
      <c r="C18" s="3097"/>
      <c r="D18" s="3097"/>
      <c r="E18" s="3096"/>
      <c r="F18" s="3097"/>
      <c r="G18" s="3097"/>
    </row>
    <row r="19" spans="1:13" ht="19.5" customHeight="1" thickBot="1">
      <c r="A19" s="3094" t="s">
        <v>2626</v>
      </c>
      <c r="B19" s="3099" t="s">
        <v>2627</v>
      </c>
      <c r="C19" s="3099" t="s">
        <v>2628</v>
      </c>
      <c r="D19" s="3100"/>
      <c r="E19" s="3094" t="s">
        <v>2629</v>
      </c>
      <c r="F19" s="3101"/>
      <c r="G19" s="3101"/>
    </row>
    <row r="20" spans="1:13" ht="19.5" customHeight="1">
      <c r="A20" s="3786" t="s">
        <v>2609</v>
      </c>
      <c r="B20" s="3779" t="s">
        <v>2630</v>
      </c>
      <c r="C20" s="3102" t="s">
        <v>2441</v>
      </c>
      <c r="D20" s="3103"/>
      <c r="E20" s="3104">
        <v>1</v>
      </c>
      <c r="F20" s="3105" t="s">
        <v>2442</v>
      </c>
      <c r="G20" s="3105"/>
    </row>
    <row r="21" spans="1:13" ht="19.5" customHeight="1">
      <c r="A21" s="3787"/>
      <c r="B21" s="3780"/>
      <c r="C21" s="3106" t="s">
        <v>2443</v>
      </c>
      <c r="D21" s="3107"/>
      <c r="E21" s="3108">
        <v>1</v>
      </c>
      <c r="F21" s="3105" t="s">
        <v>2444</v>
      </c>
      <c r="G21" s="3105"/>
    </row>
    <row r="22" spans="1:13" ht="19.5" customHeight="1">
      <c r="A22" s="3787"/>
      <c r="B22" s="3780"/>
      <c r="C22" s="3106" t="s">
        <v>2445</v>
      </c>
      <c r="D22" s="3107"/>
      <c r="E22" s="3108">
        <v>0.9</v>
      </c>
      <c r="F22" s="3105" t="s">
        <v>2446</v>
      </c>
      <c r="G22" s="3105"/>
    </row>
    <row r="23" spans="1:13" ht="19.5" customHeight="1">
      <c r="A23" s="3787"/>
      <c r="B23" s="3780"/>
      <c r="C23" s="3106" t="s">
        <v>2447</v>
      </c>
      <c r="D23" s="3107"/>
      <c r="E23" s="3108">
        <v>0.9</v>
      </c>
      <c r="F23" s="3105" t="s">
        <v>2448</v>
      </c>
      <c r="G23" s="3105"/>
    </row>
    <row r="24" spans="1:13" ht="19.5" customHeight="1">
      <c r="A24" s="3787"/>
      <c r="B24" s="3780"/>
      <c r="C24" s="3106" t="s">
        <v>2449</v>
      </c>
      <c r="D24" s="3107"/>
      <c r="E24" s="3108">
        <v>0.8</v>
      </c>
      <c r="F24" s="3105" t="s">
        <v>2450</v>
      </c>
      <c r="G24" s="3105"/>
    </row>
    <row r="25" spans="1:13" ht="19.5" customHeight="1" thickBot="1">
      <c r="A25" s="3788"/>
      <c r="B25" s="3781"/>
      <c r="C25" s="3109" t="s">
        <v>2451</v>
      </c>
      <c r="D25" s="3110"/>
      <c r="E25" s="3111">
        <v>0.8</v>
      </c>
      <c r="F25" s="3105" t="s">
        <v>2452</v>
      </c>
      <c r="G25" s="3105"/>
    </row>
    <row r="26" spans="1:13" ht="19.5" customHeight="1" thickBot="1">
      <c r="A26" s="3112" t="s">
        <v>2631</v>
      </c>
      <c r="B26" s="3113" t="s">
        <v>2630</v>
      </c>
      <c r="C26" s="3114" t="s">
        <v>2632</v>
      </c>
      <c r="D26" s="3115"/>
      <c r="E26" s="3116">
        <v>1</v>
      </c>
      <c r="F26" s="3105" t="s">
        <v>2453</v>
      </c>
      <c r="G26" s="3105"/>
    </row>
    <row r="27" spans="1:13" ht="19.5" customHeight="1">
      <c r="A27" s="3782" t="s">
        <v>2633</v>
      </c>
      <c r="B27" s="3779" t="s">
        <v>2614</v>
      </c>
      <c r="C27" s="3102" t="s">
        <v>2454</v>
      </c>
      <c r="D27" s="3103"/>
      <c r="E27" s="3104">
        <v>1</v>
      </c>
      <c r="F27" s="3105" t="s">
        <v>2455</v>
      </c>
      <c r="G27" s="3105"/>
    </row>
    <row r="28" spans="1:13" ht="19.5" customHeight="1">
      <c r="A28" s="3783"/>
      <c r="B28" s="3780"/>
      <c r="C28" s="3106" t="s">
        <v>2456</v>
      </c>
      <c r="D28" s="3107"/>
      <c r="E28" s="3108">
        <v>1</v>
      </c>
      <c r="F28" s="3105" t="s">
        <v>2457</v>
      </c>
      <c r="G28" s="3105"/>
    </row>
    <row r="29" spans="1:13" ht="19.5" customHeight="1">
      <c r="A29" s="3783"/>
      <c r="B29" s="3780"/>
      <c r="C29" s="3106" t="s">
        <v>2458</v>
      </c>
      <c r="D29" s="3107"/>
      <c r="E29" s="3108">
        <v>0.8</v>
      </c>
      <c r="F29" s="3105" t="s">
        <v>2459</v>
      </c>
      <c r="G29" s="3105"/>
    </row>
    <row r="30" spans="1:13" ht="19.5" customHeight="1">
      <c r="A30" s="3783"/>
      <c r="B30" s="3780"/>
      <c r="C30" s="3106" t="s">
        <v>2460</v>
      </c>
      <c r="D30" s="3107"/>
      <c r="E30" s="3108">
        <v>0.8</v>
      </c>
      <c r="F30" s="3105" t="s">
        <v>2461</v>
      </c>
      <c r="G30" s="3105"/>
    </row>
    <row r="31" spans="1:13" ht="19.5" customHeight="1">
      <c r="A31" s="3783"/>
      <c r="B31" s="3780"/>
      <c r="C31" s="3106" t="s">
        <v>2462</v>
      </c>
      <c r="D31" s="3107"/>
      <c r="E31" s="3108">
        <v>0.8</v>
      </c>
      <c r="F31" s="3105" t="s">
        <v>2463</v>
      </c>
      <c r="G31" s="3105"/>
    </row>
    <row r="32" spans="1:13" ht="19.5" customHeight="1">
      <c r="A32" s="3783"/>
      <c r="B32" s="3780"/>
      <c r="C32" s="3106" t="s">
        <v>2464</v>
      </c>
      <c r="D32" s="3107"/>
      <c r="E32" s="3108">
        <v>0.7</v>
      </c>
      <c r="F32" s="3105" t="s">
        <v>2465</v>
      </c>
      <c r="G32" s="3105"/>
    </row>
    <row r="33" spans="1:7" ht="19.5" customHeight="1">
      <c r="A33" s="3783"/>
      <c r="B33" s="3780"/>
      <c r="C33" s="3106" t="s">
        <v>2466</v>
      </c>
      <c r="D33" s="3107"/>
      <c r="E33" s="3108">
        <v>0.8</v>
      </c>
      <c r="F33" s="3105" t="s">
        <v>2467</v>
      </c>
      <c r="G33" s="3105"/>
    </row>
    <row r="34" spans="1:7" ht="19.5" customHeight="1">
      <c r="A34" s="3783"/>
      <c r="B34" s="3780"/>
      <c r="C34" s="3106" t="s">
        <v>2468</v>
      </c>
      <c r="D34" s="3107"/>
      <c r="E34" s="3108">
        <v>0.6</v>
      </c>
      <c r="F34" s="3105" t="s">
        <v>2469</v>
      </c>
      <c r="G34" s="3105"/>
    </row>
    <row r="35" spans="1:7" ht="19.5" customHeight="1">
      <c r="A35" s="3783"/>
      <c r="B35" s="3780"/>
      <c r="C35" s="3106" t="s">
        <v>2470</v>
      </c>
      <c r="D35" s="3107"/>
      <c r="E35" s="3108">
        <v>0.2</v>
      </c>
      <c r="F35" s="3105" t="s">
        <v>2471</v>
      </c>
      <c r="G35" s="3105"/>
    </row>
    <row r="36" spans="1:7" ht="19.5" customHeight="1">
      <c r="A36" s="3783"/>
      <c r="B36" s="3780"/>
      <c r="C36" s="3106" t="s">
        <v>2472</v>
      </c>
      <c r="D36" s="3107"/>
      <c r="E36" s="3108">
        <v>0.2</v>
      </c>
      <c r="F36" s="3105" t="s">
        <v>2473</v>
      </c>
      <c r="G36" s="3105"/>
    </row>
    <row r="37" spans="1:7" ht="19.5" customHeight="1">
      <c r="A37" s="3783"/>
      <c r="B37" s="3785" t="s">
        <v>2634</v>
      </c>
      <c r="C37" s="3106" t="s">
        <v>2474</v>
      </c>
      <c r="D37" s="3107"/>
      <c r="E37" s="3108">
        <v>0.6</v>
      </c>
      <c r="F37" s="3105" t="s">
        <v>2475</v>
      </c>
      <c r="G37" s="3105"/>
    </row>
    <row r="38" spans="1:7" ht="19.5" customHeight="1">
      <c r="A38" s="3783"/>
      <c r="B38" s="3780"/>
      <c r="C38" s="3106" t="s">
        <v>2476</v>
      </c>
      <c r="D38" s="3107"/>
      <c r="E38" s="3108">
        <v>0.6</v>
      </c>
      <c r="F38" s="3105" t="s">
        <v>2477</v>
      </c>
      <c r="G38" s="3105"/>
    </row>
    <row r="39" spans="1:7" ht="19.5" customHeight="1" thickBot="1">
      <c r="A39" s="3784"/>
      <c r="B39" s="3781"/>
      <c r="C39" s="3109" t="s">
        <v>2478</v>
      </c>
      <c r="D39" s="3110"/>
      <c r="E39" s="3111">
        <v>0.6</v>
      </c>
      <c r="F39" s="3105" t="s">
        <v>2479</v>
      </c>
      <c r="G39" s="3105"/>
    </row>
    <row r="40" spans="1:7" ht="19.5" customHeight="1" thickBot="1">
      <c r="A40" s="3112" t="s">
        <v>2611</v>
      </c>
      <c r="B40" s="3113" t="s">
        <v>2611</v>
      </c>
      <c r="C40" s="3114" t="s">
        <v>2635</v>
      </c>
      <c r="D40" s="3115"/>
      <c r="E40" s="3116">
        <v>1</v>
      </c>
      <c r="F40" s="3105" t="s">
        <v>2480</v>
      </c>
      <c r="G40" s="3105"/>
    </row>
    <row r="41" spans="1:7" ht="19.5" customHeight="1">
      <c r="A41" s="3786" t="s">
        <v>2612</v>
      </c>
      <c r="B41" s="3779" t="s">
        <v>2636</v>
      </c>
      <c r="C41" s="3102" t="s">
        <v>2481</v>
      </c>
      <c r="D41" s="3103"/>
      <c r="E41" s="3104">
        <v>1</v>
      </c>
      <c r="F41" s="3105" t="s">
        <v>2482</v>
      </c>
      <c r="G41" s="3105"/>
    </row>
    <row r="42" spans="1:7" ht="19.5" customHeight="1">
      <c r="A42" s="3787"/>
      <c r="B42" s="3780"/>
      <c r="C42" s="3106" t="s">
        <v>2483</v>
      </c>
      <c r="D42" s="3107"/>
      <c r="E42" s="3108">
        <v>1</v>
      </c>
      <c r="F42" s="3105" t="s">
        <v>2484</v>
      </c>
      <c r="G42" s="3105"/>
    </row>
    <row r="43" spans="1:7" ht="19.5" customHeight="1">
      <c r="A43" s="3787"/>
      <c r="B43" s="3789"/>
      <c r="C43" s="3106" t="s">
        <v>2485</v>
      </c>
      <c r="D43" s="3107"/>
      <c r="E43" s="3108">
        <v>1.5</v>
      </c>
      <c r="F43" s="3105" t="s">
        <v>2486</v>
      </c>
      <c r="G43" s="3105"/>
    </row>
    <row r="44" spans="1:7" ht="19.5" customHeight="1">
      <c r="A44" s="3787"/>
      <c r="B44" s="3117" t="s">
        <v>2637</v>
      </c>
      <c r="C44" s="3106" t="s">
        <v>2638</v>
      </c>
      <c r="D44" s="3107"/>
      <c r="E44" s="3108">
        <v>2</v>
      </c>
      <c r="F44" s="3105" t="s">
        <v>2487</v>
      </c>
      <c r="G44" s="3105"/>
    </row>
    <row r="45" spans="1:7" ht="19.5" customHeight="1">
      <c r="A45" s="3787"/>
      <c r="B45" s="3785" t="s">
        <v>2639</v>
      </c>
      <c r="C45" s="3106" t="s">
        <v>2488</v>
      </c>
      <c r="D45" s="3107"/>
      <c r="E45" s="3108">
        <v>1</v>
      </c>
      <c r="F45" s="3105" t="s">
        <v>2489</v>
      </c>
      <c r="G45" s="3105"/>
    </row>
    <row r="46" spans="1:7" ht="19.5" customHeight="1">
      <c r="A46" s="3787"/>
      <c r="B46" s="3780"/>
      <c r="C46" s="3106" t="s">
        <v>2490</v>
      </c>
      <c r="D46" s="3107"/>
      <c r="E46" s="3108">
        <v>1</v>
      </c>
      <c r="F46" s="3105" t="s">
        <v>2491</v>
      </c>
      <c r="G46" s="3105"/>
    </row>
    <row r="47" spans="1:7" ht="19.5" customHeight="1">
      <c r="A47" s="3787"/>
      <c r="B47" s="3780"/>
      <c r="C47" s="3106" t="s">
        <v>2492</v>
      </c>
      <c r="D47" s="3107"/>
      <c r="E47" s="3108">
        <v>1</v>
      </c>
      <c r="F47" s="3105" t="s">
        <v>2493</v>
      </c>
      <c r="G47" s="3105"/>
    </row>
    <row r="48" spans="1:7" ht="19.5" customHeight="1">
      <c r="A48" s="3787"/>
      <c r="B48" s="3780"/>
      <c r="C48" s="3106" t="s">
        <v>2494</v>
      </c>
      <c r="D48" s="3107"/>
      <c r="E48" s="3108">
        <v>1</v>
      </c>
      <c r="F48" s="3105" t="s">
        <v>2495</v>
      </c>
      <c r="G48" s="3105"/>
    </row>
    <row r="49" spans="1:7" ht="19.5" customHeight="1">
      <c r="A49" s="3787"/>
      <c r="B49" s="3780"/>
      <c r="C49" s="3106" t="s">
        <v>2496</v>
      </c>
      <c r="D49" s="3107"/>
      <c r="E49" s="3108">
        <v>1</v>
      </c>
      <c r="F49" s="3105" t="s">
        <v>2497</v>
      </c>
      <c r="G49" s="3105"/>
    </row>
    <row r="50" spans="1:7" ht="19.5" customHeight="1">
      <c r="A50" s="3787"/>
      <c r="B50" s="3780"/>
      <c r="C50" s="3106" t="s">
        <v>2498</v>
      </c>
      <c r="D50" s="3107"/>
      <c r="E50" s="3108">
        <v>1</v>
      </c>
      <c r="F50" s="3105" t="s">
        <v>2499</v>
      </c>
      <c r="G50" s="3105"/>
    </row>
    <row r="51" spans="1:7" ht="19.5" customHeight="1" thickBot="1">
      <c r="A51" s="3788"/>
      <c r="B51" s="3781"/>
      <c r="C51" s="3109" t="s">
        <v>2500</v>
      </c>
      <c r="D51" s="3110"/>
      <c r="E51" s="3111">
        <v>1</v>
      </c>
      <c r="F51" s="3105" t="s">
        <v>2501</v>
      </c>
      <c r="G51" s="3105"/>
    </row>
    <row r="52" spans="1:7" ht="19.5" customHeight="1">
      <c r="A52" s="3118"/>
      <c r="B52" s="3118"/>
      <c r="C52" s="3118"/>
      <c r="D52" s="3118"/>
      <c r="E52" s="3118"/>
      <c r="F52" s="3118"/>
      <c r="G52" s="3118"/>
    </row>
    <row r="54" spans="1:7" ht="19.5" customHeight="1">
      <c r="A54" s="3119"/>
      <c r="B54" s="3091" t="s">
        <v>2640</v>
      </c>
      <c r="C54" s="3091" t="s">
        <v>2640</v>
      </c>
      <c r="D54" s="3091" t="s">
        <v>2640</v>
      </c>
      <c r="E54" s="3094" t="s">
        <v>2640</v>
      </c>
      <c r="F54" s="3094" t="s">
        <v>2641</v>
      </c>
      <c r="G54" s="3094" t="s">
        <v>2642</v>
      </c>
    </row>
    <row r="55" spans="1:7" ht="19.5" customHeight="1">
      <c r="A55" s="3120"/>
      <c r="B55" s="3094" t="s">
        <v>2609</v>
      </c>
      <c r="C55" s="3094" t="s">
        <v>2609</v>
      </c>
      <c r="D55" s="3094" t="s">
        <v>2609</v>
      </c>
      <c r="E55" s="3091" t="s">
        <v>2610</v>
      </c>
      <c r="F55" s="3091" t="s">
        <v>2612</v>
      </c>
      <c r="G55" s="3091" t="s">
        <v>2643</v>
      </c>
    </row>
    <row r="56" spans="1:7" ht="19.5" customHeight="1">
      <c r="A56" s="3121"/>
      <c r="B56" s="3091">
        <v>1</v>
      </c>
      <c r="C56" s="3091">
        <v>2</v>
      </c>
      <c r="D56" s="3091">
        <v>3</v>
      </c>
      <c r="E56" s="3122" t="s">
        <v>2644</v>
      </c>
      <c r="F56" s="3122" t="s">
        <v>2644</v>
      </c>
      <c r="G56" s="3122" t="s">
        <v>2644</v>
      </c>
    </row>
    <row r="57" spans="1:7" ht="19.5" customHeight="1">
      <c r="A57" s="3123" t="s">
        <v>2597</v>
      </c>
      <c r="B57" s="3091">
        <v>0.7</v>
      </c>
      <c r="C57" s="3091">
        <v>0.4</v>
      </c>
      <c r="D57" s="3091">
        <v>0.3</v>
      </c>
      <c r="E57" s="3122">
        <v>0.3</v>
      </c>
      <c r="F57" s="3091">
        <v>0.3</v>
      </c>
      <c r="G57" s="3091">
        <v>0.2</v>
      </c>
    </row>
    <row r="58" spans="1:7" ht="19.5" customHeight="1">
      <c r="A58" s="3123" t="s">
        <v>2598</v>
      </c>
      <c r="B58" s="3091">
        <v>0.7</v>
      </c>
      <c r="C58" s="3091">
        <v>0.4</v>
      </c>
      <c r="D58" s="3091">
        <v>0.3</v>
      </c>
      <c r="E58" s="3091">
        <v>0.3</v>
      </c>
      <c r="F58" s="3091">
        <v>0.3</v>
      </c>
      <c r="G58" s="3091">
        <v>0.2</v>
      </c>
    </row>
    <row r="59" spans="1:7" ht="19.5" customHeight="1">
      <c r="A59" s="3123" t="s">
        <v>2599</v>
      </c>
      <c r="B59" s="3091">
        <v>0.6</v>
      </c>
      <c r="C59" s="3091">
        <v>0.3</v>
      </c>
      <c r="D59" s="3091">
        <v>0.25</v>
      </c>
      <c r="E59" s="3091">
        <v>0.25</v>
      </c>
      <c r="F59" s="3091">
        <v>0.25</v>
      </c>
      <c r="G59" s="3091">
        <v>0.15</v>
      </c>
    </row>
    <row r="60" spans="1:7" ht="19.5" customHeight="1">
      <c r="A60" s="3123" t="s">
        <v>2600</v>
      </c>
      <c r="B60" s="3091">
        <v>0.6</v>
      </c>
      <c r="C60" s="3091">
        <v>0.3</v>
      </c>
      <c r="D60" s="3091">
        <v>0.25</v>
      </c>
      <c r="E60" s="3091">
        <v>0.25</v>
      </c>
      <c r="F60" s="3091">
        <v>0.25</v>
      </c>
      <c r="G60" s="3091">
        <v>0.15</v>
      </c>
    </row>
    <row r="61" spans="1:7" ht="19.5" customHeight="1">
      <c r="A61" s="3123" t="s">
        <v>2601</v>
      </c>
      <c r="B61" s="3091">
        <v>0.6</v>
      </c>
      <c r="C61" s="3091">
        <v>0.3</v>
      </c>
      <c r="D61" s="3091">
        <v>0.25</v>
      </c>
      <c r="E61" s="3091">
        <v>0.25</v>
      </c>
      <c r="F61" s="3091">
        <v>0.25</v>
      </c>
      <c r="G61" s="3091">
        <v>0.15</v>
      </c>
    </row>
    <row r="62" spans="1:7" ht="19.5" customHeight="1">
      <c r="A62" s="3123" t="s">
        <v>2602</v>
      </c>
      <c r="B62" s="3091">
        <v>0.6</v>
      </c>
      <c r="C62" s="3091">
        <v>0.3</v>
      </c>
      <c r="D62" s="3091">
        <v>0.25</v>
      </c>
      <c r="E62" s="3091">
        <v>0.25</v>
      </c>
      <c r="F62" s="3091">
        <v>0.25</v>
      </c>
      <c r="G62" s="3091">
        <v>0.15</v>
      </c>
    </row>
    <row r="63" spans="1:7" ht="19.5" customHeight="1">
      <c r="A63" s="3123" t="s">
        <v>2603</v>
      </c>
      <c r="B63" s="3091">
        <v>0.6</v>
      </c>
      <c r="C63" s="3091">
        <v>0.3</v>
      </c>
      <c r="D63" s="3091">
        <v>0.25</v>
      </c>
      <c r="E63" s="3091">
        <v>0.25</v>
      </c>
      <c r="F63" s="3091">
        <v>0.25</v>
      </c>
      <c r="G63" s="3091">
        <v>0.15</v>
      </c>
    </row>
    <row r="64" spans="1:7" ht="19.5" customHeight="1">
      <c r="A64" s="3123" t="s">
        <v>2604</v>
      </c>
      <c r="B64" s="3091">
        <v>0.5</v>
      </c>
      <c r="C64" s="3091">
        <v>0.2</v>
      </c>
      <c r="D64" s="3091">
        <v>0.2</v>
      </c>
      <c r="E64" s="3091">
        <v>0.2</v>
      </c>
      <c r="F64" s="3091">
        <v>0.2</v>
      </c>
      <c r="G64" s="3091">
        <v>0.1</v>
      </c>
    </row>
    <row r="65" spans="1:7" ht="19.5" customHeight="1">
      <c r="A65" s="3123" t="s">
        <v>2605</v>
      </c>
      <c r="B65" s="3091">
        <v>0.5</v>
      </c>
      <c r="C65" s="3091">
        <v>0.2</v>
      </c>
      <c r="D65" s="3091">
        <v>0.2</v>
      </c>
      <c r="E65" s="3091">
        <v>0.2</v>
      </c>
      <c r="F65" s="3091">
        <v>0.2</v>
      </c>
      <c r="G65" s="3091">
        <v>0.1</v>
      </c>
    </row>
    <row r="66" spans="1:7" ht="19.5" customHeight="1">
      <c r="A66" s="3123" t="s">
        <v>2606</v>
      </c>
      <c r="B66" s="3091">
        <v>0.5</v>
      </c>
      <c r="C66" s="3091">
        <v>0.2</v>
      </c>
      <c r="D66" s="3091">
        <v>0.2</v>
      </c>
      <c r="E66" s="3091">
        <v>0.2</v>
      </c>
      <c r="F66" s="3091">
        <v>0.2</v>
      </c>
      <c r="G66" s="3091">
        <v>0.1</v>
      </c>
    </row>
    <row r="67" spans="1:7" ht="19.5" customHeight="1">
      <c r="A67" s="3123" t="s">
        <v>2607</v>
      </c>
      <c r="B67" s="3091">
        <v>0.5</v>
      </c>
      <c r="C67" s="3091">
        <v>0.2</v>
      </c>
      <c r="D67" s="3091">
        <v>0.2</v>
      </c>
      <c r="E67" s="3091">
        <v>0.2</v>
      </c>
      <c r="F67" s="3091">
        <v>0.2</v>
      </c>
      <c r="G67" s="3091">
        <v>0.1</v>
      </c>
    </row>
    <row r="68" spans="1:7" ht="19.5" customHeight="1">
      <c r="A68" s="3123" t="s">
        <v>2608</v>
      </c>
      <c r="B68" s="3091">
        <v>0.5</v>
      </c>
      <c r="C68" s="3091">
        <v>0.2</v>
      </c>
      <c r="D68" s="3091">
        <v>0.2</v>
      </c>
      <c r="E68" s="3091">
        <v>0.2</v>
      </c>
      <c r="F68" s="3091">
        <v>0.2</v>
      </c>
      <c r="G68" s="3091">
        <v>0.1</v>
      </c>
    </row>
    <row r="70" spans="1:7" ht="19.5" customHeight="1">
      <c r="A70" s="3124"/>
      <c r="B70" s="3125"/>
      <c r="C70" s="3125"/>
      <c r="D70" s="3125" t="s">
        <v>2645</v>
      </c>
      <c r="E70" s="3125"/>
      <c r="F70" s="3125"/>
    </row>
    <row r="71" spans="1:7" ht="19.5" customHeight="1">
      <c r="A71" s="3117" t="s">
        <v>2646</v>
      </c>
      <c r="B71" s="3117" t="s">
        <v>2647</v>
      </c>
      <c r="C71" s="3117" t="s">
        <v>2648</v>
      </c>
      <c r="D71" s="3117" t="s">
        <v>2649</v>
      </c>
      <c r="E71" s="3117" t="s">
        <v>2650</v>
      </c>
      <c r="F71" s="3117" t="s">
        <v>2651</v>
      </c>
    </row>
    <row r="72" spans="1:7" ht="13.5">
      <c r="A72" s="3117"/>
      <c r="B72" s="3117"/>
      <c r="C72" s="3117" t="s">
        <v>2652</v>
      </c>
      <c r="D72" s="3117"/>
      <c r="E72" s="3117" t="s">
        <v>2623</v>
      </c>
      <c r="F72" s="3117" t="s">
        <v>2623</v>
      </c>
    </row>
    <row r="73" spans="1:7" ht="13.5">
      <c r="A73" s="3117">
        <v>1</v>
      </c>
      <c r="B73" s="3785" t="s">
        <v>2653</v>
      </c>
      <c r="C73" s="3091" t="s">
        <v>2654</v>
      </c>
      <c r="D73" s="3091" t="s">
        <v>2655</v>
      </c>
      <c r="E73" s="3117">
        <v>0.2</v>
      </c>
      <c r="F73" s="3117">
        <v>25</v>
      </c>
    </row>
    <row r="74" spans="1:7" ht="24">
      <c r="A74" s="3117">
        <v>2</v>
      </c>
      <c r="B74" s="3780"/>
      <c r="C74" s="3091" t="s">
        <v>2656</v>
      </c>
      <c r="D74" s="3091" t="s">
        <v>2657</v>
      </c>
      <c r="E74" s="3117">
        <v>0.2</v>
      </c>
      <c r="F74" s="3117">
        <v>25</v>
      </c>
    </row>
    <row r="75" spans="1:7" ht="24">
      <c r="A75" s="3117">
        <v>3</v>
      </c>
      <c r="B75" s="3780"/>
      <c r="C75" s="3091" t="s">
        <v>2658</v>
      </c>
      <c r="D75" s="3091" t="s">
        <v>2659</v>
      </c>
      <c r="E75" s="3117">
        <v>0.2</v>
      </c>
      <c r="F75" s="3117">
        <v>25</v>
      </c>
    </row>
    <row r="76" spans="1:7" ht="13.5">
      <c r="A76" s="3117">
        <v>4</v>
      </c>
      <c r="B76" s="3780"/>
      <c r="C76" s="3091" t="s">
        <v>2660</v>
      </c>
      <c r="D76" s="3091" t="s">
        <v>2661</v>
      </c>
      <c r="E76" s="3117">
        <v>0.15</v>
      </c>
      <c r="F76" s="3117">
        <v>20</v>
      </c>
    </row>
    <row r="77" spans="1:7" ht="24">
      <c r="A77" s="3117">
        <v>5</v>
      </c>
      <c r="B77" s="3780"/>
      <c r="C77" s="3091" t="s">
        <v>2662</v>
      </c>
      <c r="D77" s="3091" t="s">
        <v>2663</v>
      </c>
      <c r="E77" s="3117">
        <v>0.15</v>
      </c>
      <c r="F77" s="3117">
        <v>20</v>
      </c>
    </row>
    <row r="78" spans="1:7" ht="24">
      <c r="A78" s="3117">
        <v>6</v>
      </c>
      <c r="B78" s="3780"/>
      <c r="C78" s="3091" t="s">
        <v>2664</v>
      </c>
      <c r="D78" s="3091" t="s">
        <v>2665</v>
      </c>
      <c r="E78" s="3117">
        <v>0.15</v>
      </c>
      <c r="F78" s="3117">
        <v>20</v>
      </c>
    </row>
    <row r="79" spans="1:7" ht="24">
      <c r="A79" s="3117">
        <v>7</v>
      </c>
      <c r="B79" s="3780"/>
      <c r="C79" s="3091" t="s">
        <v>2666</v>
      </c>
      <c r="D79" s="3091" t="s">
        <v>2667</v>
      </c>
      <c r="E79" s="3117">
        <v>0.15</v>
      </c>
      <c r="F79" s="3117">
        <v>20</v>
      </c>
    </row>
    <row r="80" spans="1:7" ht="24">
      <c r="A80" s="3117">
        <v>8</v>
      </c>
      <c r="B80" s="3780"/>
      <c r="C80" s="3091" t="s">
        <v>2668</v>
      </c>
      <c r="D80" s="3091" t="s">
        <v>2669</v>
      </c>
      <c r="E80" s="3117">
        <v>0.1</v>
      </c>
      <c r="F80" s="3117">
        <v>15</v>
      </c>
    </row>
    <row r="81" spans="1:6" ht="24">
      <c r="A81" s="3117">
        <v>9</v>
      </c>
      <c r="B81" s="3780"/>
      <c r="C81" s="3091" t="s">
        <v>2670</v>
      </c>
      <c r="D81" s="3091" t="s">
        <v>2671</v>
      </c>
      <c r="E81" s="3117">
        <v>0.1</v>
      </c>
      <c r="F81" s="3117">
        <v>15</v>
      </c>
    </row>
    <row r="82" spans="1:6" ht="24">
      <c r="A82" s="3117">
        <v>10</v>
      </c>
      <c r="B82" s="3780"/>
      <c r="C82" s="3091" t="s">
        <v>2672</v>
      </c>
      <c r="D82" s="3091" t="s">
        <v>2673</v>
      </c>
      <c r="E82" s="3117">
        <v>0.1</v>
      </c>
      <c r="F82" s="3117">
        <v>15</v>
      </c>
    </row>
    <row r="83" spans="1:6" ht="24">
      <c r="A83" s="3117">
        <v>11</v>
      </c>
      <c r="B83" s="3780"/>
      <c r="C83" s="3091" t="s">
        <v>2674</v>
      </c>
      <c r="D83" s="3091" t="s">
        <v>2675</v>
      </c>
      <c r="E83" s="3117">
        <v>0.1</v>
      </c>
      <c r="F83" s="3117">
        <v>15</v>
      </c>
    </row>
    <row r="84" spans="1:6" ht="24">
      <c r="A84" s="3117">
        <v>12</v>
      </c>
      <c r="B84" s="3780"/>
      <c r="C84" s="3091" t="s">
        <v>2676</v>
      </c>
      <c r="D84" s="3091" t="s">
        <v>2677</v>
      </c>
      <c r="E84" s="3117">
        <v>0.1</v>
      </c>
      <c r="F84" s="3117">
        <v>15</v>
      </c>
    </row>
    <row r="85" spans="1:6" ht="13.5">
      <c r="A85" s="3117">
        <v>13</v>
      </c>
      <c r="B85" s="3780"/>
      <c r="C85" s="3091" t="s">
        <v>2678</v>
      </c>
      <c r="D85" s="3091" t="s">
        <v>2679</v>
      </c>
      <c r="E85" s="3117">
        <v>0.1</v>
      </c>
      <c r="F85" s="3117">
        <v>15</v>
      </c>
    </row>
    <row r="86" spans="1:6" ht="13.5">
      <c r="A86" s="3117">
        <v>14</v>
      </c>
      <c r="B86" s="3780"/>
      <c r="C86" s="3091" t="s">
        <v>2680</v>
      </c>
      <c r="D86" s="3091" t="s">
        <v>2681</v>
      </c>
      <c r="E86" s="3117">
        <v>0.1</v>
      </c>
      <c r="F86" s="3117">
        <v>15</v>
      </c>
    </row>
    <row r="87" spans="1:6" ht="13.5">
      <c r="A87" s="3117">
        <v>15</v>
      </c>
      <c r="B87" s="3780"/>
      <c r="C87" s="3091" t="s">
        <v>2682</v>
      </c>
      <c r="D87" s="3091" t="s">
        <v>2683</v>
      </c>
      <c r="E87" s="3117">
        <v>0.1</v>
      </c>
      <c r="F87" s="3117">
        <v>15</v>
      </c>
    </row>
    <row r="88" spans="1:6" ht="24">
      <c r="A88" s="3117">
        <v>16</v>
      </c>
      <c r="B88" s="3780"/>
      <c r="C88" s="3091" t="s">
        <v>2684</v>
      </c>
      <c r="D88" s="3091" t="s">
        <v>2685</v>
      </c>
      <c r="E88" s="3117">
        <v>0.1</v>
      </c>
      <c r="F88" s="3117">
        <v>15</v>
      </c>
    </row>
    <row r="89" spans="1:6" ht="24">
      <c r="A89" s="3117">
        <v>17</v>
      </c>
      <c r="B89" s="3789"/>
      <c r="C89" s="3091" t="s">
        <v>2686</v>
      </c>
      <c r="D89" s="3091" t="s">
        <v>2687</v>
      </c>
      <c r="E89" s="3117">
        <v>0.1</v>
      </c>
      <c r="F89" s="3117">
        <v>15</v>
      </c>
    </row>
    <row r="90" spans="1:6" ht="13.5">
      <c r="A90" s="3117">
        <v>18</v>
      </c>
      <c r="B90" s="3785" t="s">
        <v>2688</v>
      </c>
      <c r="C90" s="3091" t="s">
        <v>2689</v>
      </c>
      <c r="D90" s="3091" t="s">
        <v>2690</v>
      </c>
      <c r="E90" s="3117">
        <v>0.2</v>
      </c>
      <c r="F90" s="3117">
        <v>25</v>
      </c>
    </row>
    <row r="91" spans="1:6" ht="24">
      <c r="A91" s="3117">
        <v>19</v>
      </c>
      <c r="B91" s="3780"/>
      <c r="C91" s="3091" t="s">
        <v>2691</v>
      </c>
      <c r="D91" s="3091" t="s">
        <v>2692</v>
      </c>
      <c r="E91" s="3117">
        <v>0.2</v>
      </c>
      <c r="F91" s="3117">
        <v>25</v>
      </c>
    </row>
    <row r="92" spans="1:6" ht="13.5">
      <c r="A92" s="3117">
        <v>20</v>
      </c>
      <c r="B92" s="3780"/>
      <c r="C92" s="3091" t="s">
        <v>2693</v>
      </c>
      <c r="D92" s="3091" t="s">
        <v>2694</v>
      </c>
      <c r="E92" s="3117">
        <v>0.15</v>
      </c>
      <c r="F92" s="3117">
        <v>20</v>
      </c>
    </row>
    <row r="93" spans="1:6" ht="13.5">
      <c r="A93" s="3117">
        <v>21</v>
      </c>
      <c r="B93" s="3780"/>
      <c r="C93" s="3091" t="s">
        <v>2695</v>
      </c>
      <c r="D93" s="3091" t="s">
        <v>2696</v>
      </c>
      <c r="E93" s="3117">
        <v>0.15</v>
      </c>
      <c r="F93" s="3117">
        <v>20</v>
      </c>
    </row>
    <row r="94" spans="1:6" ht="13.5">
      <c r="A94" s="3117">
        <v>22</v>
      </c>
      <c r="B94" s="3780"/>
      <c r="C94" s="3091" t="s">
        <v>2697</v>
      </c>
      <c r="D94" s="3091" t="s">
        <v>2698</v>
      </c>
      <c r="E94" s="3117">
        <v>0.15</v>
      </c>
      <c r="F94" s="3117">
        <v>20</v>
      </c>
    </row>
    <row r="95" spans="1:6" ht="36">
      <c r="A95" s="3117">
        <v>23</v>
      </c>
      <c r="B95" s="3780"/>
      <c r="C95" s="3091" t="s">
        <v>2699</v>
      </c>
      <c r="D95" s="3091" t="s">
        <v>2700</v>
      </c>
      <c r="E95" s="3117">
        <v>0.15</v>
      </c>
      <c r="F95" s="3117">
        <v>20</v>
      </c>
    </row>
    <row r="96" spans="1:6" ht="13.5">
      <c r="A96" s="3117">
        <v>24</v>
      </c>
      <c r="B96" s="3780"/>
      <c r="C96" s="3091" t="s">
        <v>2701</v>
      </c>
      <c r="D96" s="3091" t="s">
        <v>2702</v>
      </c>
      <c r="E96" s="3117">
        <v>0.1</v>
      </c>
      <c r="F96" s="3117">
        <v>15</v>
      </c>
    </row>
    <row r="97" spans="1:6" ht="13.5">
      <c r="A97" s="3117">
        <v>25</v>
      </c>
      <c r="B97" s="3780"/>
      <c r="C97" s="3091" t="s">
        <v>2703</v>
      </c>
      <c r="D97" s="3091" t="s">
        <v>2704</v>
      </c>
      <c r="E97" s="3117">
        <v>0.1</v>
      </c>
      <c r="F97" s="3117">
        <v>15</v>
      </c>
    </row>
    <row r="98" spans="1:6" ht="24">
      <c r="A98" s="3117">
        <v>26</v>
      </c>
      <c r="B98" s="3780"/>
      <c r="C98" s="3091" t="s">
        <v>2705</v>
      </c>
      <c r="D98" s="3091" t="s">
        <v>2706</v>
      </c>
      <c r="E98" s="3117">
        <v>0.1</v>
      </c>
      <c r="F98" s="3117">
        <v>15</v>
      </c>
    </row>
    <row r="99" spans="1:6" ht="24">
      <c r="A99" s="3117">
        <v>27</v>
      </c>
      <c r="B99" s="3780"/>
      <c r="C99" s="3091" t="s">
        <v>2707</v>
      </c>
      <c r="D99" s="3091" t="s">
        <v>2708</v>
      </c>
      <c r="E99" s="3117">
        <v>0.1</v>
      </c>
      <c r="F99" s="3117">
        <v>15</v>
      </c>
    </row>
    <row r="100" spans="1:6" ht="13.5">
      <c r="A100" s="3117">
        <v>28</v>
      </c>
      <c r="B100" s="3780"/>
      <c r="C100" s="3091" t="s">
        <v>2709</v>
      </c>
      <c r="D100" s="3091" t="s">
        <v>2710</v>
      </c>
      <c r="E100" s="3117">
        <v>0.1</v>
      </c>
      <c r="F100" s="3117">
        <v>15</v>
      </c>
    </row>
    <row r="101" spans="1:6" ht="13.5">
      <c r="A101" s="3117">
        <v>29</v>
      </c>
      <c r="B101" s="3780"/>
      <c r="C101" s="3091" t="s">
        <v>2711</v>
      </c>
      <c r="D101" s="3091" t="s">
        <v>2712</v>
      </c>
      <c r="E101" s="3117">
        <v>0.1</v>
      </c>
      <c r="F101" s="3117">
        <v>15</v>
      </c>
    </row>
    <row r="102" spans="1:6" ht="13.5">
      <c r="A102" s="3117">
        <v>30</v>
      </c>
      <c r="B102" s="3780"/>
      <c r="C102" s="3091" t="s">
        <v>2713</v>
      </c>
      <c r="D102" s="3091" t="s">
        <v>2714</v>
      </c>
      <c r="E102" s="3117">
        <v>0.1</v>
      </c>
      <c r="F102" s="3117">
        <v>15</v>
      </c>
    </row>
    <row r="103" spans="1:6" ht="24">
      <c r="A103" s="3117">
        <v>31</v>
      </c>
      <c r="B103" s="3780"/>
      <c r="C103" s="3091" t="s">
        <v>2715</v>
      </c>
      <c r="D103" s="3091" t="s">
        <v>2716</v>
      </c>
      <c r="E103" s="3117">
        <v>0.1</v>
      </c>
      <c r="F103" s="3117">
        <v>15</v>
      </c>
    </row>
    <row r="104" spans="1:6" ht="24">
      <c r="A104" s="3117">
        <v>32</v>
      </c>
      <c r="B104" s="3780"/>
      <c r="C104" s="3091" t="s">
        <v>2717</v>
      </c>
      <c r="D104" s="3091" t="s">
        <v>2718</v>
      </c>
      <c r="E104" s="3117">
        <v>0.1</v>
      </c>
      <c r="F104" s="3117">
        <v>15</v>
      </c>
    </row>
    <row r="105" spans="1:6" ht="24">
      <c r="A105" s="3117">
        <v>33</v>
      </c>
      <c r="B105" s="3780"/>
      <c r="C105" s="3091" t="s">
        <v>2719</v>
      </c>
      <c r="D105" s="3091" t="s">
        <v>2720</v>
      </c>
      <c r="E105" s="3117">
        <v>0.1</v>
      </c>
      <c r="F105" s="3117">
        <v>15</v>
      </c>
    </row>
    <row r="106" spans="1:6" ht="24">
      <c r="A106" s="3117">
        <v>34</v>
      </c>
      <c r="B106" s="3789"/>
      <c r="C106" s="3091" t="s">
        <v>2721</v>
      </c>
      <c r="D106" s="3091" t="s">
        <v>2722</v>
      </c>
      <c r="E106" s="3117">
        <v>0.1</v>
      </c>
      <c r="F106" s="3117">
        <v>15</v>
      </c>
    </row>
    <row r="107" spans="1:6" ht="24">
      <c r="A107" s="3117">
        <v>35</v>
      </c>
      <c r="B107" s="3785" t="s">
        <v>2723</v>
      </c>
      <c r="C107" s="3117" t="s">
        <v>2724</v>
      </c>
      <c r="D107" s="3091" t="s">
        <v>2725</v>
      </c>
      <c r="E107" s="3117">
        <v>0.15</v>
      </c>
      <c r="F107" s="3117">
        <v>20</v>
      </c>
    </row>
    <row r="108" spans="1:6" ht="13.5">
      <c r="A108" s="3117">
        <v>36</v>
      </c>
      <c r="B108" s="3780"/>
      <c r="C108" s="3117" t="s">
        <v>2726</v>
      </c>
      <c r="D108" s="3091" t="s">
        <v>2727</v>
      </c>
      <c r="E108" s="3117">
        <v>0.15</v>
      </c>
      <c r="F108" s="3117">
        <v>20</v>
      </c>
    </row>
    <row r="109" spans="1:6" ht="13.5">
      <c r="A109" s="3117">
        <v>37</v>
      </c>
      <c r="B109" s="3780"/>
      <c r="C109" s="3117" t="s">
        <v>2728</v>
      </c>
      <c r="D109" s="3091" t="s">
        <v>2729</v>
      </c>
      <c r="E109" s="3117">
        <v>0.15</v>
      </c>
      <c r="F109" s="3117">
        <v>20</v>
      </c>
    </row>
    <row r="110" spans="1:6" ht="13.5">
      <c r="A110" s="3117">
        <v>38</v>
      </c>
      <c r="B110" s="3780"/>
      <c r="C110" s="3117" t="s">
        <v>2730</v>
      </c>
      <c r="D110" s="3091" t="s">
        <v>2731</v>
      </c>
      <c r="E110" s="3117">
        <v>0.1</v>
      </c>
      <c r="F110" s="3117">
        <v>15</v>
      </c>
    </row>
    <row r="111" spans="1:6" ht="24">
      <c r="A111" s="3117">
        <v>39</v>
      </c>
      <c r="B111" s="3780"/>
      <c r="C111" s="3117" t="s">
        <v>2732</v>
      </c>
      <c r="D111" s="3091" t="s">
        <v>2733</v>
      </c>
      <c r="E111" s="3117">
        <v>0.1</v>
      </c>
      <c r="F111" s="3117">
        <v>15</v>
      </c>
    </row>
    <row r="112" spans="1:6" ht="24">
      <c r="A112" s="3117">
        <v>40</v>
      </c>
      <c r="B112" s="3789"/>
      <c r="C112" s="3117" t="s">
        <v>2734</v>
      </c>
      <c r="D112" s="3091" t="s">
        <v>2735</v>
      </c>
      <c r="E112" s="3117">
        <v>0.1</v>
      </c>
      <c r="F112" s="3117">
        <v>15</v>
      </c>
    </row>
    <row r="113" spans="1:6" ht="13.5">
      <c r="A113" s="3117">
        <v>41</v>
      </c>
      <c r="B113" s="3790" t="s">
        <v>2736</v>
      </c>
      <c r="C113" s="3117" t="s">
        <v>2737</v>
      </c>
      <c r="D113" s="3091" t="s">
        <v>2738</v>
      </c>
      <c r="E113" s="3117">
        <v>0.1</v>
      </c>
      <c r="F113" s="3117">
        <v>15</v>
      </c>
    </row>
    <row r="114" spans="1:6" ht="13.5">
      <c r="A114" s="3117">
        <v>42</v>
      </c>
      <c r="B114" s="3790"/>
      <c r="C114" s="3117" t="s">
        <v>2739</v>
      </c>
      <c r="D114" s="3091" t="s">
        <v>2740</v>
      </c>
      <c r="E114" s="3117">
        <v>0.1</v>
      </c>
      <c r="F114" s="3117">
        <v>15</v>
      </c>
    </row>
    <row r="115" spans="1:6" ht="24">
      <c r="A115" s="3117">
        <v>43</v>
      </c>
      <c r="B115" s="3790"/>
      <c r="C115" s="3117" t="s">
        <v>2741</v>
      </c>
      <c r="D115" s="3091" t="s">
        <v>2742</v>
      </c>
      <c r="E115" s="3117">
        <v>0.1</v>
      </c>
      <c r="F115" s="3117">
        <v>15</v>
      </c>
    </row>
    <row r="116" spans="1:6" ht="13.5">
      <c r="A116" s="3117">
        <v>44</v>
      </c>
      <c r="B116" s="3785" t="s">
        <v>2743</v>
      </c>
      <c r="C116" s="3117" t="s">
        <v>2744</v>
      </c>
      <c r="D116" s="3091" t="s">
        <v>2745</v>
      </c>
      <c r="E116" s="3117">
        <v>0.1</v>
      </c>
      <c r="F116" s="3117">
        <v>15</v>
      </c>
    </row>
    <row r="117" spans="1:6" ht="24">
      <c r="A117" s="3117">
        <v>45</v>
      </c>
      <c r="B117" s="3789"/>
      <c r="C117" s="3091" t="s">
        <v>2746</v>
      </c>
      <c r="D117" s="3091" t="s">
        <v>2747</v>
      </c>
      <c r="E117" s="3117">
        <v>0.1</v>
      </c>
      <c r="F117" s="3117">
        <v>15</v>
      </c>
    </row>
    <row r="118" spans="1:6" ht="24">
      <c r="A118" s="3117">
        <v>46</v>
      </c>
      <c r="B118" s="3785" t="s">
        <v>2748</v>
      </c>
      <c r="C118" s="3117" t="s">
        <v>2749</v>
      </c>
      <c r="D118" s="3091" t="s">
        <v>2750</v>
      </c>
      <c r="E118" s="3117">
        <v>0.1</v>
      </c>
      <c r="F118" s="3117">
        <v>15</v>
      </c>
    </row>
    <row r="119" spans="1:6" ht="24">
      <c r="A119" s="3117">
        <v>47</v>
      </c>
      <c r="B119" s="3789"/>
      <c r="C119" s="3117" t="s">
        <v>2751</v>
      </c>
      <c r="D119" s="3091" t="s">
        <v>2752</v>
      </c>
      <c r="E119" s="3117">
        <v>0.1</v>
      </c>
      <c r="F119" s="3117">
        <v>15</v>
      </c>
    </row>
    <row r="120" spans="1:6" ht="13.5">
      <c r="A120" s="3117">
        <v>48</v>
      </c>
      <c r="B120" s="3785" t="s">
        <v>2753</v>
      </c>
      <c r="C120" s="3117" t="s">
        <v>2754</v>
      </c>
      <c r="D120" s="3091" t="s">
        <v>2755</v>
      </c>
      <c r="E120" s="3117">
        <v>0.1</v>
      </c>
      <c r="F120" s="3117">
        <v>15</v>
      </c>
    </row>
    <row r="121" spans="1:6" ht="13.5">
      <c r="A121" s="3117">
        <v>49</v>
      </c>
      <c r="B121" s="3789"/>
      <c r="C121" s="3117" t="s">
        <v>2756</v>
      </c>
      <c r="D121" s="3091" t="s">
        <v>2757</v>
      </c>
      <c r="E121" s="3117">
        <v>0.1</v>
      </c>
      <c r="F121" s="3117">
        <v>15</v>
      </c>
    </row>
    <row r="122" spans="1:6" ht="24">
      <c r="A122" s="3117">
        <v>50</v>
      </c>
      <c r="B122" s="3790" t="s">
        <v>2758</v>
      </c>
      <c r="C122" s="3117" t="s">
        <v>2759</v>
      </c>
      <c r="D122" s="3091" t="s">
        <v>2760</v>
      </c>
      <c r="E122" s="3117">
        <v>0.1</v>
      </c>
      <c r="F122" s="3117">
        <v>15</v>
      </c>
    </row>
    <row r="123" spans="1:6" ht="24">
      <c r="A123" s="3117">
        <v>51</v>
      </c>
      <c r="B123" s="3790"/>
      <c r="C123" s="3117" t="s">
        <v>2761</v>
      </c>
      <c r="D123" s="3091" t="s">
        <v>2762</v>
      </c>
      <c r="E123" s="3117">
        <v>0.1</v>
      </c>
      <c r="F123" s="3117">
        <v>15</v>
      </c>
    </row>
    <row r="124" spans="1:6" ht="24">
      <c r="A124" s="3117">
        <v>52</v>
      </c>
      <c r="B124" s="3790" t="s">
        <v>2763</v>
      </c>
      <c r="C124" s="3117" t="s">
        <v>2764</v>
      </c>
      <c r="D124" s="3091" t="s">
        <v>2765</v>
      </c>
      <c r="E124" s="3117">
        <v>0.1</v>
      </c>
      <c r="F124" s="3117">
        <v>15</v>
      </c>
    </row>
    <row r="125" spans="1:6" ht="24">
      <c r="A125" s="3117">
        <v>53</v>
      </c>
      <c r="B125" s="3790"/>
      <c r="C125" s="3117" t="s">
        <v>2766</v>
      </c>
      <c r="D125" s="3091" t="s">
        <v>2767</v>
      </c>
      <c r="E125" s="3117">
        <v>0.1</v>
      </c>
      <c r="F125" s="3117">
        <v>15</v>
      </c>
    </row>
    <row r="126" spans="1:6" ht="13.5">
      <c r="A126" s="3117">
        <v>54</v>
      </c>
      <c r="B126" s="3117" t="s">
        <v>2768</v>
      </c>
      <c r="C126" s="3117" t="s">
        <v>2769</v>
      </c>
      <c r="D126" s="3091" t="s">
        <v>2770</v>
      </c>
      <c r="E126" s="3117">
        <v>0.1</v>
      </c>
      <c r="F126" s="3117">
        <v>15</v>
      </c>
    </row>
    <row r="127" spans="1:6" ht="13.5">
      <c r="A127" s="3117">
        <v>55</v>
      </c>
      <c r="B127" s="3790" t="s">
        <v>2771</v>
      </c>
      <c r="C127" s="3117" t="s">
        <v>2772</v>
      </c>
      <c r="D127" s="3091" t="s">
        <v>2773</v>
      </c>
      <c r="E127" s="3117">
        <v>0.1</v>
      </c>
      <c r="F127" s="3117">
        <v>15</v>
      </c>
    </row>
    <row r="128" spans="1:6" ht="13.5">
      <c r="A128" s="3117">
        <v>56</v>
      </c>
      <c r="B128" s="3790"/>
      <c r="C128" s="3117" t="s">
        <v>2774</v>
      </c>
      <c r="D128" s="3091" t="s">
        <v>2775</v>
      </c>
      <c r="E128" s="3117">
        <v>0.1</v>
      </c>
      <c r="F128" s="3117">
        <v>15</v>
      </c>
    </row>
    <row r="129" spans="1:6" ht="24">
      <c r="A129" s="3117">
        <v>57</v>
      </c>
      <c r="B129" s="3790"/>
      <c r="C129" s="3117" t="s">
        <v>2776</v>
      </c>
      <c r="D129" s="3091" t="s">
        <v>2777</v>
      </c>
      <c r="E129" s="3117">
        <v>0.1</v>
      </c>
      <c r="F129" s="3117">
        <v>15</v>
      </c>
    </row>
    <row r="130" spans="1:6" ht="24">
      <c r="A130" s="3117">
        <v>58</v>
      </c>
      <c r="B130" s="3790" t="s">
        <v>2778</v>
      </c>
      <c r="C130" s="3117" t="s">
        <v>2779</v>
      </c>
      <c r="D130" s="3091" t="s">
        <v>2780</v>
      </c>
      <c r="E130" s="3117">
        <v>0.1</v>
      </c>
      <c r="F130" s="3117">
        <v>15</v>
      </c>
    </row>
    <row r="131" spans="1:6" ht="13.5">
      <c r="A131" s="3117">
        <v>59</v>
      </c>
      <c r="B131" s="3790"/>
      <c r="C131" s="3117" t="s">
        <v>2781</v>
      </c>
      <c r="D131" s="3091" t="s">
        <v>2782</v>
      </c>
      <c r="E131" s="3117">
        <v>0.1</v>
      </c>
      <c r="F131" s="3117">
        <v>15</v>
      </c>
    </row>
    <row r="132" spans="1:6" ht="13.5">
      <c r="A132" s="3117">
        <v>60</v>
      </c>
      <c r="B132" s="3785" t="s">
        <v>2783</v>
      </c>
      <c r="C132" s="3117" t="s">
        <v>2784</v>
      </c>
      <c r="D132" s="3091" t="s">
        <v>2785</v>
      </c>
      <c r="E132" s="3117">
        <v>0.1</v>
      </c>
      <c r="F132" s="3117">
        <v>15</v>
      </c>
    </row>
    <row r="133" spans="1:6" ht="13.5">
      <c r="A133" s="3117">
        <v>61</v>
      </c>
      <c r="B133" s="3789"/>
      <c r="C133" s="3117" t="s">
        <v>2786</v>
      </c>
      <c r="D133" s="3091" t="s">
        <v>2787</v>
      </c>
      <c r="E133" s="3117">
        <v>0.1</v>
      </c>
      <c r="F133" s="3117">
        <v>15</v>
      </c>
    </row>
    <row r="134" spans="1:6" ht="24">
      <c r="A134" s="3117">
        <v>62</v>
      </c>
      <c r="B134" s="3117" t="s">
        <v>2788</v>
      </c>
      <c r="C134" s="3117" t="s">
        <v>2789</v>
      </c>
      <c r="D134" s="3091" t="s">
        <v>2790</v>
      </c>
      <c r="E134" s="3117">
        <v>0.1</v>
      </c>
      <c r="F134" s="3117">
        <v>15</v>
      </c>
    </row>
    <row r="135" spans="1:6" ht="13.5">
      <c r="A135" s="3117">
        <v>63</v>
      </c>
      <c r="B135" s="3790" t="s">
        <v>2791</v>
      </c>
      <c r="C135" s="3117" t="s">
        <v>2792</v>
      </c>
      <c r="D135" s="3091" t="s">
        <v>2793</v>
      </c>
      <c r="E135" s="3117">
        <v>0.1</v>
      </c>
      <c r="F135" s="3117">
        <v>15</v>
      </c>
    </row>
    <row r="136" spans="1:6" ht="13.5">
      <c r="A136" s="3117">
        <v>64</v>
      </c>
      <c r="B136" s="3790"/>
      <c r="C136" s="3117" t="s">
        <v>2794</v>
      </c>
      <c r="D136" s="3091" t="s">
        <v>2795</v>
      </c>
      <c r="E136" s="3117">
        <v>0.1</v>
      </c>
      <c r="F136" s="3117">
        <v>15</v>
      </c>
    </row>
    <row r="137" spans="1:6" ht="13.5">
      <c r="A137" s="3117">
        <v>65</v>
      </c>
      <c r="B137" s="3117" t="s">
        <v>2796</v>
      </c>
      <c r="C137" s="3117" t="s">
        <v>2797</v>
      </c>
      <c r="D137" s="3091" t="s">
        <v>2798</v>
      </c>
      <c r="E137" s="3117">
        <v>0.1</v>
      </c>
      <c r="F137" s="3117">
        <v>15</v>
      </c>
    </row>
    <row r="138" spans="1:6" ht="13.5">
      <c r="A138" s="3117"/>
      <c r="B138" s="3117"/>
      <c r="C138" s="3117"/>
      <c r="D138" s="3117"/>
      <c r="E138" s="3117" t="s">
        <v>2799</v>
      </c>
      <c r="F138" s="3117" t="s">
        <v>2799</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49"/>
  </cols>
  <sheetData>
    <row r="1" spans="1:20" ht="15" thickBot="1">
      <c r="A1" s="3126" t="s">
        <v>2800</v>
      </c>
      <c r="B1" s="3126"/>
      <c r="C1" s="3126"/>
      <c r="D1" s="3126"/>
      <c r="E1" s="3126"/>
      <c r="F1" s="3126"/>
      <c r="G1" s="3126"/>
      <c r="H1" s="3126"/>
      <c r="I1" s="3126"/>
      <c r="J1" s="3126"/>
      <c r="K1" s="3126"/>
      <c r="L1" s="3126"/>
      <c r="M1" s="3126"/>
      <c r="N1" s="748"/>
    </row>
    <row r="2" spans="1:20">
      <c r="A2" s="3127" t="s">
        <v>2801</v>
      </c>
      <c r="B2" s="3128" t="s">
        <v>2597</v>
      </c>
      <c r="C2" s="3128" t="s">
        <v>2598</v>
      </c>
      <c r="D2" s="3128" t="s">
        <v>2599</v>
      </c>
      <c r="E2" s="3128" t="s">
        <v>2600</v>
      </c>
      <c r="F2" s="3128" t="s">
        <v>2601</v>
      </c>
      <c r="G2" s="3128" t="s">
        <v>2602</v>
      </c>
      <c r="H2" s="3129" t="s">
        <v>2603</v>
      </c>
      <c r="I2" s="3129" t="s">
        <v>2604</v>
      </c>
      <c r="J2" s="3130" t="s">
        <v>2605</v>
      </c>
      <c r="K2" s="3130" t="s">
        <v>2606</v>
      </c>
      <c r="L2" s="3130" t="s">
        <v>2607</v>
      </c>
      <c r="M2" s="3131" t="s">
        <v>2608</v>
      </c>
      <c r="Q2" s="3141" t="s">
        <v>2806</v>
      </c>
      <c r="R2" s="3141" t="s">
        <v>2807</v>
      </c>
      <c r="S2" s="3141" t="s">
        <v>2808</v>
      </c>
      <c r="T2" s="3141" t="s">
        <v>2809</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0"/>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0"/>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0"/>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2802</v>
      </c>
      <c r="B93" s="3126"/>
      <c r="C93" s="3126"/>
      <c r="D93" s="3126"/>
      <c r="E93" s="3126"/>
      <c r="F93" s="3126"/>
      <c r="G93" s="3126"/>
      <c r="H93" s="3126"/>
      <c r="I93" s="3126"/>
      <c r="J93" s="3126"/>
      <c r="K93" s="3126"/>
      <c r="L93" s="3126"/>
      <c r="M93" s="3126"/>
    </row>
    <row r="94" spans="1:20">
      <c r="A94" s="3127" t="s">
        <v>2801</v>
      </c>
      <c r="B94" s="3128" t="s">
        <v>2597</v>
      </c>
      <c r="C94" s="3128" t="s">
        <v>2598</v>
      </c>
      <c r="D94" s="3128" t="s">
        <v>2599</v>
      </c>
      <c r="E94" s="3128" t="s">
        <v>2600</v>
      </c>
      <c r="F94" s="3128" t="s">
        <v>2601</v>
      </c>
      <c r="G94" s="3128" t="s">
        <v>2602</v>
      </c>
      <c r="H94" s="3129" t="s">
        <v>2603</v>
      </c>
      <c r="I94" s="3129" t="s">
        <v>2604</v>
      </c>
      <c r="J94" s="3130" t="s">
        <v>2605</v>
      </c>
      <c r="K94" s="3130" t="s">
        <v>2606</v>
      </c>
      <c r="L94" s="3130" t="s">
        <v>2607</v>
      </c>
      <c r="M94" s="3131" t="s">
        <v>2608</v>
      </c>
      <c r="N94" s="749">
        <f>SUMPRODUCT((A95:A184=ROUNDDOWN(基准地价修正!G3,1))*(B94:M94=基准地价修正!G2)*(B95:M184))</f>
        <v>0</v>
      </c>
      <c r="Q94" s="3141" t="s">
        <v>2806</v>
      </c>
      <c r="R94" s="3141" t="s">
        <v>2807</v>
      </c>
      <c r="S94" s="3141" t="s">
        <v>2808</v>
      </c>
      <c r="T94" s="3141" t="s">
        <v>2809</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8"/>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8"/>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2803</v>
      </c>
      <c r="B185" s="3126"/>
      <c r="C185" s="3126"/>
      <c r="D185" s="3126"/>
      <c r="E185" s="3126"/>
      <c r="F185" s="3126"/>
      <c r="G185" s="3126"/>
      <c r="H185" s="3126"/>
      <c r="I185" s="3126"/>
      <c r="J185" s="3126"/>
      <c r="K185" s="3126"/>
      <c r="L185" s="3126"/>
      <c r="M185" s="3126"/>
    </row>
    <row r="186" spans="1:20">
      <c r="A186" s="3127" t="s">
        <v>2801</v>
      </c>
      <c r="B186" s="3128" t="s">
        <v>2597</v>
      </c>
      <c r="C186" s="3128" t="s">
        <v>2598</v>
      </c>
      <c r="D186" s="3128" t="s">
        <v>2599</v>
      </c>
      <c r="E186" s="3128" t="s">
        <v>2600</v>
      </c>
      <c r="F186" s="3128" t="s">
        <v>2601</v>
      </c>
      <c r="G186" s="3128" t="s">
        <v>2602</v>
      </c>
      <c r="H186" s="3129" t="s">
        <v>2603</v>
      </c>
      <c r="I186" s="3129" t="s">
        <v>2604</v>
      </c>
      <c r="J186" s="3130" t="s">
        <v>2605</v>
      </c>
      <c r="K186" s="3130" t="s">
        <v>2606</v>
      </c>
      <c r="L186" s="3130" t="s">
        <v>2607</v>
      </c>
      <c r="M186" s="3131" t="s">
        <v>2608</v>
      </c>
      <c r="Q186" s="3141" t="s">
        <v>2806</v>
      </c>
      <c r="R186" s="3141" t="s">
        <v>2807</v>
      </c>
      <c r="S186" s="3141" t="s">
        <v>2808</v>
      </c>
      <c r="T186" s="3141" t="s">
        <v>2809</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2804</v>
      </c>
      <c r="B277" s="3126"/>
      <c r="C277" s="3126"/>
      <c r="D277" s="3126"/>
      <c r="E277" s="3126"/>
      <c r="F277" s="3126"/>
      <c r="G277" s="3126"/>
      <c r="H277" s="3126"/>
      <c r="I277" s="3126"/>
      <c r="J277" s="3126"/>
      <c r="K277" s="3126"/>
      <c r="L277" s="3126"/>
      <c r="M277" s="3126"/>
    </row>
    <row r="278" spans="1:21">
      <c r="A278" s="3127" t="s">
        <v>2801</v>
      </c>
      <c r="B278" s="3128" t="s">
        <v>2597</v>
      </c>
      <c r="C278" s="3128" t="s">
        <v>2598</v>
      </c>
      <c r="D278" s="3128" t="s">
        <v>2599</v>
      </c>
      <c r="E278" s="3128" t="s">
        <v>2600</v>
      </c>
      <c r="F278" s="3128" t="s">
        <v>2601</v>
      </c>
      <c r="G278" s="3128" t="s">
        <v>2602</v>
      </c>
      <c r="H278" s="3129" t="s">
        <v>2603</v>
      </c>
      <c r="I278" s="3129" t="s">
        <v>2604</v>
      </c>
      <c r="J278" s="3130" t="s">
        <v>2605</v>
      </c>
      <c r="K278" s="3130" t="s">
        <v>2606</v>
      </c>
      <c r="L278" s="3130" t="s">
        <v>2607</v>
      </c>
      <c r="M278" s="3131" t="s">
        <v>2608</v>
      </c>
      <c r="Q278" s="3141" t="s">
        <v>2806</v>
      </c>
      <c r="R278" s="3141" t="s">
        <v>2807</v>
      </c>
      <c r="S278" s="3141" t="s">
        <v>2810</v>
      </c>
      <c r="T278" s="3141" t="s">
        <v>2811</v>
      </c>
      <c r="U278" s="3141" t="s">
        <v>2809</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2805</v>
      </c>
      <c r="B369" s="3139"/>
      <c r="C369" s="3139"/>
      <c r="D369" s="3139"/>
      <c r="E369" s="3139"/>
      <c r="F369" s="3139"/>
      <c r="G369" s="3139"/>
      <c r="H369" s="3139"/>
      <c r="I369" s="3139"/>
      <c r="J369" s="3139"/>
      <c r="K369" s="3139"/>
      <c r="L369" s="3139"/>
      <c r="M369" s="3139"/>
    </row>
    <row r="370" spans="1:20">
      <c r="A370" s="3127" t="s">
        <v>2801</v>
      </c>
      <c r="B370" s="3128" t="s">
        <v>2597</v>
      </c>
      <c r="C370" s="3128" t="s">
        <v>2598</v>
      </c>
      <c r="D370" s="3128" t="s">
        <v>2599</v>
      </c>
      <c r="E370" s="3128" t="s">
        <v>2600</v>
      </c>
      <c r="F370" s="3128" t="s">
        <v>2601</v>
      </c>
      <c r="G370" s="3128" t="s">
        <v>2602</v>
      </c>
      <c r="H370" s="3129" t="s">
        <v>2603</v>
      </c>
      <c r="I370" s="3129" t="s">
        <v>2604</v>
      </c>
      <c r="J370" s="3130" t="s">
        <v>2605</v>
      </c>
      <c r="K370" s="3130" t="s">
        <v>2606</v>
      </c>
      <c r="L370" s="3130" t="s">
        <v>2607</v>
      </c>
      <c r="M370" s="3131" t="s">
        <v>2608</v>
      </c>
      <c r="N370" s="749">
        <f>SUMPRODUCT((A371:A460=ROUNDDOWN(基准地价修正!G3,1))*(B370:M370=基准地价修正!G2)*(B371:M460))</f>
        <v>0</v>
      </c>
      <c r="Q370" s="3141" t="s">
        <v>2806</v>
      </c>
      <c r="R370" s="3141" t="s">
        <v>2807</v>
      </c>
      <c r="S370" s="3141" t="s">
        <v>2808</v>
      </c>
      <c r="T370" s="3141" t="s">
        <v>2809</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35200</v>
      </c>
      <c r="C2" s="2" t="s">
        <v>106</v>
      </c>
      <c r="D2" s="198"/>
      <c r="E2" s="198"/>
      <c r="F2" s="198"/>
      <c r="G2" s="198"/>
    </row>
    <row r="3" spans="1:7" s="199" customFormat="1" ht="18" customHeight="1" thickBot="1">
      <c r="A3" s="202" t="s">
        <v>58</v>
      </c>
      <c r="B3" s="203">
        <f ca="1">ROUND(B2*10000/'数据-汇总表'!E3,0)</f>
        <v>30185</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75</v>
      </c>
      <c r="F9" s="220"/>
      <c r="G9" s="225"/>
    </row>
    <row r="10" spans="1:7" s="213" customFormat="1" ht="13.5" customHeight="1">
      <c r="A10" s="778" t="s">
        <v>356</v>
      </c>
      <c r="B10" s="223" t="s">
        <v>67</v>
      </c>
      <c r="C10" s="224">
        <f>ROUND(D10*E10/10000,0)</f>
        <v>87</v>
      </c>
      <c r="D10" s="844">
        <f>'数据-汇总表'!E6</f>
        <v>11661.36</v>
      </c>
      <c r="E10" s="224">
        <f>'数据-取费表'!B28</f>
        <v>75</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233</v>
      </c>
      <c r="D19" s="848">
        <f>'数据-汇总表'!E3</f>
        <v>11661.36</v>
      </c>
      <c r="E19" s="210">
        <f>'数据-取费表'!B31</f>
        <v>200</v>
      </c>
      <c r="F19" s="230"/>
      <c r="G19" s="1" t="s">
        <v>436</v>
      </c>
    </row>
    <row r="20" spans="1:7" s="213" customFormat="1" ht="13.5" customHeight="1">
      <c r="A20" s="776" t="s">
        <v>419</v>
      </c>
      <c r="B20" s="209" t="s">
        <v>77</v>
      </c>
      <c r="C20" s="231">
        <f>ROUND((C5+C19)*F20,0)</f>
        <v>417</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1783</v>
      </c>
      <c r="D22" s="234">
        <f ca="1">C26</f>
        <v>8.0000000000000004E-4</v>
      </c>
      <c r="E22" s="235" t="s">
        <v>99</v>
      </c>
      <c r="F22" s="236">
        <f ca="1">'数据-取费表'!B40</f>
        <v>4.1499999999999995E-2</v>
      </c>
      <c r="G22" s="1066" t="str">
        <f>IF('数据-取费表'!B22&lt;=1,"单利计息","复利计息")</f>
        <v>复利计息</v>
      </c>
    </row>
    <row r="23" spans="1:7" s="213" customFormat="1" ht="13.5" customHeight="1">
      <c r="A23" s="779" t="s">
        <v>349</v>
      </c>
      <c r="B23" s="214" t="s">
        <v>423</v>
      </c>
      <c r="C23" s="1104">
        <f ca="1">ROUND(IF('数据-取费表'!B22&lt;=1,C5*F22*'数据-取费表'!B23,C5*(POWER((1+F22),'数据-取费表'!B23)-1)),0)</f>
        <v>1746</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20</v>
      </c>
      <c r="D24" s="237"/>
      <c r="E24" s="237"/>
      <c r="F24" s="238"/>
      <c r="G24" s="239" t="s">
        <v>82</v>
      </c>
    </row>
    <row r="25" spans="1:7" s="213" customFormat="1" ht="24">
      <c r="A25" s="779" t="s">
        <v>348</v>
      </c>
      <c r="B25" s="214" t="s">
        <v>420</v>
      </c>
      <c r="C25" s="1104">
        <f ca="1">ROUND(IF('数据-取费表'!B22&lt;=1,C20*F22*'数据-取费表'!B23/2,C20*(POWER((1+F22),'数据-取费表'!B23/2)-1)),0)</f>
        <v>17</v>
      </c>
      <c r="D25" s="237"/>
      <c r="E25" s="240"/>
      <c r="F25" s="238"/>
      <c r="G25" s="241" t="s">
        <v>83</v>
      </c>
    </row>
    <row r="26" spans="1:7" s="213" customFormat="1">
      <c r="A26" s="779" t="s">
        <v>350</v>
      </c>
      <c r="B26" s="214" t="s">
        <v>422</v>
      </c>
      <c r="C26" s="237">
        <f ca="1">ROUND(IF('数据-取费表'!B22&lt;=1,F21*F22*'数据-取费表'!B23/2,F21*(POWER((1+F22),'数据-取费表'!B23/2)-1)),4)</f>
        <v>8.0000000000000004E-4</v>
      </c>
      <c r="D26" s="237"/>
      <c r="E26" s="240"/>
      <c r="F26" s="238"/>
      <c r="G26" s="242"/>
    </row>
    <row r="27" spans="1:7" s="213" customFormat="1" ht="24.75">
      <c r="A27" s="776" t="s">
        <v>342</v>
      </c>
      <c r="B27" s="243" t="s">
        <v>85</v>
      </c>
      <c r="C27" s="244">
        <f>C28</f>
        <v>3189</v>
      </c>
      <c r="D27" s="234">
        <f>C29</f>
        <v>3.0000000000000001E-3</v>
      </c>
      <c r="E27" s="235" t="s">
        <v>99</v>
      </c>
      <c r="F27" s="245">
        <f>'数据-取费表'!Q16</f>
        <v>0.15</v>
      </c>
      <c r="G27" s="246" t="s">
        <v>431</v>
      </c>
    </row>
    <row r="28" spans="1:7" s="213" customFormat="1" ht="13.5" customHeight="1">
      <c r="A28" s="779" t="s">
        <v>349</v>
      </c>
      <c r="B28" s="247" t="s">
        <v>424</v>
      </c>
      <c r="C28" s="248">
        <f>ROUND((C5+C19+C20)*F27*'数据-取费表'!B21/'数据-取费表'!B20,0)</f>
        <v>3189</v>
      </c>
      <c r="D28" s="234"/>
      <c r="E28" s="235"/>
      <c r="F28" s="245"/>
      <c r="G28" s="246"/>
    </row>
    <row r="29" spans="1:7" s="213" customFormat="1" ht="13.5" customHeight="1">
      <c r="A29" s="779" t="s">
        <v>347</v>
      </c>
      <c r="B29" s="247" t="s">
        <v>425</v>
      </c>
      <c r="C29" s="237">
        <f>ROUND(C21*F27*'数据-取费表'!B21/'数据-取费表'!B20,4)</f>
        <v>3.0000000000000001E-3</v>
      </c>
      <c r="D29" s="234"/>
      <c r="E29" s="235"/>
      <c r="F29" s="245"/>
      <c r="G29" s="246"/>
    </row>
    <row r="30" spans="1:7" s="213" customFormat="1" ht="13.5" customHeight="1">
      <c r="A30" s="776" t="s">
        <v>343</v>
      </c>
      <c r="B30" s="209" t="s">
        <v>31</v>
      </c>
      <c r="C30" s="234">
        <f>F30</f>
        <v>5.6000000000000001E-2</v>
      </c>
      <c r="D30" s="235" t="s">
        <v>100</v>
      </c>
      <c r="E30" s="240"/>
      <c r="F30" s="236">
        <f>'数据-取费表'!B41</f>
        <v>5.6000000000000001E-2</v>
      </c>
      <c r="G30" s="233" t="s">
        <v>86</v>
      </c>
    </row>
    <row r="31" spans="1:7" ht="16.5" customHeight="1">
      <c r="A31" s="208">
        <v>1</v>
      </c>
      <c r="B31" s="209" t="s">
        <v>101</v>
      </c>
      <c r="C31" s="210">
        <f ca="1">ROUND((C5+C19+C20+C22+C27)/(1-C21-D22-D27-C30/(1+'数据-取费表'!B42)),0)</f>
        <v>28424</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5717</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5248</v>
      </c>
      <c r="D34" s="216"/>
      <c r="E34" s="219"/>
      <c r="F34" s="256">
        <f>IF('数据-取费表'!B24=0,1,'数据-取费表'!N16)</f>
        <v>1</v>
      </c>
      <c r="G34" s="218" t="s">
        <v>89</v>
      </c>
    </row>
    <row r="35" spans="1:7" ht="13.5" customHeight="1">
      <c r="A35" s="779" t="s">
        <v>351</v>
      </c>
      <c r="B35" s="214" t="s">
        <v>33</v>
      </c>
      <c r="C35" s="219">
        <f>ROUND(C34*F35,0)</f>
        <v>157</v>
      </c>
      <c r="D35" s="219"/>
      <c r="E35" s="219"/>
      <c r="F35" s="258">
        <f>'数据-取费表'!B33</f>
        <v>0.03</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233</v>
      </c>
      <c r="D37" s="216">
        <f>'数据-汇总表'!E3</f>
        <v>11661.36</v>
      </c>
      <c r="E37" s="248">
        <f>'数据-取费表'!B35</f>
        <v>200</v>
      </c>
      <c r="F37" s="258"/>
      <c r="G37" s="260" t="s">
        <v>92</v>
      </c>
    </row>
    <row r="38" spans="1:7" ht="13.5" customHeight="1">
      <c r="A38" s="779" t="s">
        <v>354</v>
      </c>
      <c r="B38" s="214" t="s">
        <v>36</v>
      </c>
      <c r="C38" s="219">
        <f>ROUND(C34*F38,0)</f>
        <v>79</v>
      </c>
      <c r="D38" s="219"/>
      <c r="E38" s="219"/>
      <c r="F38" s="258">
        <f>'数据-取费表'!B36</f>
        <v>1.4999999999999999E-2</v>
      </c>
      <c r="G38" s="218" t="s">
        <v>90</v>
      </c>
    </row>
    <row r="39" spans="1:7" s="213" customFormat="1" ht="13.5" customHeight="1">
      <c r="A39" s="776" t="s">
        <v>338</v>
      </c>
      <c r="B39" s="209" t="s">
        <v>77</v>
      </c>
      <c r="C39" s="231">
        <f>ROUND(C33*F20,0)</f>
        <v>114</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242</v>
      </c>
      <c r="D41" s="234">
        <f ca="1">C44</f>
        <v>8.0000000000000004E-4</v>
      </c>
      <c r="E41" s="235" t="s">
        <v>102</v>
      </c>
      <c r="F41" s="236"/>
      <c r="G41" s="1066" t="str">
        <f>IF('数据-取费表'!B22&lt;=1,"单利计息","复利计息")</f>
        <v>复利计息</v>
      </c>
    </row>
    <row r="42" spans="1:7" ht="13.5" customHeight="1">
      <c r="A42" s="779" t="s">
        <v>349</v>
      </c>
      <c r="B42" s="214" t="s">
        <v>423</v>
      </c>
      <c r="C42" s="237">
        <f ca="1">ROUND(IF('数据-取费表'!B22&lt;=1,C33*F22*'数据-取费表'!B21/2,C33*(POWER((1+F22),'数据-取费表'!B21/2)-1)),0)</f>
        <v>237</v>
      </c>
      <c r="D42" s="237"/>
      <c r="E42" s="237"/>
      <c r="F42" s="238"/>
      <c r="G42" s="3655" t="s">
        <v>94</v>
      </c>
    </row>
    <row r="43" spans="1:7" ht="13.5" customHeight="1">
      <c r="A43" s="779" t="s">
        <v>347</v>
      </c>
      <c r="B43" s="214" t="s">
        <v>426</v>
      </c>
      <c r="C43" s="237">
        <f ca="1">ROUND(IF('数据-取费表'!B22&lt;=1,C39*F22*'数据-取费表'!B21/2,C39*(POWER((1+F22),'数据-取费表'!B21/2)-1)),0)</f>
        <v>5</v>
      </c>
      <c r="D43" s="237"/>
      <c r="E43" s="237"/>
      <c r="F43" s="238"/>
      <c r="G43" s="3656"/>
    </row>
    <row r="44" spans="1:7" ht="13.5" customHeight="1">
      <c r="A44" s="779" t="s">
        <v>348</v>
      </c>
      <c r="B44" s="214" t="s">
        <v>428</v>
      </c>
      <c r="C44" s="237">
        <f ca="1">ROUND(IF('数据-取费表'!B22&lt;=1,C40*F22*'数据-取费表'!B21/2,C40*(POWER((1+F22),'数据-取费表'!B21/2)-1)),4)</f>
        <v>8.0000000000000004E-4</v>
      </c>
      <c r="D44" s="237"/>
      <c r="E44" s="237"/>
      <c r="F44" s="238"/>
      <c r="G44" s="3657"/>
    </row>
    <row r="45" spans="1:7" s="213" customFormat="1" ht="13.5" customHeight="1">
      <c r="A45" s="776" t="s">
        <v>341</v>
      </c>
      <c r="B45" s="243" t="s">
        <v>85</v>
      </c>
      <c r="C45" s="244">
        <f>C46</f>
        <v>875</v>
      </c>
      <c r="D45" s="234">
        <f>C47</f>
        <v>3.0000000000000001E-3</v>
      </c>
      <c r="E45" s="235" t="s">
        <v>102</v>
      </c>
      <c r="F45" s="245"/>
      <c r="G45" s="246" t="s">
        <v>434</v>
      </c>
    </row>
    <row r="46" spans="1:7" s="213" customFormat="1" ht="13.5" customHeight="1">
      <c r="A46" s="779" t="s">
        <v>349</v>
      </c>
      <c r="B46" s="247" t="s">
        <v>427</v>
      </c>
      <c r="C46" s="248">
        <f>ROUND((C33+C39)*F27,0)</f>
        <v>875</v>
      </c>
      <c r="D46" s="262"/>
      <c r="E46" s="235"/>
      <c r="F46" s="245"/>
      <c r="G46" s="246"/>
    </row>
    <row r="47" spans="1:7" s="213" customFormat="1" ht="13.5" customHeight="1">
      <c r="A47" s="779" t="s">
        <v>347</v>
      </c>
      <c r="B47" s="247" t="s">
        <v>429</v>
      </c>
      <c r="C47" s="237">
        <f>ROUND(C40*F27,4)</f>
        <v>3.0000000000000001E-3</v>
      </c>
      <c r="D47" s="262"/>
      <c r="E47" s="235"/>
      <c r="F47" s="245"/>
      <c r="G47" s="246"/>
    </row>
    <row r="48" spans="1:7" s="213" customFormat="1" ht="13.5" customHeight="1">
      <c r="A48" s="776" t="s">
        <v>342</v>
      </c>
      <c r="B48" s="209" t="s">
        <v>95</v>
      </c>
      <c r="C48" s="261">
        <f>F30</f>
        <v>5.6000000000000001E-2</v>
      </c>
      <c r="D48" s="235" t="s">
        <v>103</v>
      </c>
      <c r="E48" s="231"/>
      <c r="F48" s="236"/>
      <c r="G48" s="233" t="s">
        <v>96</v>
      </c>
    </row>
    <row r="49" spans="1:7" ht="16.5" customHeight="1">
      <c r="A49" s="776" t="s">
        <v>343</v>
      </c>
      <c r="B49" s="209" t="s">
        <v>104</v>
      </c>
      <c r="C49" s="231">
        <f ca="1">ROUND((C33+C39+C41+C45)/(1-C40-D41-D45-C48/(1+'数据-取费表'!B42)),0)</f>
        <v>7529</v>
      </c>
      <c r="D49" s="231"/>
      <c r="E49" s="231"/>
      <c r="F49" s="263"/>
      <c r="G49" s="233" t="s">
        <v>435</v>
      </c>
    </row>
    <row r="50" spans="1:7" s="257" customFormat="1" ht="24">
      <c r="A50" s="776" t="s">
        <v>344</v>
      </c>
      <c r="B50" s="209" t="s">
        <v>97</v>
      </c>
      <c r="C50" s="231"/>
      <c r="D50" s="231"/>
      <c r="E50" s="231"/>
      <c r="F50" s="263">
        <f>IF('数据-取费表'!B24=0,'数据-取费表'!N16,1)</f>
        <v>0.9</v>
      </c>
      <c r="G50" s="246" t="s">
        <v>98</v>
      </c>
    </row>
    <row r="51" spans="1:7" ht="16.5" customHeight="1">
      <c r="A51" s="776" t="s">
        <v>345</v>
      </c>
      <c r="B51" s="209" t="s">
        <v>105</v>
      </c>
      <c r="C51" s="231">
        <f ca="1">ROUND(C49*F50,0)</f>
        <v>6776</v>
      </c>
      <c r="D51" s="231"/>
      <c r="E51" s="231"/>
      <c r="F51" s="263"/>
      <c r="G51" s="233" t="s">
        <v>37</v>
      </c>
    </row>
    <row r="52" spans="1:7" s="207" customFormat="1" ht="16.5" thickBot="1">
      <c r="A52" s="264" t="s">
        <v>38</v>
      </c>
      <c r="B52" s="265"/>
      <c r="C52" s="266">
        <f ca="1">C31+C51</f>
        <v>35200</v>
      </c>
      <c r="D52" s="265"/>
      <c r="E52" s="265"/>
      <c r="F52" s="265"/>
      <c r="G52" s="267"/>
    </row>
    <row r="55" spans="1:7" ht="15">
      <c r="B55" s="269" t="s">
        <v>39</v>
      </c>
      <c r="C55" s="270"/>
    </row>
    <row r="56" spans="1:7">
      <c r="B56" s="272" t="s">
        <v>40</v>
      </c>
      <c r="C56" s="273">
        <f ca="1">ROUND(C51/C52,3)</f>
        <v>0.193</v>
      </c>
    </row>
    <row r="57" spans="1:7">
      <c r="B57" s="272" t="s">
        <v>41</v>
      </c>
      <c r="C57" s="274">
        <f ca="1">1-C56</f>
        <v>0.80699999999999994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93" t="s">
        <v>2847</v>
      </c>
      <c r="B1" s="3793"/>
      <c r="C1" s="3793"/>
      <c r="D1" s="3793"/>
      <c r="E1" s="3793"/>
      <c r="F1" s="3793"/>
      <c r="G1" s="3794"/>
      <c r="I1" s="3223" t="s">
        <v>2848</v>
      </c>
      <c r="J1" s="3224" t="s">
        <v>2849</v>
      </c>
      <c r="K1" s="3224" t="s">
        <v>2850</v>
      </c>
      <c r="L1" s="3224" t="s">
        <v>2851</v>
      </c>
      <c r="M1" s="3224" t="s">
        <v>2852</v>
      </c>
      <c r="N1" s="3224" t="s">
        <v>2853</v>
      </c>
      <c r="O1" s="3224" t="s">
        <v>2854</v>
      </c>
      <c r="P1" s="3224" t="s">
        <v>2855</v>
      </c>
      <c r="Q1" s="3224" t="s">
        <v>2856</v>
      </c>
      <c r="R1" s="3224" t="s">
        <v>2857</v>
      </c>
      <c r="S1" s="3224" t="s">
        <v>2858</v>
      </c>
      <c r="T1" s="3225" t="s">
        <v>2859</v>
      </c>
    </row>
    <row r="2" spans="1:20" ht="12" thickBot="1">
      <c r="A2" s="3227" t="s">
        <v>2860</v>
      </c>
      <c r="B2" s="3227"/>
      <c r="C2" s="3227"/>
      <c r="D2" s="3227"/>
      <c r="E2" s="3227"/>
      <c r="F2" s="3227"/>
      <c r="G2" s="3228" t="s">
        <v>2861</v>
      </c>
      <c r="I2" s="3229" t="s">
        <v>2862</v>
      </c>
      <c r="J2" s="3229" t="s">
        <v>2863</v>
      </c>
      <c r="K2" s="3229" t="s">
        <v>2864</v>
      </c>
      <c r="L2" s="3229" t="s">
        <v>2865</v>
      </c>
      <c r="M2" s="3229" t="s">
        <v>2866</v>
      </c>
      <c r="N2" s="3229" t="s">
        <v>2867</v>
      </c>
      <c r="O2" s="3229" t="s">
        <v>2868</v>
      </c>
      <c r="P2" s="3229" t="s">
        <v>2869</v>
      </c>
      <c r="Q2" s="3229" t="s">
        <v>2870</v>
      </c>
      <c r="R2" s="3229" t="s">
        <v>2871</v>
      </c>
      <c r="S2" s="3229" t="s">
        <v>2872</v>
      </c>
      <c r="T2" s="3229" t="s">
        <v>2873</v>
      </c>
    </row>
    <row r="3" spans="1:20" s="3235" customFormat="1">
      <c r="A3" s="3791" t="s">
        <v>2874</v>
      </c>
      <c r="B3" s="3230"/>
      <c r="C3" s="3231" t="s">
        <v>2813</v>
      </c>
      <c r="D3" s="3231" t="s">
        <v>2875</v>
      </c>
      <c r="E3" s="3231" t="s">
        <v>2815</v>
      </c>
      <c r="F3" s="3231" t="s">
        <v>2876</v>
      </c>
      <c r="G3" s="3231" t="s">
        <v>2633</v>
      </c>
      <c r="H3" s="3232"/>
      <c r="I3" s="3233" t="s">
        <v>2877</v>
      </c>
      <c r="J3" s="3234" t="s">
        <v>128</v>
      </c>
      <c r="K3" s="3234" t="s">
        <v>129</v>
      </c>
      <c r="L3" s="3233" t="s">
        <v>130</v>
      </c>
      <c r="M3" s="3233" t="s">
        <v>131</v>
      </c>
      <c r="N3" s="3233" t="s">
        <v>132</v>
      </c>
      <c r="O3" s="3233" t="s">
        <v>133</v>
      </c>
      <c r="P3" s="3233" t="s">
        <v>134</v>
      </c>
      <c r="Q3" s="3233" t="s">
        <v>135</v>
      </c>
      <c r="R3" s="3233" t="s">
        <v>136</v>
      </c>
      <c r="S3" s="3233" t="s">
        <v>2878</v>
      </c>
      <c r="T3" s="3233" t="s">
        <v>2879</v>
      </c>
    </row>
    <row r="4" spans="1:20" s="3235" customFormat="1" ht="12" thickBot="1">
      <c r="A4" s="3792"/>
      <c r="B4" s="3236" t="s">
        <v>2880</v>
      </c>
      <c r="C4" s="3236" t="s">
        <v>2881</v>
      </c>
      <c r="D4" s="3236" t="s">
        <v>2881</v>
      </c>
      <c r="E4" s="3236" t="s">
        <v>2881</v>
      </c>
      <c r="F4" s="3237" t="s">
        <v>2881</v>
      </c>
      <c r="G4" s="3237" t="s">
        <v>2881</v>
      </c>
      <c r="H4" s="3232"/>
      <c r="I4" s="3234" t="s">
        <v>137</v>
      </c>
      <c r="J4" s="3234" t="s">
        <v>111</v>
      </c>
      <c r="K4" s="3234" t="s">
        <v>138</v>
      </c>
      <c r="L4" s="3233" t="s">
        <v>139</v>
      </c>
      <c r="M4" s="3233" t="s">
        <v>140</v>
      </c>
      <c r="N4" s="3233" t="s">
        <v>141</v>
      </c>
      <c r="O4" s="3233" t="s">
        <v>142</v>
      </c>
      <c r="P4" s="3233" t="s">
        <v>143</v>
      </c>
      <c r="Q4" s="3233" t="s">
        <v>2882</v>
      </c>
      <c r="R4" s="3233" t="s">
        <v>2883</v>
      </c>
      <c r="S4" s="3233" t="s">
        <v>2884</v>
      </c>
      <c r="T4" s="3233" t="s">
        <v>2885</v>
      </c>
    </row>
    <row r="5" spans="1:20">
      <c r="A5" s="3238" t="s">
        <v>2848</v>
      </c>
      <c r="B5" s="3229" t="s">
        <v>2862</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2886</v>
      </c>
      <c r="R5" s="3233" t="s">
        <v>2887</v>
      </c>
      <c r="S5" s="3233" t="s">
        <v>153</v>
      </c>
      <c r="T5" s="3233" t="s">
        <v>2888</v>
      </c>
    </row>
    <row r="6" spans="1:20" ht="12" thickBot="1">
      <c r="A6" s="3233" t="s">
        <v>144</v>
      </c>
      <c r="B6" s="3233" t="s">
        <v>2877</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2889</v>
      </c>
      <c r="Q6" s="3233" t="s">
        <v>2890</v>
      </c>
      <c r="R6" s="3233" t="s">
        <v>161</v>
      </c>
      <c r="S6" s="3233" t="s">
        <v>2891</v>
      </c>
      <c r="T6" s="3233" t="s">
        <v>2892</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2893</v>
      </c>
      <c r="Q7" s="3233" t="s">
        <v>2894</v>
      </c>
      <c r="R7" s="3233" t="s">
        <v>2895</v>
      </c>
      <c r="S7" s="3233" t="s">
        <v>2896</v>
      </c>
      <c r="T7" s="3233" t="s">
        <v>2897</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2898</v>
      </c>
      <c r="Q8" s="3233" t="s">
        <v>174</v>
      </c>
      <c r="R8" s="3233" t="s">
        <v>2899</v>
      </c>
      <c r="S8" s="3233" t="s">
        <v>2900</v>
      </c>
      <c r="T8" s="3240" t="s">
        <v>2901</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2902</v>
      </c>
      <c r="Q9" s="3233" t="s">
        <v>182</v>
      </c>
      <c r="R9" s="3233" t="s">
        <v>183</v>
      </c>
      <c r="S9" s="3233" t="s">
        <v>200</v>
      </c>
    </row>
    <row r="10" spans="1:20">
      <c r="A10" s="3238" t="s">
        <v>184</v>
      </c>
      <c r="B10" s="3229" t="s">
        <v>2863</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2903</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2904</v>
      </c>
      <c r="P11" s="3233" t="s">
        <v>191</v>
      </c>
      <c r="Q11" s="3233" t="s">
        <v>199</v>
      </c>
      <c r="R11" s="3233" t="s">
        <v>2905</v>
      </c>
      <c r="S11" s="3233" t="s">
        <v>2906</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2907</v>
      </c>
      <c r="P12" s="3233" t="s">
        <v>2908</v>
      </c>
      <c r="Q12" s="3233" t="s">
        <v>2909</v>
      </c>
      <c r="R12" s="3233" t="s">
        <v>2910</v>
      </c>
      <c r="S12" s="3233" t="s">
        <v>2911</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2912</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2913</v>
      </c>
      <c r="K14" s="3234" t="s">
        <v>215</v>
      </c>
      <c r="L14" s="3233" t="s">
        <v>216</v>
      </c>
      <c r="M14" s="3233" t="s">
        <v>217</v>
      </c>
      <c r="N14" s="3233" t="s">
        <v>218</v>
      </c>
      <c r="O14" s="3233" t="s">
        <v>240</v>
      </c>
      <c r="P14" s="3233" t="s">
        <v>213</v>
      </c>
      <c r="Q14" s="3233" t="s">
        <v>2914</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2915</v>
      </c>
      <c r="P15" s="3233" t="s">
        <v>2916</v>
      </c>
      <c r="Q15" s="3233" t="s">
        <v>242</v>
      </c>
      <c r="R15" s="3233" t="s">
        <v>2917</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2918</v>
      </c>
      <c r="P16" s="3233" t="s">
        <v>227</v>
      </c>
      <c r="Q16" s="3233" t="s">
        <v>250</v>
      </c>
      <c r="R16" s="3233" t="s">
        <v>207</v>
      </c>
      <c r="S16" s="3233" t="s">
        <v>2919</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2920</v>
      </c>
      <c r="P17" s="3233" t="s">
        <v>2921</v>
      </c>
      <c r="Q17" s="3233" t="s">
        <v>256</v>
      </c>
      <c r="R17" s="3233" t="s">
        <v>2922</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2923</v>
      </c>
      <c r="P18" s="3233" t="s">
        <v>241</v>
      </c>
      <c r="Q18" s="3233" t="s">
        <v>2924</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2925</v>
      </c>
      <c r="P19" s="3233" t="s">
        <v>249</v>
      </c>
      <c r="Q19" s="3233" t="s">
        <v>2926</v>
      </c>
      <c r="R19" s="3233" t="s">
        <v>265</v>
      </c>
      <c r="S19" s="3233" t="s">
        <v>2927</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2928</v>
      </c>
      <c r="P20" s="3233" t="s">
        <v>2929</v>
      </c>
      <c r="Q20" s="3233" t="s">
        <v>290</v>
      </c>
      <c r="R20" s="3233" t="s">
        <v>2930</v>
      </c>
      <c r="S20" s="3233" t="s">
        <v>277</v>
      </c>
    </row>
    <row r="21" spans="1:19" ht="14.25" customHeight="1" thickBot="1">
      <c r="A21" s="3233" t="s">
        <v>184</v>
      </c>
      <c r="B21" s="3234" t="s">
        <v>208</v>
      </c>
      <c r="C21" s="3233">
        <v>32370</v>
      </c>
      <c r="D21" s="3233">
        <v>26730</v>
      </c>
      <c r="E21" s="3233">
        <v>26640</v>
      </c>
      <c r="F21" s="3233"/>
      <c r="G21" s="3233">
        <v>19440</v>
      </c>
      <c r="J21" s="3240" t="s">
        <v>2931</v>
      </c>
      <c r="K21" s="3234" t="s">
        <v>267</v>
      </c>
      <c r="L21" s="3233" t="s">
        <v>268</v>
      </c>
      <c r="M21" s="3233" t="s">
        <v>269</v>
      </c>
      <c r="N21" s="3233" t="s">
        <v>270</v>
      </c>
      <c r="O21" s="3233" t="s">
        <v>264</v>
      </c>
      <c r="P21" s="3233" t="s">
        <v>283</v>
      </c>
      <c r="Q21" s="3233" t="s">
        <v>293</v>
      </c>
      <c r="R21" s="3233" t="s">
        <v>2932</v>
      </c>
      <c r="S21" s="3240" t="s">
        <v>2933</v>
      </c>
    </row>
    <row r="22" spans="1:19" ht="14.25" customHeight="1">
      <c r="A22" s="3233" t="s">
        <v>184</v>
      </c>
      <c r="B22" s="3234" t="s">
        <v>2913</v>
      </c>
      <c r="C22" s="3233">
        <v>29830</v>
      </c>
      <c r="D22" s="3233">
        <v>27600</v>
      </c>
      <c r="E22" s="3233">
        <v>28150</v>
      </c>
      <c r="F22" s="3233"/>
      <c r="G22" s="3233">
        <v>20080</v>
      </c>
      <c r="K22" s="3234" t="s">
        <v>2934</v>
      </c>
      <c r="L22" s="3233" t="s">
        <v>272</v>
      </c>
      <c r="M22" s="3233" t="s">
        <v>273</v>
      </c>
      <c r="N22" s="3233" t="s">
        <v>274</v>
      </c>
      <c r="O22" s="3233" t="s">
        <v>2935</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2936</v>
      </c>
      <c r="L23" s="3233" t="s">
        <v>278</v>
      </c>
      <c r="M23" s="3233" t="s">
        <v>279</v>
      </c>
      <c r="N23" s="3233" t="s">
        <v>2937</v>
      </c>
      <c r="O23" s="3233" t="s">
        <v>2938</v>
      </c>
      <c r="P23" s="3233" t="s">
        <v>289</v>
      </c>
      <c r="Q23" s="3233" t="s">
        <v>298</v>
      </c>
      <c r="R23" s="3233" t="s">
        <v>2939</v>
      </c>
    </row>
    <row r="24" spans="1:19" ht="14.25" customHeight="1">
      <c r="A24" s="3233" t="s">
        <v>184</v>
      </c>
      <c r="B24" s="3234" t="s">
        <v>230</v>
      </c>
      <c r="C24" s="3233">
        <v>27930</v>
      </c>
      <c r="D24" s="3233">
        <v>32260</v>
      </c>
      <c r="E24" s="3233">
        <v>32120</v>
      </c>
      <c r="F24" s="3233"/>
      <c r="G24" s="3233">
        <v>23470</v>
      </c>
      <c r="K24" s="3234" t="s">
        <v>2940</v>
      </c>
      <c r="L24" s="3233" t="s">
        <v>281</v>
      </c>
      <c r="M24" s="3233" t="s">
        <v>282</v>
      </c>
      <c r="N24" s="3233" t="s">
        <v>2941</v>
      </c>
      <c r="O24" s="3233" t="s">
        <v>285</v>
      </c>
      <c r="P24" s="3233" t="s">
        <v>2942</v>
      </c>
      <c r="Q24" s="3242" t="s">
        <v>2943</v>
      </c>
      <c r="R24" s="3233" t="s">
        <v>2944</v>
      </c>
    </row>
    <row r="25" spans="1:19" ht="14.25" customHeight="1">
      <c r="A25" s="3233" t="s">
        <v>184</v>
      </c>
      <c r="B25" s="3234" t="s">
        <v>235</v>
      </c>
      <c r="C25" s="3233">
        <v>32230</v>
      </c>
      <c r="D25" s="3233">
        <v>29640</v>
      </c>
      <c r="E25" s="3233">
        <v>29510</v>
      </c>
      <c r="F25" s="3233"/>
      <c r="G25" s="3233">
        <v>21560</v>
      </c>
      <c r="K25" s="3234" t="s">
        <v>2945</v>
      </c>
      <c r="L25" s="3233" t="s">
        <v>2946</v>
      </c>
      <c r="M25" s="3233" t="s">
        <v>284</v>
      </c>
      <c r="N25" s="3233" t="s">
        <v>292</v>
      </c>
      <c r="O25" s="3233" t="s">
        <v>288</v>
      </c>
      <c r="P25" s="3233" t="s">
        <v>275</v>
      </c>
      <c r="Q25" s="3242" t="s">
        <v>271</v>
      </c>
      <c r="R25" s="3233" t="s">
        <v>2947</v>
      </c>
    </row>
    <row r="26" spans="1:19" ht="14.25" customHeight="1" thickBot="1">
      <c r="A26" s="3233" t="s">
        <v>184</v>
      </c>
      <c r="B26" s="3234" t="s">
        <v>244</v>
      </c>
      <c r="C26" s="3233">
        <v>31690</v>
      </c>
      <c r="D26" s="3233">
        <v>27650</v>
      </c>
      <c r="E26" s="3233">
        <v>28200</v>
      </c>
      <c r="F26" s="3233"/>
      <c r="G26" s="3233">
        <v>20110</v>
      </c>
      <c r="K26" s="3239" t="s">
        <v>2948</v>
      </c>
      <c r="L26" s="3233" t="s">
        <v>2949</v>
      </c>
      <c r="M26" s="3233" t="s">
        <v>287</v>
      </c>
      <c r="N26" s="3233" t="s">
        <v>294</v>
      </c>
      <c r="O26" s="3233" t="s">
        <v>2950</v>
      </c>
      <c r="P26" s="3233" t="s">
        <v>2951</v>
      </c>
      <c r="Q26" s="3242" t="s">
        <v>276</v>
      </c>
      <c r="R26" s="3233" t="s">
        <v>2952</v>
      </c>
    </row>
    <row r="27" spans="1:19" ht="14.25" customHeight="1">
      <c r="A27" s="3233" t="s">
        <v>184</v>
      </c>
      <c r="B27" s="3234" t="s">
        <v>251</v>
      </c>
      <c r="C27" s="3233">
        <v>29610</v>
      </c>
      <c r="D27" s="3233">
        <v>27770</v>
      </c>
      <c r="E27" s="3233">
        <v>28300</v>
      </c>
      <c r="F27" s="3233"/>
      <c r="G27" s="3233">
        <v>20210</v>
      </c>
      <c r="L27" s="3233" t="s">
        <v>2953</v>
      </c>
      <c r="M27" s="3233" t="s">
        <v>291</v>
      </c>
      <c r="N27" s="3233" t="s">
        <v>297</v>
      </c>
      <c r="O27" s="3233" t="s">
        <v>2954</v>
      </c>
      <c r="P27" s="3233" t="s">
        <v>2955</v>
      </c>
      <c r="Q27" s="3233" t="s">
        <v>2956</v>
      </c>
      <c r="R27" s="3233" t="s">
        <v>2957</v>
      </c>
    </row>
    <row r="28" spans="1:19" ht="14.25" customHeight="1">
      <c r="A28" s="3233" t="s">
        <v>184</v>
      </c>
      <c r="B28" s="3234" t="s">
        <v>259</v>
      </c>
      <c r="C28" s="3233"/>
      <c r="D28" s="3233">
        <v>31520</v>
      </c>
      <c r="E28" s="3233">
        <v>31410</v>
      </c>
      <c r="F28" s="3233"/>
      <c r="G28" s="3233">
        <v>22940</v>
      </c>
      <c r="L28" s="3233" t="s">
        <v>2958</v>
      </c>
      <c r="M28" s="3233" t="s">
        <v>2959</v>
      </c>
      <c r="N28" s="3233" t="s">
        <v>2960</v>
      </c>
      <c r="O28" s="3233" t="s">
        <v>2961</v>
      </c>
      <c r="P28" s="3233" t="s">
        <v>2962</v>
      </c>
      <c r="Q28" s="3233" t="s">
        <v>2963</v>
      </c>
      <c r="R28" s="3233" t="s">
        <v>2964</v>
      </c>
    </row>
    <row r="29" spans="1:19" ht="14.25" customHeight="1" thickBot="1">
      <c r="A29" s="3241" t="s">
        <v>184</v>
      </c>
      <c r="B29" s="3243" t="s">
        <v>2931</v>
      </c>
      <c r="C29" s="3244"/>
      <c r="D29" s="3244">
        <v>29460</v>
      </c>
      <c r="E29" s="3244">
        <v>28640</v>
      </c>
      <c r="F29" s="3244"/>
      <c r="G29" s="3244">
        <v>21430</v>
      </c>
      <c r="L29" s="3233" t="s">
        <v>2965</v>
      </c>
      <c r="M29" s="3233" t="s">
        <v>2966</v>
      </c>
      <c r="N29" s="3233" t="s">
        <v>2967</v>
      </c>
      <c r="O29" s="3233" t="s">
        <v>2968</v>
      </c>
      <c r="P29" s="3233" t="s">
        <v>2969</v>
      </c>
      <c r="Q29" s="3233" t="s">
        <v>2970</v>
      </c>
      <c r="R29" s="3233" t="s">
        <v>280</v>
      </c>
    </row>
    <row r="30" spans="1:19" ht="14.25" customHeight="1">
      <c r="A30" s="3238" t="s">
        <v>296</v>
      </c>
      <c r="B30" s="3229" t="s">
        <v>2864</v>
      </c>
      <c r="C30" s="3229">
        <v>26890</v>
      </c>
      <c r="D30" s="3229">
        <v>26770</v>
      </c>
      <c r="E30" s="3229">
        <v>25700</v>
      </c>
      <c r="F30" s="3229">
        <v>8180</v>
      </c>
      <c r="G30" s="3245">
        <v>18740</v>
      </c>
      <c r="L30" s="3233" t="s">
        <v>2971</v>
      </c>
      <c r="M30" s="3233" t="s">
        <v>2972</v>
      </c>
      <c r="N30" s="3233" t="s">
        <v>2973</v>
      </c>
      <c r="O30" s="3233" t="s">
        <v>2974</v>
      </c>
      <c r="P30" s="3233" t="s">
        <v>2975</v>
      </c>
      <c r="Q30" s="3233" t="s">
        <v>2976</v>
      </c>
      <c r="R30" s="3233" t="s">
        <v>2977</v>
      </c>
    </row>
    <row r="31" spans="1:19" ht="14.25" customHeight="1">
      <c r="A31" s="3233" t="s">
        <v>296</v>
      </c>
      <c r="B31" s="3234" t="s">
        <v>129</v>
      </c>
      <c r="C31" s="3233">
        <v>24550</v>
      </c>
      <c r="D31" s="3233">
        <v>23990</v>
      </c>
      <c r="E31" s="3233">
        <v>22930</v>
      </c>
      <c r="F31" s="3233">
        <v>7470</v>
      </c>
      <c r="G31" s="3246">
        <v>16790</v>
      </c>
      <c r="L31" s="3233" t="s">
        <v>2978</v>
      </c>
      <c r="M31" s="3233" t="s">
        <v>2979</v>
      </c>
      <c r="N31" s="3233" t="s">
        <v>2980</v>
      </c>
      <c r="O31" s="3233" t="s">
        <v>2981</v>
      </c>
      <c r="P31" s="3233" t="s">
        <v>2982</v>
      </c>
      <c r="Q31" s="3233" t="s">
        <v>2983</v>
      </c>
      <c r="R31" s="3233" t="s">
        <v>2984</v>
      </c>
    </row>
    <row r="32" spans="1:19" ht="14.25" customHeight="1" thickBot="1">
      <c r="A32" s="3233" t="s">
        <v>296</v>
      </c>
      <c r="B32" s="3234" t="s">
        <v>138</v>
      </c>
      <c r="C32" s="3233">
        <v>27210</v>
      </c>
      <c r="D32" s="3233">
        <v>23240</v>
      </c>
      <c r="E32" s="3233">
        <v>23260</v>
      </c>
      <c r="F32" s="3233">
        <v>7130</v>
      </c>
      <c r="G32" s="3246">
        <v>16270</v>
      </c>
      <c r="L32" s="3233" t="s">
        <v>2985</v>
      </c>
      <c r="M32" s="3233" t="s">
        <v>2986</v>
      </c>
      <c r="N32" s="3233" t="s">
        <v>300</v>
      </c>
      <c r="O32" s="3233" t="s">
        <v>2987</v>
      </c>
      <c r="P32" s="3233" t="s">
        <v>299</v>
      </c>
      <c r="Q32" s="3233" t="s">
        <v>2988</v>
      </c>
      <c r="R32" s="3240" t="s">
        <v>2989</v>
      </c>
    </row>
    <row r="33" spans="1:17" ht="14.25" customHeight="1" thickBot="1">
      <c r="A33" s="3233" t="s">
        <v>296</v>
      </c>
      <c r="B33" s="3234" t="s">
        <v>147</v>
      </c>
      <c r="C33" s="3233">
        <v>27300</v>
      </c>
      <c r="D33" s="3233">
        <v>22980</v>
      </c>
      <c r="E33" s="3233">
        <v>24260</v>
      </c>
      <c r="F33" s="3233">
        <v>5860</v>
      </c>
      <c r="G33" s="3246">
        <v>16090</v>
      </c>
      <c r="L33" s="3240" t="s">
        <v>2990</v>
      </c>
      <c r="M33" s="3233" t="s">
        <v>2991</v>
      </c>
      <c r="N33" s="3233" t="s">
        <v>301</v>
      </c>
      <c r="O33" s="3233" t="s">
        <v>2992</v>
      </c>
      <c r="P33" s="3233" t="s">
        <v>2993</v>
      </c>
      <c r="Q33" s="3233" t="s">
        <v>2994</v>
      </c>
    </row>
    <row r="34" spans="1:17" ht="14.25" customHeight="1">
      <c r="A34" s="3233" t="s">
        <v>296</v>
      </c>
      <c r="B34" s="3234" t="s">
        <v>156</v>
      </c>
      <c r="C34" s="3233">
        <v>23090</v>
      </c>
      <c r="D34" s="3233">
        <v>23390</v>
      </c>
      <c r="E34" s="3233">
        <v>23510</v>
      </c>
      <c r="F34" s="3233">
        <v>6700</v>
      </c>
      <c r="G34" s="3246">
        <v>16370</v>
      </c>
      <c r="M34" s="3233" t="s">
        <v>2995</v>
      </c>
      <c r="N34" s="3233" t="s">
        <v>302</v>
      </c>
      <c r="O34" s="3233" t="s">
        <v>2996</v>
      </c>
      <c r="P34" s="3233" t="s">
        <v>2997</v>
      </c>
      <c r="Q34" s="3233" t="s">
        <v>2998</v>
      </c>
    </row>
    <row r="35" spans="1:17" ht="14.25" customHeight="1">
      <c r="A35" s="3233" t="s">
        <v>296</v>
      </c>
      <c r="B35" s="3234" t="s">
        <v>163</v>
      </c>
      <c r="C35" s="3233">
        <v>27270</v>
      </c>
      <c r="D35" s="3233">
        <v>24270</v>
      </c>
      <c r="E35" s="3233">
        <v>24950</v>
      </c>
      <c r="F35" s="3233">
        <v>6600</v>
      </c>
      <c r="G35" s="3246">
        <v>16990</v>
      </c>
      <c r="M35" s="3233" t="s">
        <v>2999</v>
      </c>
      <c r="N35" s="3233" t="s">
        <v>3000</v>
      </c>
      <c r="O35" s="3233" t="s">
        <v>3001</v>
      </c>
      <c r="P35" s="3233" t="s">
        <v>3002</v>
      </c>
      <c r="Q35" s="3233" t="s">
        <v>3003</v>
      </c>
    </row>
    <row r="36" spans="1:17" ht="14.25" customHeight="1">
      <c r="A36" s="3233" t="s">
        <v>296</v>
      </c>
      <c r="B36" s="3234" t="s">
        <v>169</v>
      </c>
      <c r="C36" s="3233">
        <v>23490</v>
      </c>
      <c r="D36" s="3233">
        <v>23020</v>
      </c>
      <c r="E36" s="3233">
        <v>25230</v>
      </c>
      <c r="F36" s="3233">
        <v>6780</v>
      </c>
      <c r="G36" s="3246">
        <v>16120</v>
      </c>
      <c r="M36" s="3233" t="s">
        <v>3004</v>
      </c>
      <c r="N36" s="3233" t="s">
        <v>3005</v>
      </c>
      <c r="O36" s="3233" t="s">
        <v>3006</v>
      </c>
      <c r="P36" s="3233" t="s">
        <v>3007</v>
      </c>
      <c r="Q36" s="3233" t="s">
        <v>3008</v>
      </c>
    </row>
    <row r="37" spans="1:17" ht="14.25" customHeight="1">
      <c r="A37" s="3233" t="s">
        <v>296</v>
      </c>
      <c r="B37" s="3234" t="s">
        <v>176</v>
      </c>
      <c r="C37" s="3233">
        <v>24380</v>
      </c>
      <c r="D37" s="3233">
        <v>22240</v>
      </c>
      <c r="E37" s="3233">
        <v>25980</v>
      </c>
      <c r="F37" s="3233">
        <v>8160</v>
      </c>
      <c r="G37" s="3246">
        <v>15570</v>
      </c>
      <c r="M37" s="3233" t="s">
        <v>3009</v>
      </c>
      <c r="N37" s="3233" t="s">
        <v>3010</v>
      </c>
      <c r="O37" s="3233" t="s">
        <v>3011</v>
      </c>
      <c r="P37" s="3233" t="s">
        <v>3012</v>
      </c>
      <c r="Q37" s="3233" t="s">
        <v>3013</v>
      </c>
    </row>
    <row r="38" spans="1:17" ht="14.25" customHeight="1">
      <c r="A38" s="3233" t="s">
        <v>296</v>
      </c>
      <c r="B38" s="3234" t="s">
        <v>186</v>
      </c>
      <c r="C38" s="3233">
        <v>23120</v>
      </c>
      <c r="D38" s="3233">
        <v>24630</v>
      </c>
      <c r="E38" s="3233">
        <v>25030</v>
      </c>
      <c r="F38" s="3233">
        <v>7710</v>
      </c>
      <c r="G38" s="3246">
        <v>17240</v>
      </c>
      <c r="M38" s="3233" t="s">
        <v>3014</v>
      </c>
      <c r="N38" s="3233" t="s">
        <v>3015</v>
      </c>
      <c r="O38" s="3233" t="s">
        <v>3016</v>
      </c>
      <c r="P38" s="3233" t="s">
        <v>3017</v>
      </c>
      <c r="Q38" s="3233" t="s">
        <v>3018</v>
      </c>
    </row>
    <row r="39" spans="1:17" ht="14.25" customHeight="1">
      <c r="A39" s="3233" t="s">
        <v>296</v>
      </c>
      <c r="B39" s="3234" t="s">
        <v>195</v>
      </c>
      <c r="C39" s="3233">
        <v>22330</v>
      </c>
      <c r="D39" s="3233">
        <v>21140</v>
      </c>
      <c r="E39" s="3233">
        <v>23970</v>
      </c>
      <c r="F39" s="3233">
        <v>7940</v>
      </c>
      <c r="G39" s="3246">
        <v>14790</v>
      </c>
      <c r="M39" s="3233" t="s">
        <v>3019</v>
      </c>
      <c r="N39" s="3233" t="s">
        <v>3020</v>
      </c>
      <c r="O39" s="3233" t="s">
        <v>3021</v>
      </c>
      <c r="P39" s="3233" t="s">
        <v>3022</v>
      </c>
      <c r="Q39" s="3233" t="s">
        <v>3023</v>
      </c>
    </row>
    <row r="40" spans="1:17" ht="14.25" customHeight="1">
      <c r="A40" s="3233" t="s">
        <v>296</v>
      </c>
      <c r="B40" s="3234" t="s">
        <v>202</v>
      </c>
      <c r="C40" s="3233">
        <v>24740</v>
      </c>
      <c r="D40" s="3233">
        <v>24690</v>
      </c>
      <c r="E40" s="3233">
        <v>22610</v>
      </c>
      <c r="F40" s="3233"/>
      <c r="G40" s="3246">
        <v>17280</v>
      </c>
      <c r="M40" s="3233" t="s">
        <v>3024</v>
      </c>
      <c r="N40" s="3233" t="s">
        <v>3025</v>
      </c>
      <c r="O40" s="3233" t="s">
        <v>3026</v>
      </c>
      <c r="P40" s="3233" t="s">
        <v>3027</v>
      </c>
      <c r="Q40" s="3233" t="s">
        <v>3028</v>
      </c>
    </row>
    <row r="41" spans="1:17" ht="14.25" customHeight="1" thickBot="1">
      <c r="A41" s="3233" t="s">
        <v>296</v>
      </c>
      <c r="B41" s="3234" t="s">
        <v>209</v>
      </c>
      <c r="C41" s="3233">
        <v>21220</v>
      </c>
      <c r="D41" s="3233">
        <v>21120</v>
      </c>
      <c r="E41" s="3233">
        <v>22590</v>
      </c>
      <c r="F41" s="3233"/>
      <c r="G41" s="3246">
        <v>14780</v>
      </c>
      <c r="M41" s="3240" t="s">
        <v>3029</v>
      </c>
      <c r="N41" s="3233" t="s">
        <v>3030</v>
      </c>
      <c r="O41" s="3233" t="s">
        <v>3031</v>
      </c>
      <c r="P41" s="3233" t="s">
        <v>3032</v>
      </c>
      <c r="Q41" s="3233" t="s">
        <v>3033</v>
      </c>
    </row>
    <row r="42" spans="1:17" ht="14.25" customHeight="1">
      <c r="A42" s="3233" t="s">
        <v>296</v>
      </c>
      <c r="B42" s="3234" t="s">
        <v>215</v>
      </c>
      <c r="C42" s="3233">
        <v>24800</v>
      </c>
      <c r="D42" s="3233">
        <v>22280</v>
      </c>
      <c r="E42" s="3233">
        <v>24350</v>
      </c>
      <c r="F42" s="3233"/>
      <c r="G42" s="3246">
        <v>15590</v>
      </c>
      <c r="N42" s="3233" t="s">
        <v>3034</v>
      </c>
      <c r="O42" s="3233" t="s">
        <v>3035</v>
      </c>
      <c r="P42" s="3233" t="s">
        <v>3036</v>
      </c>
      <c r="Q42" s="3233" t="s">
        <v>3037</v>
      </c>
    </row>
    <row r="43" spans="1:17" ht="14.25" customHeight="1">
      <c r="A43" s="3233" t="s">
        <v>3038</v>
      </c>
      <c r="B43" s="3234" t="s">
        <v>223</v>
      </c>
      <c r="C43" s="3233">
        <v>21210</v>
      </c>
      <c r="D43" s="3233">
        <v>21160</v>
      </c>
      <c r="E43" s="3233">
        <v>22650</v>
      </c>
      <c r="F43" s="3233"/>
      <c r="G43" s="3246">
        <v>14800</v>
      </c>
      <c r="N43" s="3233" t="s">
        <v>3039</v>
      </c>
      <c r="O43" s="3233" t="s">
        <v>3040</v>
      </c>
      <c r="P43" s="3233" t="s">
        <v>3041</v>
      </c>
      <c r="Q43" s="3233" t="s">
        <v>3042</v>
      </c>
    </row>
    <row r="44" spans="1:17" ht="14.25" customHeight="1" thickBot="1">
      <c r="A44" s="3233" t="s">
        <v>296</v>
      </c>
      <c r="B44" s="3234" t="s">
        <v>231</v>
      </c>
      <c r="C44" s="3233">
        <v>22370</v>
      </c>
      <c r="D44" s="3233">
        <v>23140</v>
      </c>
      <c r="E44" s="3233">
        <v>25090</v>
      </c>
      <c r="F44" s="3233"/>
      <c r="G44" s="3246">
        <v>16190</v>
      </c>
      <c r="N44" s="3233" t="s">
        <v>3043</v>
      </c>
      <c r="O44" s="3233" t="s">
        <v>3044</v>
      </c>
      <c r="P44" s="3240" t="s">
        <v>3045</v>
      </c>
      <c r="Q44" s="3233" t="s">
        <v>3046</v>
      </c>
    </row>
    <row r="45" spans="1:17" ht="14.25" customHeight="1" thickBot="1">
      <c r="A45" s="3233" t="s">
        <v>296</v>
      </c>
      <c r="B45" s="3234" t="s">
        <v>236</v>
      </c>
      <c r="C45" s="3233">
        <v>21240</v>
      </c>
      <c r="D45" s="3233">
        <v>27050</v>
      </c>
      <c r="E45" s="3233">
        <v>28000</v>
      </c>
      <c r="F45" s="3233"/>
      <c r="G45" s="3246">
        <v>18940</v>
      </c>
      <c r="N45" s="3233" t="s">
        <v>3047</v>
      </c>
      <c r="O45" s="3240" t="s">
        <v>3048</v>
      </c>
      <c r="Q45" s="3233" t="s">
        <v>3049</v>
      </c>
    </row>
    <row r="46" spans="1:17" ht="14.25" customHeight="1">
      <c r="A46" s="3233" t="s">
        <v>296</v>
      </c>
      <c r="B46" s="3234" t="s">
        <v>245</v>
      </c>
      <c r="C46" s="3233">
        <v>23240</v>
      </c>
      <c r="D46" s="3233">
        <v>23000</v>
      </c>
      <c r="E46" s="3233">
        <v>24980</v>
      </c>
      <c r="F46" s="3233"/>
      <c r="G46" s="3246">
        <v>16100</v>
      </c>
      <c r="N46" s="3233" t="s">
        <v>3050</v>
      </c>
      <c r="Q46" s="3233" t="s">
        <v>3051</v>
      </c>
    </row>
    <row r="47" spans="1:17" ht="14.25" customHeight="1">
      <c r="A47" s="3233" t="s">
        <v>296</v>
      </c>
      <c r="B47" s="3234" t="s">
        <v>252</v>
      </c>
      <c r="C47" s="3233">
        <v>27150</v>
      </c>
      <c r="D47" s="3233">
        <v>23310</v>
      </c>
      <c r="E47" s="3233">
        <v>25150</v>
      </c>
      <c r="F47" s="3233"/>
      <c r="G47" s="3246">
        <v>16310</v>
      </c>
      <c r="N47" s="3233" t="s">
        <v>3052</v>
      </c>
      <c r="Q47" s="3233" t="s">
        <v>3053</v>
      </c>
    </row>
    <row r="48" spans="1:17" ht="14.25" customHeight="1">
      <c r="A48" s="3233" t="s">
        <v>296</v>
      </c>
      <c r="B48" s="3234" t="s">
        <v>260</v>
      </c>
      <c r="C48" s="3233">
        <v>23100</v>
      </c>
      <c r="D48" s="3233">
        <v>21110</v>
      </c>
      <c r="E48" s="3233">
        <v>23080</v>
      </c>
      <c r="F48" s="3233"/>
      <c r="G48" s="3246">
        <v>14780</v>
      </c>
      <c r="N48" s="3233" t="s">
        <v>3054</v>
      </c>
      <c r="Q48" s="3233" t="s">
        <v>3055</v>
      </c>
    </row>
    <row r="49" spans="1:17" ht="14.25" customHeight="1">
      <c r="A49" s="3233" t="s">
        <v>296</v>
      </c>
      <c r="B49" s="3234" t="s">
        <v>267</v>
      </c>
      <c r="C49" s="3233">
        <v>23400</v>
      </c>
      <c r="D49" s="3233">
        <v>22920</v>
      </c>
      <c r="E49" s="3233">
        <v>24900</v>
      </c>
      <c r="F49" s="3233"/>
      <c r="G49" s="3246">
        <v>16040</v>
      </c>
      <c r="N49" s="3233" t="s">
        <v>3056</v>
      </c>
      <c r="Q49" s="3233" t="s">
        <v>3057</v>
      </c>
    </row>
    <row r="50" spans="1:17" ht="14.25" customHeight="1">
      <c r="A50" s="3233" t="s">
        <v>296</v>
      </c>
      <c r="B50" s="3234" t="s">
        <v>2934</v>
      </c>
      <c r="C50" s="3233">
        <v>21200</v>
      </c>
      <c r="D50" s="3233">
        <v>26540</v>
      </c>
      <c r="E50" s="3233">
        <v>23200</v>
      </c>
      <c r="F50" s="3233"/>
      <c r="G50" s="3246">
        <v>18580</v>
      </c>
      <c r="N50" s="3233" t="s">
        <v>3058</v>
      </c>
      <c r="Q50" s="3234" t="s">
        <v>3059</v>
      </c>
    </row>
    <row r="51" spans="1:17" ht="14.25" customHeight="1" thickBot="1">
      <c r="A51" s="3233" t="s">
        <v>296</v>
      </c>
      <c r="B51" s="3234" t="s">
        <v>2936</v>
      </c>
      <c r="C51" s="3233">
        <v>23000</v>
      </c>
      <c r="D51" s="3233">
        <v>23460</v>
      </c>
      <c r="E51" s="3233">
        <v>25290</v>
      </c>
      <c r="F51" s="3233"/>
      <c r="G51" s="3246">
        <v>16420</v>
      </c>
      <c r="N51" s="3233" t="s">
        <v>3060</v>
      </c>
      <c r="Q51" s="3240" t="s">
        <v>3061</v>
      </c>
    </row>
    <row r="52" spans="1:17" ht="14.25" customHeight="1">
      <c r="A52" s="3233" t="s">
        <v>296</v>
      </c>
      <c r="B52" s="3234" t="s">
        <v>2940</v>
      </c>
      <c r="C52" s="3233">
        <v>26660</v>
      </c>
      <c r="D52" s="3233">
        <v>22350</v>
      </c>
      <c r="E52" s="3233">
        <v>22920</v>
      </c>
      <c r="F52" s="3233"/>
      <c r="G52" s="3246">
        <v>15640</v>
      </c>
      <c r="N52" s="3233" t="s">
        <v>3062</v>
      </c>
    </row>
    <row r="53" spans="1:17" ht="14.25" customHeight="1">
      <c r="A53" s="3233" t="s">
        <v>296</v>
      </c>
      <c r="B53" s="3234" t="s">
        <v>2945</v>
      </c>
      <c r="C53" s="3233">
        <v>23580</v>
      </c>
      <c r="D53" s="3233"/>
      <c r="E53" s="3233">
        <v>24280</v>
      </c>
      <c r="F53" s="3233"/>
      <c r="G53" s="3246"/>
      <c r="N53" s="3233" t="s">
        <v>3063</v>
      </c>
    </row>
    <row r="54" spans="1:17" ht="14.25" customHeight="1" thickBot="1">
      <c r="A54" s="3247" t="s">
        <v>296</v>
      </c>
      <c r="B54" s="3239" t="s">
        <v>2948</v>
      </c>
      <c r="C54" s="3240">
        <v>22460</v>
      </c>
      <c r="D54" s="3240"/>
      <c r="E54" s="3240"/>
      <c r="F54" s="3240"/>
      <c r="G54" s="3248"/>
      <c r="N54" s="3233" t="s">
        <v>3064</v>
      </c>
    </row>
    <row r="55" spans="1:17" ht="14.25" customHeight="1">
      <c r="A55" s="3238" t="s">
        <v>110</v>
      </c>
      <c r="B55" s="3229" t="s">
        <v>3065</v>
      </c>
      <c r="C55" s="3233">
        <v>21970</v>
      </c>
      <c r="D55" s="3233">
        <v>20370</v>
      </c>
      <c r="E55" s="3233">
        <v>20180</v>
      </c>
      <c r="F55" s="3233">
        <v>5730</v>
      </c>
      <c r="G55" s="3233">
        <v>13820</v>
      </c>
      <c r="N55" s="3233" t="s">
        <v>3066</v>
      </c>
    </row>
    <row r="56" spans="1:17" ht="14.25" customHeight="1">
      <c r="A56" s="3233" t="s">
        <v>110</v>
      </c>
      <c r="B56" s="3233" t="s">
        <v>130</v>
      </c>
      <c r="C56" s="3233">
        <v>20470</v>
      </c>
      <c r="D56" s="3233">
        <v>20700</v>
      </c>
      <c r="E56" s="3233">
        <v>20380</v>
      </c>
      <c r="F56" s="3233">
        <v>4760</v>
      </c>
      <c r="G56" s="3233">
        <v>14050</v>
      </c>
      <c r="N56" s="3233" t="s">
        <v>3067</v>
      </c>
    </row>
    <row r="57" spans="1:17" ht="14.25" customHeight="1">
      <c r="A57" s="3233" t="s">
        <v>110</v>
      </c>
      <c r="B57" s="3233" t="s">
        <v>139</v>
      </c>
      <c r="C57" s="3233">
        <v>20790</v>
      </c>
      <c r="D57" s="3233">
        <v>21370</v>
      </c>
      <c r="E57" s="3233">
        <v>20890</v>
      </c>
      <c r="F57" s="3233">
        <v>4910</v>
      </c>
      <c r="G57" s="3233">
        <v>14510</v>
      </c>
      <c r="N57" s="3233" t="s">
        <v>3068</v>
      </c>
    </row>
    <row r="58" spans="1:17" ht="14.25" customHeight="1">
      <c r="A58" s="3233" t="s">
        <v>110</v>
      </c>
      <c r="B58" s="3233" t="s">
        <v>148</v>
      </c>
      <c r="C58" s="3233">
        <v>21460</v>
      </c>
      <c r="D58" s="3233">
        <v>20920</v>
      </c>
      <c r="E58" s="3233">
        <v>23410</v>
      </c>
      <c r="F58" s="3233">
        <v>5100</v>
      </c>
      <c r="G58" s="3233">
        <v>14200</v>
      </c>
      <c r="N58" s="3233" t="s">
        <v>3069</v>
      </c>
    </row>
    <row r="59" spans="1:17" ht="14.25" customHeight="1">
      <c r="A59" s="3233" t="s">
        <v>110</v>
      </c>
      <c r="B59" s="3233" t="s">
        <v>157</v>
      </c>
      <c r="C59" s="3233">
        <v>21000</v>
      </c>
      <c r="D59" s="3233">
        <v>21550</v>
      </c>
      <c r="E59" s="3233">
        <v>21150</v>
      </c>
      <c r="F59" s="3233">
        <v>5250</v>
      </c>
      <c r="G59" s="3233">
        <v>14630</v>
      </c>
      <c r="N59" s="3233" t="s">
        <v>3070</v>
      </c>
    </row>
    <row r="60" spans="1:17" ht="14.25" customHeight="1">
      <c r="A60" s="3233" t="s">
        <v>110</v>
      </c>
      <c r="B60" s="3233" t="s">
        <v>164</v>
      </c>
      <c r="C60" s="3233">
        <v>21640</v>
      </c>
      <c r="D60" s="3233">
        <v>21260</v>
      </c>
      <c r="E60" s="3233">
        <v>24040</v>
      </c>
      <c r="F60" s="3233">
        <v>4470</v>
      </c>
      <c r="G60" s="3233">
        <v>14430</v>
      </c>
      <c r="N60" s="3233" t="s">
        <v>3071</v>
      </c>
    </row>
    <row r="61" spans="1:17" ht="14.25" customHeight="1">
      <c r="A61" s="3233" t="s">
        <v>110</v>
      </c>
      <c r="B61" s="3233" t="s">
        <v>170</v>
      </c>
      <c r="C61" s="3233">
        <v>21330</v>
      </c>
      <c r="D61" s="3233">
        <v>18640</v>
      </c>
      <c r="E61" s="3233">
        <v>21190</v>
      </c>
      <c r="F61" s="3233">
        <v>4180</v>
      </c>
      <c r="G61" s="3233">
        <v>12650</v>
      </c>
      <c r="N61" s="3233" t="s">
        <v>3072</v>
      </c>
    </row>
    <row r="62" spans="1:17" ht="14.25" customHeight="1">
      <c r="A62" s="3233" t="s">
        <v>110</v>
      </c>
      <c r="B62" s="3233" t="s">
        <v>177</v>
      </c>
      <c r="C62" s="3233">
        <v>18710</v>
      </c>
      <c r="D62" s="3233">
        <v>19400</v>
      </c>
      <c r="E62" s="3233">
        <v>23750</v>
      </c>
      <c r="F62" s="3233">
        <v>4860</v>
      </c>
      <c r="G62" s="3233">
        <v>13170</v>
      </c>
      <c r="N62" s="3233" t="s">
        <v>3073</v>
      </c>
    </row>
    <row r="63" spans="1:17" ht="14.25" customHeight="1">
      <c r="A63" s="3233" t="s">
        <v>110</v>
      </c>
      <c r="B63" s="3233" t="s">
        <v>187</v>
      </c>
      <c r="C63" s="3233">
        <v>19480</v>
      </c>
      <c r="D63" s="3233">
        <v>16830</v>
      </c>
      <c r="E63" s="3233">
        <v>21590</v>
      </c>
      <c r="F63" s="3233">
        <v>4560</v>
      </c>
      <c r="G63" s="3233">
        <v>11420</v>
      </c>
      <c r="N63" s="3233" t="s">
        <v>3074</v>
      </c>
    </row>
    <row r="64" spans="1:17" ht="14.25" customHeight="1" thickBot="1">
      <c r="A64" s="3233" t="s">
        <v>110</v>
      </c>
      <c r="B64" s="3233" t="s">
        <v>196</v>
      </c>
      <c r="C64" s="3233">
        <v>16920</v>
      </c>
      <c r="D64" s="3233">
        <v>19190</v>
      </c>
      <c r="E64" s="3233">
        <v>22200</v>
      </c>
      <c r="F64" s="3233">
        <v>4390</v>
      </c>
      <c r="G64" s="3233">
        <v>13030</v>
      </c>
      <c r="N64" s="3240" t="s">
        <v>3075</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2946</v>
      </c>
      <c r="C78" s="3233">
        <v>19820</v>
      </c>
      <c r="D78" s="3233">
        <v>19780</v>
      </c>
      <c r="E78" s="3233">
        <v>18560</v>
      </c>
      <c r="F78" s="3233"/>
      <c r="G78" s="3233">
        <v>13430</v>
      </c>
    </row>
    <row r="79" spans="1:7" s="3222" customFormat="1" ht="14.25" customHeight="1">
      <c r="A79" s="3233" t="s">
        <v>110</v>
      </c>
      <c r="B79" s="3233" t="s">
        <v>2949</v>
      </c>
      <c r="C79" s="3233">
        <v>21660</v>
      </c>
      <c r="D79" s="3233">
        <v>18000</v>
      </c>
      <c r="E79" s="3233">
        <v>22570</v>
      </c>
      <c r="F79" s="3233"/>
      <c r="G79" s="3233">
        <v>12220</v>
      </c>
    </row>
    <row r="80" spans="1:7" s="3222" customFormat="1" ht="14.25" customHeight="1">
      <c r="A80" s="3233" t="s">
        <v>110</v>
      </c>
      <c r="B80" s="3233" t="s">
        <v>2953</v>
      </c>
      <c r="C80" s="3233">
        <v>19850</v>
      </c>
      <c r="D80" s="3233"/>
      <c r="E80" s="3233">
        <v>21700</v>
      </c>
      <c r="F80" s="3233"/>
      <c r="G80" s="3233"/>
    </row>
    <row r="81" spans="1:7" s="3222" customFormat="1" ht="14.25" customHeight="1">
      <c r="A81" s="3233" t="s">
        <v>110</v>
      </c>
      <c r="B81" s="3233" t="s">
        <v>2958</v>
      </c>
      <c r="C81" s="3233">
        <v>18080</v>
      </c>
      <c r="D81" s="3233"/>
      <c r="E81" s="3233">
        <v>20900</v>
      </c>
      <c r="F81" s="3233"/>
      <c r="G81" s="3233"/>
    </row>
    <row r="82" spans="1:7" s="3222" customFormat="1" ht="14.25" customHeight="1">
      <c r="A82" s="3233" t="s">
        <v>110</v>
      </c>
      <c r="B82" s="3233" t="s">
        <v>2965</v>
      </c>
      <c r="C82" s="3233"/>
      <c r="D82" s="3233"/>
      <c r="E82" s="3233">
        <v>20840</v>
      </c>
      <c r="F82" s="3233"/>
      <c r="G82" s="3233"/>
    </row>
    <row r="83" spans="1:7" s="3222" customFormat="1" ht="14.25" customHeight="1">
      <c r="A83" s="3233" t="s">
        <v>110</v>
      </c>
      <c r="B83" s="3233" t="s">
        <v>3076</v>
      </c>
      <c r="C83" s="3233"/>
      <c r="D83" s="3233"/>
      <c r="E83" s="3233"/>
      <c r="F83" s="3233">
        <v>4770</v>
      </c>
      <c r="G83" s="3233"/>
    </row>
    <row r="84" spans="1:7" s="3222" customFormat="1" ht="14.25" customHeight="1">
      <c r="A84" s="3233" t="s">
        <v>110</v>
      </c>
      <c r="B84" s="3233" t="s">
        <v>3077</v>
      </c>
      <c r="C84" s="3233"/>
      <c r="D84" s="3233"/>
      <c r="E84" s="3233"/>
      <c r="F84" s="3233">
        <v>4600</v>
      </c>
      <c r="G84" s="3233"/>
    </row>
    <row r="85" spans="1:7" s="3222" customFormat="1" ht="14.25" customHeight="1">
      <c r="A85" s="3233" t="s">
        <v>110</v>
      </c>
      <c r="B85" s="3233" t="s">
        <v>3078</v>
      </c>
      <c r="C85" s="3233"/>
      <c r="D85" s="3233"/>
      <c r="E85" s="3233"/>
      <c r="F85" s="3233">
        <v>4680</v>
      </c>
      <c r="G85" s="3233"/>
    </row>
    <row r="86" spans="1:7" s="3222" customFormat="1" ht="14.25" customHeight="1" thickBot="1">
      <c r="A86" s="3241" t="s">
        <v>110</v>
      </c>
      <c r="B86" s="3243" t="s">
        <v>3079</v>
      </c>
      <c r="C86" s="3244">
        <v>16610</v>
      </c>
      <c r="D86" s="3244">
        <v>16540</v>
      </c>
      <c r="E86" s="3244">
        <v>18850</v>
      </c>
      <c r="F86" s="3244"/>
      <c r="G86" s="3244">
        <v>11220</v>
      </c>
    </row>
    <row r="87" spans="1:7" s="3222" customFormat="1" ht="14.25" customHeight="1">
      <c r="A87" s="3238" t="s">
        <v>303</v>
      </c>
      <c r="B87" s="3229" t="s">
        <v>3080</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2959</v>
      </c>
      <c r="C113" s="3233">
        <v>15520</v>
      </c>
      <c r="D113" s="3233">
        <v>15450</v>
      </c>
      <c r="E113" s="3233"/>
      <c r="F113" s="3233"/>
      <c r="G113" s="3246">
        <v>10210</v>
      </c>
    </row>
    <row r="114" spans="1:7" s="3222" customFormat="1" ht="14.25" customHeight="1">
      <c r="A114" s="3233" t="s">
        <v>303</v>
      </c>
      <c r="B114" s="3233" t="s">
        <v>2966</v>
      </c>
      <c r="C114" s="3233">
        <v>13110</v>
      </c>
      <c r="D114" s="3233">
        <v>13050</v>
      </c>
      <c r="E114" s="3233"/>
      <c r="F114" s="3233"/>
      <c r="G114" s="3246">
        <v>8620</v>
      </c>
    </row>
    <row r="115" spans="1:7" s="3222" customFormat="1" ht="14.25" customHeight="1">
      <c r="A115" s="3233" t="s">
        <v>303</v>
      </c>
      <c r="B115" s="3233" t="s">
        <v>2972</v>
      </c>
      <c r="C115" s="3233">
        <v>12460</v>
      </c>
      <c r="D115" s="3233">
        <v>12390</v>
      </c>
      <c r="E115" s="3233"/>
      <c r="F115" s="3233"/>
      <c r="G115" s="3246">
        <v>8190</v>
      </c>
    </row>
    <row r="116" spans="1:7" s="3222" customFormat="1" ht="14.25" customHeight="1">
      <c r="A116" s="3233" t="s">
        <v>303</v>
      </c>
      <c r="B116" s="3233" t="s">
        <v>2979</v>
      </c>
      <c r="C116" s="3233">
        <v>13580</v>
      </c>
      <c r="D116" s="3233">
        <v>13520</v>
      </c>
      <c r="E116" s="3233"/>
      <c r="F116" s="3233"/>
      <c r="G116" s="3246">
        <v>8930</v>
      </c>
    </row>
    <row r="117" spans="1:7" s="3222" customFormat="1" ht="14.25" customHeight="1">
      <c r="A117" s="3233" t="s">
        <v>303</v>
      </c>
      <c r="B117" s="3233" t="s">
        <v>2986</v>
      </c>
      <c r="C117" s="3233">
        <v>17120</v>
      </c>
      <c r="D117" s="3233">
        <v>17040</v>
      </c>
      <c r="E117" s="3233"/>
      <c r="F117" s="3233"/>
      <c r="G117" s="3246">
        <v>11260</v>
      </c>
    </row>
    <row r="118" spans="1:7" s="3222" customFormat="1" ht="14.25" customHeight="1">
      <c r="A118" s="3233" t="s">
        <v>303</v>
      </c>
      <c r="B118" s="3233" t="s">
        <v>2991</v>
      </c>
      <c r="C118" s="3233">
        <v>14860</v>
      </c>
      <c r="D118" s="3233">
        <v>14790</v>
      </c>
      <c r="E118" s="3233"/>
      <c r="F118" s="3233"/>
      <c r="G118" s="3246">
        <v>9780</v>
      </c>
    </row>
    <row r="119" spans="1:7" s="3222" customFormat="1" ht="14.25" customHeight="1">
      <c r="A119" s="3233" t="s">
        <v>303</v>
      </c>
      <c r="B119" s="3233" t="s">
        <v>2995</v>
      </c>
      <c r="C119" s="3233">
        <v>16470</v>
      </c>
      <c r="D119" s="3233">
        <v>16400</v>
      </c>
      <c r="E119" s="3233"/>
      <c r="F119" s="3233"/>
      <c r="G119" s="3246">
        <v>10840</v>
      </c>
    </row>
    <row r="120" spans="1:7" s="3222" customFormat="1" ht="14.25" customHeight="1">
      <c r="A120" s="3233" t="s">
        <v>303</v>
      </c>
      <c r="B120" s="3233" t="s">
        <v>3081</v>
      </c>
      <c r="C120" s="3233"/>
      <c r="D120" s="3233"/>
      <c r="E120" s="3233"/>
      <c r="F120" s="3233">
        <v>4160</v>
      </c>
      <c r="G120" s="3246"/>
    </row>
    <row r="121" spans="1:7" s="3222" customFormat="1" ht="14.25" customHeight="1">
      <c r="A121" s="3233" t="s">
        <v>303</v>
      </c>
      <c r="B121" s="3233" t="s">
        <v>3082</v>
      </c>
      <c r="C121" s="3233"/>
      <c r="D121" s="3233"/>
      <c r="E121" s="3233"/>
      <c r="F121" s="3233">
        <v>3880</v>
      </c>
      <c r="G121" s="3246"/>
    </row>
    <row r="122" spans="1:7" s="3222" customFormat="1" ht="14.25" customHeight="1">
      <c r="A122" s="3233" t="s">
        <v>303</v>
      </c>
      <c r="B122" s="3233" t="s">
        <v>3083</v>
      </c>
      <c r="C122" s="3233">
        <v>13750</v>
      </c>
      <c r="D122" s="3233">
        <v>13680</v>
      </c>
      <c r="E122" s="3233">
        <v>16460</v>
      </c>
      <c r="F122" s="3233">
        <v>2880</v>
      </c>
      <c r="G122" s="3246">
        <v>9040</v>
      </c>
    </row>
    <row r="123" spans="1:7" s="3222" customFormat="1" ht="14.25" customHeight="1">
      <c r="A123" s="3233" t="s">
        <v>303</v>
      </c>
      <c r="B123" s="3233" t="s">
        <v>3014</v>
      </c>
      <c r="C123" s="3233">
        <v>13590</v>
      </c>
      <c r="D123" s="3233">
        <v>13520</v>
      </c>
      <c r="E123" s="3233">
        <v>16290</v>
      </c>
      <c r="F123" s="3233">
        <v>2790</v>
      </c>
      <c r="G123" s="3246">
        <v>8930</v>
      </c>
    </row>
    <row r="124" spans="1:7" s="3222" customFormat="1" ht="14.25" customHeight="1">
      <c r="A124" s="3233" t="s">
        <v>303</v>
      </c>
      <c r="B124" s="3233" t="s">
        <v>3019</v>
      </c>
      <c r="C124" s="3233">
        <v>13400</v>
      </c>
      <c r="D124" s="3233">
        <v>13320</v>
      </c>
      <c r="E124" s="3233">
        <v>16100</v>
      </c>
      <c r="F124" s="3233">
        <v>2320</v>
      </c>
      <c r="G124" s="3246">
        <v>8800</v>
      </c>
    </row>
    <row r="125" spans="1:7" s="3222" customFormat="1" ht="14.25" customHeight="1">
      <c r="A125" s="3233" t="s">
        <v>303</v>
      </c>
      <c r="B125" s="3233" t="s">
        <v>3024</v>
      </c>
      <c r="C125" s="3233">
        <v>12860</v>
      </c>
      <c r="D125" s="3233">
        <v>12790</v>
      </c>
      <c r="E125" s="3233">
        <v>15370</v>
      </c>
      <c r="F125" s="3233">
        <v>2280</v>
      </c>
      <c r="G125" s="3246">
        <v>8450</v>
      </c>
    </row>
    <row r="126" spans="1:7" s="3222" customFormat="1" ht="14.25" customHeight="1" thickBot="1">
      <c r="A126" s="3247" t="s">
        <v>303</v>
      </c>
      <c r="B126" s="3240" t="s">
        <v>3029</v>
      </c>
      <c r="C126" s="3240">
        <v>12960</v>
      </c>
      <c r="D126" s="3240">
        <v>12890</v>
      </c>
      <c r="E126" s="3240">
        <v>15530</v>
      </c>
      <c r="F126" s="3240">
        <v>2910</v>
      </c>
      <c r="G126" s="3248">
        <v>8520</v>
      </c>
    </row>
    <row r="127" spans="1:7" s="3222" customFormat="1" ht="14.25" customHeight="1">
      <c r="A127" s="3238" t="s">
        <v>29</v>
      </c>
      <c r="B127" s="3229" t="s">
        <v>3084</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3085</v>
      </c>
      <c r="C148" s="3233">
        <v>10370</v>
      </c>
      <c r="D148" s="3233">
        <v>10310</v>
      </c>
      <c r="E148" s="3233">
        <v>12970</v>
      </c>
      <c r="F148" s="3233"/>
      <c r="G148" s="3233">
        <v>6630</v>
      </c>
    </row>
    <row r="149" spans="1:7" s="3222" customFormat="1" ht="14.25" customHeight="1">
      <c r="A149" s="3233" t="s">
        <v>29</v>
      </c>
      <c r="B149" s="3233" t="s">
        <v>3086</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2960</v>
      </c>
      <c r="C153" s="3233">
        <v>10880</v>
      </c>
      <c r="D153" s="3233">
        <v>10820</v>
      </c>
      <c r="E153" s="3233">
        <v>13660</v>
      </c>
      <c r="F153" s="3233">
        <v>2260</v>
      </c>
      <c r="G153" s="3233">
        <v>6970</v>
      </c>
    </row>
    <row r="154" spans="1:7" s="3222" customFormat="1" ht="14.25" customHeight="1">
      <c r="A154" s="3233" t="s">
        <v>29</v>
      </c>
      <c r="B154" s="3233" t="s">
        <v>3087</v>
      </c>
      <c r="C154" s="3233">
        <v>11220</v>
      </c>
      <c r="D154" s="3233">
        <v>11160</v>
      </c>
      <c r="E154" s="3233">
        <v>14130</v>
      </c>
      <c r="F154" s="3233">
        <v>2230</v>
      </c>
      <c r="G154" s="3233">
        <v>7180</v>
      </c>
    </row>
    <row r="155" spans="1:7" s="3222" customFormat="1" ht="14.25" customHeight="1">
      <c r="A155" s="3233" t="s">
        <v>29</v>
      </c>
      <c r="B155" s="3233" t="s">
        <v>2973</v>
      </c>
      <c r="C155" s="3233">
        <v>10430</v>
      </c>
      <c r="D155" s="3233">
        <v>10380</v>
      </c>
      <c r="E155" s="3233">
        <v>13140</v>
      </c>
      <c r="F155" s="3233">
        <v>2080</v>
      </c>
      <c r="G155" s="3233">
        <v>6650</v>
      </c>
    </row>
    <row r="156" spans="1:7" s="3222" customFormat="1" ht="14.25" customHeight="1">
      <c r="A156" s="3233" t="s">
        <v>29</v>
      </c>
      <c r="B156" s="3233" t="s">
        <v>3088</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3089</v>
      </c>
      <c r="C160" s="3233">
        <v>11180</v>
      </c>
      <c r="D160" s="3233">
        <v>11140</v>
      </c>
      <c r="E160" s="3233">
        <v>14050</v>
      </c>
      <c r="F160" s="3233">
        <v>2270</v>
      </c>
      <c r="G160" s="3233">
        <v>7170</v>
      </c>
    </row>
    <row r="161" spans="1:7" s="3222" customFormat="1" ht="14.25" customHeight="1">
      <c r="A161" s="3233" t="s">
        <v>29</v>
      </c>
      <c r="B161" s="3233" t="s">
        <v>3005</v>
      </c>
      <c r="C161" s="3233">
        <v>11160</v>
      </c>
      <c r="D161" s="3233">
        <v>11120</v>
      </c>
      <c r="E161" s="3233">
        <v>14020</v>
      </c>
      <c r="F161" s="3233">
        <v>2150</v>
      </c>
      <c r="G161" s="3233">
        <v>7160</v>
      </c>
    </row>
    <row r="162" spans="1:7" s="3222" customFormat="1" ht="14.25" customHeight="1">
      <c r="A162" s="3233" t="s">
        <v>29</v>
      </c>
      <c r="B162" s="3233" t="s">
        <v>3010</v>
      </c>
      <c r="C162" s="3233">
        <v>9620</v>
      </c>
      <c r="D162" s="3233">
        <v>9570</v>
      </c>
      <c r="E162" s="3233">
        <v>12320</v>
      </c>
      <c r="F162" s="3233">
        <v>2010</v>
      </c>
      <c r="G162" s="3233">
        <v>6160</v>
      </c>
    </row>
    <row r="163" spans="1:7" s="3222" customFormat="1" ht="14.25" customHeight="1">
      <c r="A163" s="3233" t="s">
        <v>29</v>
      </c>
      <c r="B163" s="3233" t="s">
        <v>3015</v>
      </c>
      <c r="C163" s="3233">
        <v>9320</v>
      </c>
      <c r="D163" s="3233">
        <v>9270</v>
      </c>
      <c r="E163" s="3233">
        <v>11790</v>
      </c>
      <c r="F163" s="3233">
        <v>1920</v>
      </c>
      <c r="G163" s="3233">
        <v>5960</v>
      </c>
    </row>
    <row r="164" spans="1:7" s="3222" customFormat="1" ht="14.25" customHeight="1">
      <c r="A164" s="3233" t="s">
        <v>29</v>
      </c>
      <c r="B164" s="3233" t="s">
        <v>3020</v>
      </c>
      <c r="C164" s="3233"/>
      <c r="D164" s="3233"/>
      <c r="E164" s="3233"/>
      <c r="F164" s="3233">
        <v>1980</v>
      </c>
      <c r="G164" s="3233"/>
    </row>
    <row r="165" spans="1:7" s="3222" customFormat="1" ht="14.25" customHeight="1">
      <c r="A165" s="3233" t="s">
        <v>29</v>
      </c>
      <c r="B165" s="3233" t="s">
        <v>3090</v>
      </c>
      <c r="C165" s="3233">
        <v>11060</v>
      </c>
      <c r="D165" s="3233">
        <v>11030</v>
      </c>
      <c r="E165" s="3233">
        <v>13850</v>
      </c>
      <c r="F165" s="3233">
        <v>2170</v>
      </c>
      <c r="G165" s="3233">
        <v>7090</v>
      </c>
    </row>
    <row r="166" spans="1:7" s="3222" customFormat="1" ht="14.25" customHeight="1">
      <c r="A166" s="3233" t="s">
        <v>29</v>
      </c>
      <c r="B166" s="3233" t="s">
        <v>3030</v>
      </c>
      <c r="C166" s="3233">
        <v>11050</v>
      </c>
      <c r="D166" s="3233">
        <v>11010</v>
      </c>
      <c r="E166" s="3233">
        <v>13920</v>
      </c>
      <c r="F166" s="3233">
        <v>2140</v>
      </c>
      <c r="G166" s="3233">
        <v>7080</v>
      </c>
    </row>
    <row r="167" spans="1:7" s="3222" customFormat="1" ht="14.25" customHeight="1">
      <c r="A167" s="3233" t="s">
        <v>29</v>
      </c>
      <c r="B167" s="3233" t="s">
        <v>3034</v>
      </c>
      <c r="C167" s="3233">
        <v>10930</v>
      </c>
      <c r="D167" s="3233">
        <v>10890</v>
      </c>
      <c r="E167" s="3233">
        <v>13790</v>
      </c>
      <c r="F167" s="3233">
        <v>2010</v>
      </c>
      <c r="G167" s="3233">
        <v>7000</v>
      </c>
    </row>
    <row r="168" spans="1:7" s="3222" customFormat="1" ht="14.25" customHeight="1">
      <c r="A168" s="3233" t="s">
        <v>29</v>
      </c>
      <c r="B168" s="3233" t="s">
        <v>3039</v>
      </c>
      <c r="C168" s="3233">
        <v>9420</v>
      </c>
      <c r="D168" s="3233">
        <v>9380</v>
      </c>
      <c r="E168" s="3233">
        <v>11970</v>
      </c>
      <c r="F168" s="3233"/>
      <c r="G168" s="3233">
        <v>6040</v>
      </c>
    </row>
    <row r="169" spans="1:7" s="3222" customFormat="1" ht="14.25" customHeight="1">
      <c r="A169" s="3233" t="s">
        <v>29</v>
      </c>
      <c r="B169" s="3233" t="s">
        <v>3091</v>
      </c>
      <c r="C169" s="3233"/>
      <c r="D169" s="3233"/>
      <c r="E169" s="3233"/>
      <c r="F169" s="3233">
        <v>2880</v>
      </c>
      <c r="G169" s="3233"/>
    </row>
    <row r="170" spans="1:7" s="3222" customFormat="1" ht="14.25" customHeight="1">
      <c r="A170" s="3233" t="s">
        <v>29</v>
      </c>
      <c r="B170" s="3233" t="s">
        <v>3047</v>
      </c>
      <c r="C170" s="3233"/>
      <c r="D170" s="3233"/>
      <c r="E170" s="3233"/>
      <c r="F170" s="3233">
        <v>2880</v>
      </c>
      <c r="G170" s="3233"/>
    </row>
    <row r="171" spans="1:7" s="3222" customFormat="1" ht="14.25" customHeight="1">
      <c r="A171" s="3233" t="s">
        <v>29</v>
      </c>
      <c r="B171" s="3233" t="s">
        <v>3050</v>
      </c>
      <c r="C171" s="3233"/>
      <c r="D171" s="3233"/>
      <c r="E171" s="3233"/>
      <c r="F171" s="3233">
        <v>2880</v>
      </c>
      <c r="G171" s="3233"/>
    </row>
    <row r="172" spans="1:7" s="3222" customFormat="1" ht="14.25" customHeight="1">
      <c r="A172" s="3233" t="s">
        <v>29</v>
      </c>
      <c r="B172" s="3233" t="s">
        <v>3052</v>
      </c>
      <c r="C172" s="3233"/>
      <c r="D172" s="3233"/>
      <c r="E172" s="3233"/>
      <c r="F172" s="3233">
        <v>2880</v>
      </c>
      <c r="G172" s="3233"/>
    </row>
    <row r="173" spans="1:7" s="3222" customFormat="1" ht="14.25" customHeight="1">
      <c r="A173" s="3233" t="s">
        <v>29</v>
      </c>
      <c r="B173" s="3233" t="s">
        <v>3054</v>
      </c>
      <c r="C173" s="3233"/>
      <c r="D173" s="3233"/>
      <c r="E173" s="3233"/>
      <c r="F173" s="3233">
        <v>2150</v>
      </c>
      <c r="G173" s="3233"/>
    </row>
    <row r="174" spans="1:7" s="3222" customFormat="1" ht="14.25" customHeight="1">
      <c r="A174" s="3233" t="s">
        <v>29</v>
      </c>
      <c r="B174" s="3233" t="s">
        <v>3056</v>
      </c>
      <c r="C174" s="3233"/>
      <c r="D174" s="3233"/>
      <c r="E174" s="3233"/>
      <c r="F174" s="3233">
        <v>2030</v>
      </c>
      <c r="G174" s="3233"/>
    </row>
    <row r="175" spans="1:7" s="3222" customFormat="1" ht="14.25" customHeight="1">
      <c r="A175" s="3233" t="s">
        <v>29</v>
      </c>
      <c r="B175" s="3233" t="s">
        <v>3058</v>
      </c>
      <c r="C175" s="3233"/>
      <c r="D175" s="3233"/>
      <c r="E175" s="3233"/>
      <c r="F175" s="3233">
        <v>2780</v>
      </c>
      <c r="G175" s="3233"/>
    </row>
    <row r="176" spans="1:7" s="3222" customFormat="1" ht="14.25" customHeight="1">
      <c r="A176" s="3233" t="s">
        <v>29</v>
      </c>
      <c r="B176" s="3233" t="s">
        <v>3060</v>
      </c>
      <c r="C176" s="3233"/>
      <c r="D176" s="3233"/>
      <c r="E176" s="3233"/>
      <c r="F176" s="3233">
        <v>2780</v>
      </c>
      <c r="G176" s="3233"/>
    </row>
    <row r="177" spans="1:7" s="3222" customFormat="1" ht="14.25" customHeight="1">
      <c r="A177" s="3233" t="s">
        <v>29</v>
      </c>
      <c r="B177" s="3233" t="s">
        <v>3092</v>
      </c>
      <c r="C177" s="3233"/>
      <c r="D177" s="3233"/>
      <c r="E177" s="3233"/>
      <c r="F177" s="3233">
        <v>2780</v>
      </c>
      <c r="G177" s="3233"/>
    </row>
    <row r="178" spans="1:7" s="3222" customFormat="1" ht="14.25" customHeight="1">
      <c r="A178" s="3233" t="s">
        <v>29</v>
      </c>
      <c r="B178" s="3233" t="s">
        <v>3093</v>
      </c>
      <c r="C178" s="3233"/>
      <c r="D178" s="3233"/>
      <c r="E178" s="3233"/>
      <c r="F178" s="3233">
        <v>2060</v>
      </c>
      <c r="G178" s="3233"/>
    </row>
    <row r="179" spans="1:7" s="3222" customFormat="1" ht="14.25" customHeight="1">
      <c r="A179" s="3233" t="s">
        <v>29</v>
      </c>
      <c r="B179" s="3233" t="s">
        <v>3094</v>
      </c>
      <c r="C179" s="3233"/>
      <c r="D179" s="3233"/>
      <c r="E179" s="3233"/>
      <c r="F179" s="3233">
        <v>2120</v>
      </c>
      <c r="G179" s="3233"/>
    </row>
    <row r="180" spans="1:7" s="3222" customFormat="1" ht="14.25" customHeight="1">
      <c r="A180" s="3233" t="s">
        <v>29</v>
      </c>
      <c r="B180" s="3233" t="s">
        <v>3066</v>
      </c>
      <c r="C180" s="3233"/>
      <c r="D180" s="3233"/>
      <c r="E180" s="3233"/>
      <c r="F180" s="3233">
        <v>2340</v>
      </c>
      <c r="G180" s="3233"/>
    </row>
    <row r="181" spans="1:7" s="3222" customFormat="1" ht="14.25" customHeight="1">
      <c r="A181" s="3233" t="s">
        <v>29</v>
      </c>
      <c r="B181" s="3233" t="s">
        <v>3067</v>
      </c>
      <c r="C181" s="3233"/>
      <c r="D181" s="3233"/>
      <c r="E181" s="3233"/>
      <c r="F181" s="3233">
        <v>2340</v>
      </c>
      <c r="G181" s="3233"/>
    </row>
    <row r="182" spans="1:7" s="3222" customFormat="1" ht="14.25" customHeight="1">
      <c r="A182" s="3233" t="s">
        <v>29</v>
      </c>
      <c r="B182" s="3233" t="s">
        <v>3068</v>
      </c>
      <c r="C182" s="3233"/>
      <c r="D182" s="3233"/>
      <c r="E182" s="3233"/>
      <c r="F182" s="3233">
        <v>2340</v>
      </c>
      <c r="G182" s="3233"/>
    </row>
    <row r="183" spans="1:7" s="3222" customFormat="1" ht="14.25" customHeight="1">
      <c r="A183" s="3233" t="s">
        <v>29</v>
      </c>
      <c r="B183" s="3233" t="s">
        <v>3069</v>
      </c>
      <c r="C183" s="3233"/>
      <c r="D183" s="3233"/>
      <c r="E183" s="3233"/>
      <c r="F183" s="3233">
        <v>2340</v>
      </c>
      <c r="G183" s="3233"/>
    </row>
    <row r="184" spans="1:7" s="3222" customFormat="1" ht="14.25" customHeight="1">
      <c r="A184" s="3233" t="s">
        <v>29</v>
      </c>
      <c r="B184" s="3233" t="s">
        <v>3070</v>
      </c>
      <c r="C184" s="3233"/>
      <c r="D184" s="3233"/>
      <c r="E184" s="3233"/>
      <c r="F184" s="3233">
        <v>2340</v>
      </c>
      <c r="G184" s="3233"/>
    </row>
    <row r="185" spans="1:7" s="3222" customFormat="1" ht="14.25" customHeight="1">
      <c r="A185" s="3233" t="s">
        <v>29</v>
      </c>
      <c r="B185" s="3233" t="s">
        <v>3071</v>
      </c>
      <c r="C185" s="3233"/>
      <c r="D185" s="3233"/>
      <c r="E185" s="3233"/>
      <c r="F185" s="3233">
        <v>2530</v>
      </c>
      <c r="G185" s="3233"/>
    </row>
    <row r="186" spans="1:7" s="3222" customFormat="1" ht="14.25" customHeight="1">
      <c r="A186" s="3233" t="s">
        <v>29</v>
      </c>
      <c r="B186" s="3233" t="s">
        <v>3072</v>
      </c>
      <c r="C186" s="3233"/>
      <c r="D186" s="3233"/>
      <c r="E186" s="3233"/>
      <c r="F186" s="3233">
        <v>2550</v>
      </c>
      <c r="G186" s="3233"/>
    </row>
    <row r="187" spans="1:7" s="3222" customFormat="1" ht="14.25" customHeight="1">
      <c r="A187" s="3233" t="s">
        <v>29</v>
      </c>
      <c r="B187" s="3233" t="s">
        <v>3073</v>
      </c>
      <c r="C187" s="3233"/>
      <c r="D187" s="3233"/>
      <c r="E187" s="3233"/>
      <c r="F187" s="3233">
        <v>2070</v>
      </c>
      <c r="G187" s="3233"/>
    </row>
    <row r="188" spans="1:7" s="3222" customFormat="1" ht="14.25" customHeight="1">
      <c r="A188" s="3233" t="s">
        <v>29</v>
      </c>
      <c r="B188" s="3233" t="s">
        <v>3074</v>
      </c>
      <c r="C188" s="3233"/>
      <c r="D188" s="3233"/>
      <c r="E188" s="3233"/>
      <c r="F188" s="3233">
        <v>2340</v>
      </c>
      <c r="G188" s="3233"/>
    </row>
    <row r="189" spans="1:7" s="3222" customFormat="1" ht="14.25" customHeight="1" thickBot="1">
      <c r="A189" s="3241" t="s">
        <v>29</v>
      </c>
      <c r="B189" s="3244" t="s">
        <v>3075</v>
      </c>
      <c r="C189" s="3244"/>
      <c r="D189" s="3244"/>
      <c r="E189" s="3244"/>
      <c r="F189" s="3244">
        <v>2050</v>
      </c>
      <c r="G189" s="3244"/>
    </row>
    <row r="190" spans="1:7" s="3222" customFormat="1" ht="14.25" customHeight="1">
      <c r="A190" s="3238" t="s">
        <v>304</v>
      </c>
      <c r="B190" s="3229" t="s">
        <v>3095</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3096</v>
      </c>
      <c r="C199" s="3233">
        <v>8690</v>
      </c>
      <c r="D199" s="3233">
        <v>8630</v>
      </c>
      <c r="E199" s="3233">
        <v>11350</v>
      </c>
      <c r="F199" s="3233">
        <v>1600</v>
      </c>
      <c r="G199" s="3246">
        <v>5450</v>
      </c>
    </row>
    <row r="200" spans="1:7" s="3222" customFormat="1" ht="14.25" customHeight="1">
      <c r="A200" s="3233" t="s">
        <v>304</v>
      </c>
      <c r="B200" s="3233" t="s">
        <v>2907</v>
      </c>
      <c r="C200" s="3233"/>
      <c r="D200" s="3233"/>
      <c r="E200" s="3233"/>
      <c r="F200" s="3233">
        <v>1510</v>
      </c>
      <c r="G200" s="3246"/>
    </row>
    <row r="201" spans="1:7" s="3222" customFormat="1" ht="14.25" customHeight="1">
      <c r="A201" s="3233" t="s">
        <v>304</v>
      </c>
      <c r="B201" s="3233" t="s">
        <v>3097</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3098</v>
      </c>
      <c r="C203" s="3233">
        <v>8130</v>
      </c>
      <c r="D203" s="3233">
        <v>8070</v>
      </c>
      <c r="E203" s="3233">
        <v>10820</v>
      </c>
      <c r="F203" s="3233">
        <v>1690</v>
      </c>
      <c r="G203" s="3246">
        <v>5100</v>
      </c>
    </row>
    <row r="204" spans="1:7" s="3222" customFormat="1" ht="14.25" customHeight="1">
      <c r="A204" s="3233" t="s">
        <v>304</v>
      </c>
      <c r="B204" s="3233" t="s">
        <v>2918</v>
      </c>
      <c r="C204" s="3233">
        <v>8350</v>
      </c>
      <c r="D204" s="3233">
        <v>8290</v>
      </c>
      <c r="E204" s="3233">
        <v>11080</v>
      </c>
      <c r="F204" s="3233">
        <v>1450</v>
      </c>
      <c r="G204" s="3246">
        <v>5240</v>
      </c>
    </row>
    <row r="205" spans="1:7" s="3222" customFormat="1" ht="14.25" customHeight="1">
      <c r="A205" s="3233" t="s">
        <v>304</v>
      </c>
      <c r="B205" s="3233" t="s">
        <v>2920</v>
      </c>
      <c r="C205" s="3233">
        <v>7190</v>
      </c>
      <c r="D205" s="3233">
        <v>7130</v>
      </c>
      <c r="E205" s="3233">
        <v>9490</v>
      </c>
      <c r="F205" s="3233">
        <v>1470</v>
      </c>
      <c r="G205" s="3246">
        <v>4510</v>
      </c>
    </row>
    <row r="206" spans="1:7" s="3222" customFormat="1" ht="14.25" customHeight="1">
      <c r="A206" s="3233" t="s">
        <v>304</v>
      </c>
      <c r="B206" s="3233" t="s">
        <v>2923</v>
      </c>
      <c r="C206" s="3233">
        <v>7000</v>
      </c>
      <c r="D206" s="3233">
        <v>6950</v>
      </c>
      <c r="E206" s="3233">
        <v>9170</v>
      </c>
      <c r="F206" s="3233">
        <v>1400</v>
      </c>
      <c r="G206" s="3246">
        <v>4380</v>
      </c>
    </row>
    <row r="207" spans="1:7" s="3222" customFormat="1" ht="14.25" customHeight="1">
      <c r="A207" s="3233" t="s">
        <v>304</v>
      </c>
      <c r="B207" s="3233" t="s">
        <v>2925</v>
      </c>
      <c r="C207" s="3233">
        <v>6950</v>
      </c>
      <c r="D207" s="3233">
        <v>6900</v>
      </c>
      <c r="E207" s="3233">
        <v>9110</v>
      </c>
      <c r="F207" s="3233">
        <v>1790</v>
      </c>
      <c r="G207" s="3246">
        <v>4360</v>
      </c>
    </row>
    <row r="208" spans="1:7" s="3222" customFormat="1" ht="14.25" customHeight="1">
      <c r="A208" s="3233" t="s">
        <v>304</v>
      </c>
      <c r="B208" s="3233" t="s">
        <v>3099</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2935</v>
      </c>
      <c r="C210" s="3233">
        <v>8710</v>
      </c>
      <c r="D210" s="3233">
        <v>8660</v>
      </c>
      <c r="E210" s="3233">
        <v>11440</v>
      </c>
      <c r="F210" s="3233">
        <v>1740</v>
      </c>
      <c r="G210" s="3246">
        <v>5470</v>
      </c>
    </row>
    <row r="211" spans="1:7" s="3222" customFormat="1" ht="14.25" customHeight="1">
      <c r="A211" s="3233" t="s">
        <v>304</v>
      </c>
      <c r="B211" s="3233" t="s">
        <v>3100</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3101</v>
      </c>
      <c r="C214" s="3233">
        <v>8090</v>
      </c>
      <c r="D214" s="3233">
        <v>8030</v>
      </c>
      <c r="E214" s="3233">
        <v>10780</v>
      </c>
      <c r="F214" s="3233">
        <v>1570</v>
      </c>
      <c r="G214" s="3246">
        <v>5070</v>
      </c>
    </row>
    <row r="215" spans="1:7" s="3222" customFormat="1" ht="14.25" customHeight="1">
      <c r="A215" s="3233" t="s">
        <v>304</v>
      </c>
      <c r="B215" s="3233" t="s">
        <v>3102</v>
      </c>
      <c r="C215" s="3233">
        <v>7950</v>
      </c>
      <c r="D215" s="3233">
        <v>7900</v>
      </c>
      <c r="E215" s="3233">
        <v>10560</v>
      </c>
      <c r="F215" s="3233">
        <v>1630</v>
      </c>
      <c r="G215" s="3246">
        <v>4990</v>
      </c>
    </row>
    <row r="216" spans="1:7" s="3222" customFormat="1" ht="14.25" customHeight="1">
      <c r="A216" s="3233" t="s">
        <v>304</v>
      </c>
      <c r="B216" s="3233" t="s">
        <v>3103</v>
      </c>
      <c r="C216" s="3233">
        <v>8490</v>
      </c>
      <c r="D216" s="3233">
        <v>8440</v>
      </c>
      <c r="E216" s="3233">
        <v>11260</v>
      </c>
      <c r="F216" s="3233">
        <v>1690</v>
      </c>
      <c r="G216" s="3246">
        <v>5330</v>
      </c>
    </row>
    <row r="217" spans="1:7" s="3222" customFormat="1" ht="14.25" customHeight="1">
      <c r="A217" s="3233" t="s">
        <v>304</v>
      </c>
      <c r="B217" s="3233" t="s">
        <v>2968</v>
      </c>
      <c r="C217" s="3233">
        <v>8200</v>
      </c>
      <c r="D217" s="3233">
        <v>8150</v>
      </c>
      <c r="E217" s="3233">
        <v>10910</v>
      </c>
      <c r="F217" s="3233">
        <v>1670</v>
      </c>
      <c r="G217" s="3246">
        <v>5150</v>
      </c>
    </row>
    <row r="218" spans="1:7" s="3222" customFormat="1" ht="14.25" customHeight="1">
      <c r="A218" s="3233" t="s">
        <v>304</v>
      </c>
      <c r="B218" s="3233" t="s">
        <v>3104</v>
      </c>
      <c r="C218" s="3233"/>
      <c r="D218" s="3233"/>
      <c r="E218" s="3233"/>
      <c r="F218" s="3233">
        <v>2040</v>
      </c>
      <c r="G218" s="3246"/>
    </row>
    <row r="219" spans="1:7" s="3222" customFormat="1" ht="14.25" customHeight="1">
      <c r="A219" s="3233" t="s">
        <v>304</v>
      </c>
      <c r="B219" s="3233" t="s">
        <v>3105</v>
      </c>
      <c r="C219" s="3233"/>
      <c r="D219" s="3233"/>
      <c r="E219" s="3233"/>
      <c r="F219" s="3233">
        <v>2040</v>
      </c>
      <c r="G219" s="3246"/>
    </row>
    <row r="220" spans="1:7" s="3222" customFormat="1" ht="14.25" customHeight="1">
      <c r="A220" s="3233" t="s">
        <v>304</v>
      </c>
      <c r="B220" s="3233" t="s">
        <v>3106</v>
      </c>
      <c r="C220" s="3233"/>
      <c r="D220" s="3233"/>
      <c r="E220" s="3233"/>
      <c r="F220" s="3233">
        <v>2040</v>
      </c>
      <c r="G220" s="3246"/>
    </row>
    <row r="221" spans="1:7" s="3222" customFormat="1" ht="14.25" customHeight="1">
      <c r="A221" s="3233" t="s">
        <v>304</v>
      </c>
      <c r="B221" s="3233" t="s">
        <v>3107</v>
      </c>
      <c r="C221" s="3233"/>
      <c r="D221" s="3233"/>
      <c r="E221" s="3233"/>
      <c r="F221" s="3233">
        <v>2040</v>
      </c>
      <c r="G221" s="3246"/>
    </row>
    <row r="222" spans="1:7" s="3222" customFormat="1" ht="14.25" customHeight="1">
      <c r="A222" s="3233" t="s">
        <v>304</v>
      </c>
      <c r="B222" s="3233" t="s">
        <v>3108</v>
      </c>
      <c r="C222" s="3233"/>
      <c r="D222" s="3233"/>
      <c r="E222" s="3233"/>
      <c r="F222" s="3233">
        <v>2040</v>
      </c>
      <c r="G222" s="3246"/>
    </row>
    <row r="223" spans="1:7" s="3222" customFormat="1" ht="14.25" customHeight="1">
      <c r="A223" s="3233" t="s">
        <v>304</v>
      </c>
      <c r="B223" s="3233" t="s">
        <v>3109</v>
      </c>
      <c r="C223" s="3233"/>
      <c r="D223" s="3233"/>
      <c r="E223" s="3233"/>
      <c r="F223" s="3233">
        <v>1930</v>
      </c>
      <c r="G223" s="3246"/>
    </row>
    <row r="224" spans="1:7" s="3222" customFormat="1" ht="14.25" customHeight="1">
      <c r="A224" s="3233" t="s">
        <v>304</v>
      </c>
      <c r="B224" s="3233" t="s">
        <v>3110</v>
      </c>
      <c r="C224" s="3233"/>
      <c r="D224" s="3233"/>
      <c r="E224" s="3233"/>
      <c r="F224" s="3233">
        <v>1930</v>
      </c>
      <c r="G224" s="3246"/>
    </row>
    <row r="225" spans="1:7" s="3222" customFormat="1" ht="14.25" customHeight="1">
      <c r="A225" s="3233" t="s">
        <v>304</v>
      </c>
      <c r="B225" s="3233" t="s">
        <v>3111</v>
      </c>
      <c r="C225" s="3233"/>
      <c r="D225" s="3233"/>
      <c r="E225" s="3233"/>
      <c r="F225" s="3233">
        <v>1930</v>
      </c>
      <c r="G225" s="3246"/>
    </row>
    <row r="226" spans="1:7" s="3222" customFormat="1" ht="14.25" customHeight="1">
      <c r="A226" s="3233" t="s">
        <v>304</v>
      </c>
      <c r="B226" s="3233" t="s">
        <v>3112</v>
      </c>
      <c r="C226" s="3233"/>
      <c r="D226" s="3233"/>
      <c r="E226" s="3233"/>
      <c r="F226" s="3233">
        <v>1700</v>
      </c>
      <c r="G226" s="3246"/>
    </row>
    <row r="227" spans="1:7" s="3222" customFormat="1" ht="14.25" customHeight="1">
      <c r="A227" s="3233" t="s">
        <v>304</v>
      </c>
      <c r="B227" s="3233" t="s">
        <v>3113</v>
      </c>
      <c r="C227" s="3233"/>
      <c r="D227" s="3233"/>
      <c r="E227" s="3233"/>
      <c r="F227" s="3233">
        <v>1520</v>
      </c>
      <c r="G227" s="3246"/>
    </row>
    <row r="228" spans="1:7" s="3222" customFormat="1" ht="14.25" customHeight="1">
      <c r="A228" s="3233" t="s">
        <v>304</v>
      </c>
      <c r="B228" s="3233" t="s">
        <v>3114</v>
      </c>
      <c r="C228" s="3233"/>
      <c r="D228" s="3233"/>
      <c r="E228" s="3233"/>
      <c r="F228" s="3233">
        <v>1520</v>
      </c>
      <c r="G228" s="3246"/>
    </row>
    <row r="229" spans="1:7" s="3222" customFormat="1" ht="14.25" customHeight="1">
      <c r="A229" s="3233" t="s">
        <v>304</v>
      </c>
      <c r="B229" s="3233" t="s">
        <v>3031</v>
      </c>
      <c r="C229" s="3233"/>
      <c r="D229" s="3233"/>
      <c r="E229" s="3233"/>
      <c r="F229" s="3233">
        <v>1520</v>
      </c>
      <c r="G229" s="3246"/>
    </row>
    <row r="230" spans="1:7" s="3222" customFormat="1" ht="14.25" customHeight="1">
      <c r="A230" s="3233" t="s">
        <v>304</v>
      </c>
      <c r="B230" s="3233" t="s">
        <v>3115</v>
      </c>
      <c r="C230" s="3233"/>
      <c r="D230" s="3233"/>
      <c r="E230" s="3233"/>
      <c r="F230" s="3233">
        <v>1820</v>
      </c>
      <c r="G230" s="3246"/>
    </row>
    <row r="231" spans="1:7" s="3222" customFormat="1" ht="14.25" customHeight="1">
      <c r="A231" s="3233" t="s">
        <v>304</v>
      </c>
      <c r="B231" s="3233" t="s">
        <v>3116</v>
      </c>
      <c r="C231" s="3233"/>
      <c r="D231" s="3233"/>
      <c r="E231" s="3233"/>
      <c r="F231" s="3233">
        <v>1760</v>
      </c>
      <c r="G231" s="3246"/>
    </row>
    <row r="232" spans="1:7" s="3222" customFormat="1" ht="14.25" customHeight="1">
      <c r="A232" s="3233" t="s">
        <v>304</v>
      </c>
      <c r="B232" s="3233" t="s">
        <v>3117</v>
      </c>
      <c r="C232" s="3233"/>
      <c r="D232" s="3233"/>
      <c r="E232" s="3233"/>
      <c r="F232" s="3233">
        <v>1840</v>
      </c>
      <c r="G232" s="3246"/>
    </row>
    <row r="233" spans="1:7" s="3222" customFormat="1" ht="14.25" customHeight="1" thickBot="1">
      <c r="A233" s="3247" t="s">
        <v>304</v>
      </c>
      <c r="B233" s="3240" t="s">
        <v>3048</v>
      </c>
      <c r="C233" s="3240"/>
      <c r="D233" s="3240"/>
      <c r="E233" s="3240"/>
      <c r="F233" s="3240">
        <v>1770</v>
      </c>
      <c r="G233" s="3248"/>
    </row>
    <row r="234" spans="1:7" s="3222" customFormat="1" ht="14.25" customHeight="1">
      <c r="A234" s="3238" t="s">
        <v>305</v>
      </c>
      <c r="B234" s="3229" t="s">
        <v>3118</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2889</v>
      </c>
      <c r="C238" s="3233">
        <v>6920</v>
      </c>
      <c r="D238" s="3233">
        <v>6890</v>
      </c>
      <c r="E238" s="3233">
        <v>8640</v>
      </c>
      <c r="F238" s="3233">
        <v>1310</v>
      </c>
      <c r="G238" s="3233">
        <v>4230</v>
      </c>
    </row>
    <row r="239" spans="1:7" s="3222" customFormat="1" ht="14.25" customHeight="1">
      <c r="A239" s="3233" t="s">
        <v>305</v>
      </c>
      <c r="B239" s="3233" t="s">
        <v>3119</v>
      </c>
      <c r="C239" s="3233">
        <v>6780</v>
      </c>
      <c r="D239" s="3233">
        <v>6750</v>
      </c>
      <c r="E239" s="3233">
        <v>8440</v>
      </c>
      <c r="F239" s="3233">
        <v>1160</v>
      </c>
      <c r="G239" s="3233">
        <v>4140</v>
      </c>
    </row>
    <row r="240" spans="1:7" s="3222" customFormat="1" ht="14.25" customHeight="1">
      <c r="A240" s="3233" t="s">
        <v>305</v>
      </c>
      <c r="B240" s="3233" t="s">
        <v>3120</v>
      </c>
      <c r="C240" s="3233">
        <v>5420</v>
      </c>
      <c r="D240" s="3233">
        <v>5380</v>
      </c>
      <c r="E240" s="3233">
        <v>6640</v>
      </c>
      <c r="F240" s="3233">
        <v>1020</v>
      </c>
      <c r="G240" s="3233">
        <v>3300</v>
      </c>
    </row>
    <row r="241" spans="1:7" s="3222" customFormat="1" ht="14.25" customHeight="1">
      <c r="A241" s="3233" t="s">
        <v>305</v>
      </c>
      <c r="B241" s="3233" t="s">
        <v>3121</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3122</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3123</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3124</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3125</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3126</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2951</v>
      </c>
      <c r="C258" s="3233">
        <v>6190</v>
      </c>
      <c r="D258" s="3233">
        <v>6160</v>
      </c>
      <c r="E258" s="3233">
        <v>7680</v>
      </c>
      <c r="F258" s="3233">
        <v>1170</v>
      </c>
      <c r="G258" s="3233">
        <v>3780</v>
      </c>
    </row>
    <row r="259" spans="1:7" s="3222" customFormat="1" ht="14.25" customHeight="1">
      <c r="A259" s="3233" t="s">
        <v>305</v>
      </c>
      <c r="B259" s="3233" t="s">
        <v>3127</v>
      </c>
      <c r="C259" s="3233">
        <v>7610</v>
      </c>
      <c r="D259" s="3233">
        <v>7570</v>
      </c>
      <c r="E259" s="3233">
        <v>9350</v>
      </c>
      <c r="F259" s="3233">
        <v>1350</v>
      </c>
      <c r="G259" s="3233">
        <v>4650</v>
      </c>
    </row>
    <row r="260" spans="1:7" s="3222" customFormat="1" ht="14.25" customHeight="1">
      <c r="A260" s="3233" t="s">
        <v>305</v>
      </c>
      <c r="B260" s="3233" t="s">
        <v>3128</v>
      </c>
      <c r="C260" s="3233">
        <v>6920</v>
      </c>
      <c r="D260" s="3233">
        <v>6880</v>
      </c>
      <c r="E260" s="3233">
        <v>8380</v>
      </c>
      <c r="F260" s="3233">
        <v>1160</v>
      </c>
      <c r="G260" s="3233">
        <v>4220</v>
      </c>
    </row>
    <row r="261" spans="1:7" s="3222" customFormat="1" ht="14.25" customHeight="1">
      <c r="A261" s="3233" t="s">
        <v>305</v>
      </c>
      <c r="B261" s="3233" t="s">
        <v>3129</v>
      </c>
      <c r="C261" s="3233">
        <v>6850</v>
      </c>
      <c r="D261" s="3233">
        <v>6810</v>
      </c>
      <c r="E261" s="3233">
        <v>8290</v>
      </c>
      <c r="F261" s="3233">
        <v>1130</v>
      </c>
      <c r="G261" s="3233">
        <v>4180</v>
      </c>
    </row>
    <row r="262" spans="1:7" s="3222" customFormat="1" ht="14.25" customHeight="1">
      <c r="A262" s="3233" t="s">
        <v>305</v>
      </c>
      <c r="B262" s="3233" t="s">
        <v>3130</v>
      </c>
      <c r="C262" s="3233">
        <v>5860</v>
      </c>
      <c r="D262" s="3233">
        <v>5820</v>
      </c>
      <c r="E262" s="3233">
        <v>7640</v>
      </c>
      <c r="F262" s="3233">
        <v>1070</v>
      </c>
      <c r="G262" s="3233">
        <v>3570</v>
      </c>
    </row>
    <row r="263" spans="1:7" s="3222" customFormat="1" ht="14.25" customHeight="1">
      <c r="A263" s="3233" t="s">
        <v>305</v>
      </c>
      <c r="B263" s="3233" t="s">
        <v>3131</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3132</v>
      </c>
      <c r="C265" s="3233"/>
      <c r="D265" s="3233"/>
      <c r="E265" s="3233"/>
      <c r="F265" s="3233">
        <v>1500</v>
      </c>
      <c r="G265" s="3233"/>
    </row>
    <row r="266" spans="1:7" s="3222" customFormat="1" ht="14.25" customHeight="1">
      <c r="A266" s="3233" t="s">
        <v>305</v>
      </c>
      <c r="B266" s="3233" t="s">
        <v>3133</v>
      </c>
      <c r="C266" s="3233"/>
      <c r="D266" s="3233"/>
      <c r="E266" s="3233"/>
      <c r="F266" s="3233">
        <v>1500</v>
      </c>
      <c r="G266" s="3233"/>
    </row>
    <row r="267" spans="1:7" s="3222" customFormat="1" ht="14.25" customHeight="1">
      <c r="A267" s="3233" t="s">
        <v>305</v>
      </c>
      <c r="B267" s="3233" t="s">
        <v>3134</v>
      </c>
      <c r="C267" s="3233"/>
      <c r="D267" s="3233"/>
      <c r="E267" s="3233"/>
      <c r="F267" s="3233">
        <v>1500</v>
      </c>
      <c r="G267" s="3233"/>
    </row>
    <row r="268" spans="1:7" s="3222" customFormat="1" ht="14.25" customHeight="1">
      <c r="A268" s="3233" t="s">
        <v>305</v>
      </c>
      <c r="B268" s="3233" t="s">
        <v>3135</v>
      </c>
      <c r="C268" s="3233"/>
      <c r="D268" s="3233"/>
      <c r="E268" s="3233"/>
      <c r="F268" s="3233">
        <v>1290</v>
      </c>
      <c r="G268" s="3233"/>
    </row>
    <row r="269" spans="1:7" s="3222" customFormat="1" ht="14.25" customHeight="1">
      <c r="A269" s="3233" t="s">
        <v>305</v>
      </c>
      <c r="B269" s="3233" t="s">
        <v>3136</v>
      </c>
      <c r="C269" s="3233"/>
      <c r="D269" s="3233"/>
      <c r="E269" s="3233"/>
      <c r="F269" s="3233">
        <v>1150</v>
      </c>
      <c r="G269" s="3233"/>
    </row>
    <row r="270" spans="1:7" s="3222" customFormat="1" ht="14.25" customHeight="1">
      <c r="A270" s="3233" t="s">
        <v>305</v>
      </c>
      <c r="B270" s="3233" t="s">
        <v>3137</v>
      </c>
      <c r="C270" s="3233"/>
      <c r="D270" s="3233"/>
      <c r="E270" s="3233"/>
      <c r="F270" s="3233">
        <v>1380</v>
      </c>
      <c r="G270" s="3233"/>
    </row>
    <row r="271" spans="1:7" s="3222" customFormat="1" ht="14.25" customHeight="1">
      <c r="A271" s="3233" t="s">
        <v>305</v>
      </c>
      <c r="B271" s="3233" t="s">
        <v>3138</v>
      </c>
      <c r="C271" s="3233"/>
      <c r="D271" s="3233"/>
      <c r="E271" s="3233"/>
      <c r="F271" s="3233">
        <v>1460</v>
      </c>
      <c r="G271" s="3233"/>
    </row>
    <row r="272" spans="1:7" s="3222" customFormat="1" ht="14.25" customHeight="1">
      <c r="A272" s="3233" t="s">
        <v>305</v>
      </c>
      <c r="B272" s="3233" t="s">
        <v>3139</v>
      </c>
      <c r="C272" s="3233"/>
      <c r="D272" s="3233"/>
      <c r="E272" s="3233"/>
      <c r="F272" s="3233">
        <v>1460</v>
      </c>
      <c r="G272" s="3233"/>
    </row>
    <row r="273" spans="1:7" s="3222" customFormat="1" ht="14.25" customHeight="1">
      <c r="A273" s="3233" t="s">
        <v>305</v>
      </c>
      <c r="B273" s="3233" t="s">
        <v>3032</v>
      </c>
      <c r="C273" s="3233"/>
      <c r="D273" s="3233"/>
      <c r="E273" s="3233"/>
      <c r="F273" s="3233">
        <v>1490</v>
      </c>
      <c r="G273" s="3233"/>
    </row>
    <row r="274" spans="1:7" s="3222" customFormat="1" ht="14.25" customHeight="1">
      <c r="A274" s="3233" t="s">
        <v>305</v>
      </c>
      <c r="B274" s="3233" t="s">
        <v>3140</v>
      </c>
      <c r="C274" s="3233"/>
      <c r="D274" s="3233"/>
      <c r="E274" s="3233"/>
      <c r="F274" s="3233">
        <v>1490</v>
      </c>
      <c r="G274" s="3233"/>
    </row>
    <row r="275" spans="1:7" s="3222" customFormat="1" ht="14.25" customHeight="1">
      <c r="A275" s="3233" t="s">
        <v>305</v>
      </c>
      <c r="B275" s="3233" t="s">
        <v>3141</v>
      </c>
      <c r="C275" s="3233"/>
      <c r="D275" s="3233"/>
      <c r="E275" s="3233"/>
      <c r="F275" s="3233">
        <v>1220</v>
      </c>
      <c r="G275" s="3233"/>
    </row>
    <row r="276" spans="1:7" s="3222" customFormat="1" ht="14.25" customHeight="1" thickBot="1">
      <c r="A276" s="3241" t="s">
        <v>305</v>
      </c>
      <c r="B276" s="3243" t="s">
        <v>3142</v>
      </c>
      <c r="C276" s="3244"/>
      <c r="D276" s="3244"/>
      <c r="E276" s="3244"/>
      <c r="F276" s="3244">
        <v>1380</v>
      </c>
      <c r="G276" s="3244"/>
    </row>
    <row r="277" spans="1:7" s="3222" customFormat="1" ht="14.25" customHeight="1">
      <c r="A277" s="3238" t="s">
        <v>306</v>
      </c>
      <c r="B277" s="3229" t="s">
        <v>3143</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3144</v>
      </c>
      <c r="C279" s="3233">
        <v>4760</v>
      </c>
      <c r="D279" s="3233">
        <v>4720</v>
      </c>
      <c r="E279" s="3233">
        <v>5540</v>
      </c>
      <c r="F279" s="3233">
        <v>810</v>
      </c>
      <c r="G279" s="3246">
        <v>2850</v>
      </c>
    </row>
    <row r="280" spans="1:7" s="3222" customFormat="1" ht="14.25" customHeight="1">
      <c r="A280" s="3233" t="s">
        <v>306</v>
      </c>
      <c r="B280" s="3233" t="s">
        <v>3145</v>
      </c>
      <c r="C280" s="3233">
        <v>4010</v>
      </c>
      <c r="D280" s="3233">
        <v>3950</v>
      </c>
      <c r="E280" s="3233">
        <v>4710</v>
      </c>
      <c r="F280" s="3233">
        <v>800</v>
      </c>
      <c r="G280" s="3246">
        <v>2390</v>
      </c>
    </row>
    <row r="281" spans="1:7" s="3222" customFormat="1" ht="14.25" customHeight="1">
      <c r="A281" s="3233" t="s">
        <v>306</v>
      </c>
      <c r="B281" s="3233" t="s">
        <v>3146</v>
      </c>
      <c r="C281" s="3233">
        <v>4480</v>
      </c>
      <c r="D281" s="3233">
        <v>4420</v>
      </c>
      <c r="E281" s="3233">
        <v>5230</v>
      </c>
      <c r="F281" s="3233">
        <v>870</v>
      </c>
      <c r="G281" s="3246">
        <v>2660</v>
      </c>
    </row>
    <row r="282" spans="1:7" s="3222" customFormat="1" ht="14.25" customHeight="1">
      <c r="A282" s="3233" t="s">
        <v>306</v>
      </c>
      <c r="B282" s="3233" t="s">
        <v>3147</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3148</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3149</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2924</v>
      </c>
      <c r="C293" s="3233">
        <v>5320</v>
      </c>
      <c r="D293" s="3233">
        <v>5270</v>
      </c>
      <c r="E293" s="3233">
        <v>6160</v>
      </c>
      <c r="F293" s="3233">
        <v>990</v>
      </c>
      <c r="G293" s="3246">
        <v>3170</v>
      </c>
    </row>
    <row r="294" spans="1:7" s="3222" customFormat="1" ht="14.25" customHeight="1">
      <c r="A294" s="3233" t="s">
        <v>306</v>
      </c>
      <c r="B294" s="3233" t="s">
        <v>3150</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2943</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3151</v>
      </c>
      <c r="C302" s="3233">
        <v>5520</v>
      </c>
      <c r="D302" s="3233">
        <v>5470</v>
      </c>
      <c r="E302" s="3233">
        <v>6410</v>
      </c>
      <c r="F302" s="3233">
        <v>950</v>
      </c>
      <c r="G302" s="3246">
        <v>3300</v>
      </c>
    </row>
    <row r="303" spans="1:7" s="3222" customFormat="1" ht="14.25" customHeight="1">
      <c r="A303" s="3233" t="s">
        <v>306</v>
      </c>
      <c r="B303" s="3233" t="s">
        <v>2963</v>
      </c>
      <c r="C303" s="3233">
        <v>5630</v>
      </c>
      <c r="D303" s="3233">
        <v>5590</v>
      </c>
      <c r="E303" s="3233">
        <v>6550</v>
      </c>
      <c r="F303" s="3233">
        <v>1010</v>
      </c>
      <c r="G303" s="3246">
        <v>3370</v>
      </c>
    </row>
    <row r="304" spans="1:7" s="3222" customFormat="1" ht="14.25" customHeight="1">
      <c r="A304" s="3233" t="s">
        <v>306</v>
      </c>
      <c r="B304" s="3233" t="s">
        <v>2970</v>
      </c>
      <c r="C304" s="3233">
        <v>5680</v>
      </c>
      <c r="D304" s="3233">
        <v>5620</v>
      </c>
      <c r="E304" s="3233">
        <v>6620</v>
      </c>
      <c r="F304" s="3233">
        <v>1050</v>
      </c>
      <c r="G304" s="3246">
        <v>3390</v>
      </c>
    </row>
    <row r="305" spans="1:7" s="3222" customFormat="1" ht="14.25" customHeight="1">
      <c r="A305" s="3233" t="s">
        <v>306</v>
      </c>
      <c r="B305" s="3233" t="s">
        <v>2976</v>
      </c>
      <c r="C305" s="3233">
        <v>5590</v>
      </c>
      <c r="D305" s="3233">
        <v>5530</v>
      </c>
      <c r="E305" s="3233">
        <v>6460</v>
      </c>
      <c r="F305" s="3233">
        <v>900</v>
      </c>
      <c r="G305" s="3246">
        <v>3340</v>
      </c>
    </row>
    <row r="306" spans="1:7" s="3222" customFormat="1" ht="14.25" customHeight="1">
      <c r="A306" s="3233" t="s">
        <v>306</v>
      </c>
      <c r="B306" s="3233" t="s">
        <v>3152</v>
      </c>
      <c r="C306" s="3233">
        <v>5560</v>
      </c>
      <c r="D306" s="3233">
        <v>5510</v>
      </c>
      <c r="E306" s="3233">
        <v>6440</v>
      </c>
      <c r="F306" s="3233">
        <v>900</v>
      </c>
      <c r="G306" s="3246">
        <v>3320</v>
      </c>
    </row>
    <row r="307" spans="1:7" s="3222" customFormat="1" ht="14.25" customHeight="1">
      <c r="A307" s="3233" t="s">
        <v>306</v>
      </c>
      <c r="B307" s="3233" t="s">
        <v>2988</v>
      </c>
      <c r="C307" s="3233">
        <v>5650</v>
      </c>
      <c r="D307" s="3233">
        <v>5600</v>
      </c>
      <c r="E307" s="3233">
        <v>6590</v>
      </c>
      <c r="F307" s="3233">
        <v>930</v>
      </c>
      <c r="G307" s="3246">
        <v>3380</v>
      </c>
    </row>
    <row r="308" spans="1:7" s="3222" customFormat="1" ht="14.25" customHeight="1">
      <c r="A308" s="3233" t="s">
        <v>306</v>
      </c>
      <c r="B308" s="3233" t="s">
        <v>3153</v>
      </c>
      <c r="C308" s="3233">
        <v>5620</v>
      </c>
      <c r="D308" s="3233">
        <v>5580</v>
      </c>
      <c r="E308" s="3233">
        <v>6540</v>
      </c>
      <c r="F308" s="3233">
        <v>910</v>
      </c>
      <c r="G308" s="3246">
        <v>3370</v>
      </c>
    </row>
    <row r="309" spans="1:7" s="3222" customFormat="1" ht="14.25" customHeight="1">
      <c r="A309" s="3233" t="s">
        <v>306</v>
      </c>
      <c r="B309" s="3233" t="s">
        <v>3154</v>
      </c>
      <c r="C309" s="3233">
        <v>5060</v>
      </c>
      <c r="D309" s="3233">
        <v>5020</v>
      </c>
      <c r="E309" s="3233">
        <v>6370</v>
      </c>
      <c r="F309" s="3233">
        <v>800</v>
      </c>
      <c r="G309" s="3246">
        <v>3020</v>
      </c>
    </row>
    <row r="310" spans="1:7" s="3222" customFormat="1" ht="14.25" customHeight="1">
      <c r="A310" s="3233" t="s">
        <v>306</v>
      </c>
      <c r="B310" s="3233" t="s">
        <v>3003</v>
      </c>
      <c r="C310" s="3233">
        <v>5150</v>
      </c>
      <c r="D310" s="3233">
        <v>5110</v>
      </c>
      <c r="E310" s="3233">
        <v>6500</v>
      </c>
      <c r="F310" s="3233">
        <v>880</v>
      </c>
      <c r="G310" s="3246">
        <v>3080</v>
      </c>
    </row>
    <row r="311" spans="1:7" s="3222" customFormat="1" ht="14.25" customHeight="1">
      <c r="A311" s="3233" t="s">
        <v>306</v>
      </c>
      <c r="B311" s="3233" t="s">
        <v>3155</v>
      </c>
      <c r="C311" s="3233">
        <v>4750</v>
      </c>
      <c r="D311" s="3233">
        <v>4710</v>
      </c>
      <c r="E311" s="3233">
        <v>5510</v>
      </c>
      <c r="F311" s="3233">
        <v>880</v>
      </c>
      <c r="G311" s="3246">
        <v>2840</v>
      </c>
    </row>
    <row r="312" spans="1:7" s="3222" customFormat="1" ht="14.25" customHeight="1">
      <c r="A312" s="3233" t="s">
        <v>306</v>
      </c>
      <c r="B312" s="3233" t="s">
        <v>3013</v>
      </c>
      <c r="C312" s="3233">
        <v>4690</v>
      </c>
      <c r="D312" s="3233">
        <v>4640</v>
      </c>
      <c r="E312" s="3233">
        <v>5420</v>
      </c>
      <c r="F312" s="3233">
        <v>800</v>
      </c>
      <c r="G312" s="3246">
        <v>2800</v>
      </c>
    </row>
    <row r="313" spans="1:7" s="3222" customFormat="1" ht="14.25" customHeight="1">
      <c r="A313" s="3233" t="s">
        <v>306</v>
      </c>
      <c r="B313" s="3233" t="s">
        <v>3018</v>
      </c>
      <c r="C313" s="3233">
        <v>4810</v>
      </c>
      <c r="D313" s="3233">
        <v>4760</v>
      </c>
      <c r="E313" s="3233">
        <v>5550</v>
      </c>
      <c r="F313" s="3233">
        <v>920</v>
      </c>
      <c r="G313" s="3246">
        <v>2870</v>
      </c>
    </row>
    <row r="314" spans="1:7" s="3222" customFormat="1" ht="14.25" customHeight="1">
      <c r="A314" s="3233" t="s">
        <v>306</v>
      </c>
      <c r="B314" s="3233" t="s">
        <v>3156</v>
      </c>
      <c r="C314" s="3233"/>
      <c r="D314" s="3233"/>
      <c r="E314" s="3233"/>
      <c r="F314" s="3233">
        <v>1020</v>
      </c>
      <c r="G314" s="3246"/>
    </row>
    <row r="315" spans="1:7" s="3222" customFormat="1" ht="14.25" customHeight="1">
      <c r="A315" s="3233" t="s">
        <v>306</v>
      </c>
      <c r="B315" s="3233" t="s">
        <v>3157</v>
      </c>
      <c r="C315" s="3233"/>
      <c r="D315" s="3233"/>
      <c r="E315" s="3233"/>
      <c r="F315" s="3233">
        <v>1050</v>
      </c>
      <c r="G315" s="3246"/>
    </row>
    <row r="316" spans="1:7" s="3222" customFormat="1" ht="14.25" customHeight="1">
      <c r="A316" s="3233" t="s">
        <v>306</v>
      </c>
      <c r="B316" s="3233" t="s">
        <v>3033</v>
      </c>
      <c r="C316" s="3233"/>
      <c r="D316" s="3233"/>
      <c r="E316" s="3233"/>
      <c r="F316" s="3233">
        <v>900</v>
      </c>
      <c r="G316" s="3246"/>
    </row>
    <row r="317" spans="1:7" s="3222" customFormat="1" ht="14.25" customHeight="1">
      <c r="A317" s="3233" t="s">
        <v>306</v>
      </c>
      <c r="B317" s="3233" t="s">
        <v>3158</v>
      </c>
      <c r="C317" s="3233"/>
      <c r="D317" s="3233"/>
      <c r="E317" s="3233"/>
      <c r="F317" s="3233">
        <v>920</v>
      </c>
      <c r="G317" s="3246"/>
    </row>
    <row r="318" spans="1:7" s="3222" customFormat="1" ht="14.25" customHeight="1">
      <c r="A318" s="3233" t="s">
        <v>306</v>
      </c>
      <c r="B318" s="3233" t="s">
        <v>3159</v>
      </c>
      <c r="C318" s="3233"/>
      <c r="D318" s="3233"/>
      <c r="E318" s="3233"/>
      <c r="F318" s="3233">
        <v>1080</v>
      </c>
      <c r="G318" s="3246"/>
    </row>
    <row r="319" spans="1:7" s="3222" customFormat="1" ht="14.25" customHeight="1">
      <c r="A319" s="3233" t="s">
        <v>306</v>
      </c>
      <c r="B319" s="3233" t="s">
        <v>3046</v>
      </c>
      <c r="C319" s="3233"/>
      <c r="D319" s="3233"/>
      <c r="E319" s="3233"/>
      <c r="F319" s="3233">
        <v>1020</v>
      </c>
      <c r="G319" s="3246"/>
    </row>
    <row r="320" spans="1:7" s="3222" customFormat="1" ht="14.25" customHeight="1">
      <c r="A320" s="3233" t="s">
        <v>306</v>
      </c>
      <c r="B320" s="3233" t="s">
        <v>3049</v>
      </c>
      <c r="C320" s="3233"/>
      <c r="D320" s="3233"/>
      <c r="E320" s="3233"/>
      <c r="F320" s="3233">
        <v>1050</v>
      </c>
      <c r="G320" s="3246"/>
    </row>
    <row r="321" spans="1:7" s="3222" customFormat="1" ht="14.25" customHeight="1">
      <c r="A321" s="3233" t="s">
        <v>306</v>
      </c>
      <c r="B321" s="3233" t="s">
        <v>3051</v>
      </c>
      <c r="C321" s="3233"/>
      <c r="D321" s="3233"/>
      <c r="E321" s="3233"/>
      <c r="F321" s="3233">
        <v>960</v>
      </c>
      <c r="G321" s="3246"/>
    </row>
    <row r="322" spans="1:7" s="3222" customFormat="1" ht="14.25" customHeight="1">
      <c r="A322" s="3233" t="s">
        <v>306</v>
      </c>
      <c r="B322" s="3233" t="s">
        <v>3053</v>
      </c>
      <c r="C322" s="3233"/>
      <c r="D322" s="3233"/>
      <c r="E322" s="3233"/>
      <c r="F322" s="3233">
        <v>960</v>
      </c>
      <c r="G322" s="3246"/>
    </row>
    <row r="323" spans="1:7" s="3222" customFormat="1" ht="14.25" customHeight="1">
      <c r="A323" s="3233" t="s">
        <v>306</v>
      </c>
      <c r="B323" s="3233" t="s">
        <v>3055</v>
      </c>
      <c r="C323" s="3233"/>
      <c r="D323" s="3233"/>
      <c r="E323" s="3233"/>
      <c r="F323" s="3233">
        <v>880</v>
      </c>
      <c r="G323" s="3246"/>
    </row>
    <row r="324" spans="1:7" s="3222" customFormat="1" ht="14.25" customHeight="1">
      <c r="A324" s="3233" t="s">
        <v>306</v>
      </c>
      <c r="B324" s="3233" t="s">
        <v>3057</v>
      </c>
      <c r="C324" s="3233"/>
      <c r="D324" s="3233"/>
      <c r="E324" s="3233"/>
      <c r="F324" s="3233">
        <v>930</v>
      </c>
      <c r="G324" s="3246"/>
    </row>
    <row r="325" spans="1:7" s="3222" customFormat="1" ht="14.25" customHeight="1">
      <c r="A325" s="3233" t="s">
        <v>306</v>
      </c>
      <c r="B325" s="3234" t="s">
        <v>3059</v>
      </c>
      <c r="C325" s="3233"/>
      <c r="D325" s="3233"/>
      <c r="E325" s="3233"/>
      <c r="F325" s="3233">
        <v>900</v>
      </c>
      <c r="G325" s="3246"/>
    </row>
    <row r="326" spans="1:7" s="3222" customFormat="1" ht="14.25" customHeight="1" thickBot="1">
      <c r="A326" s="3247" t="s">
        <v>306</v>
      </c>
      <c r="B326" s="3240" t="s">
        <v>3061</v>
      </c>
      <c r="C326" s="3240"/>
      <c r="D326" s="3240"/>
      <c r="E326" s="3240"/>
      <c r="F326" s="3240">
        <v>790</v>
      </c>
      <c r="G326" s="3248"/>
    </row>
    <row r="327" spans="1:7" s="3222" customFormat="1" ht="14.25" customHeight="1">
      <c r="A327" s="3238" t="s">
        <v>307</v>
      </c>
      <c r="B327" s="3229" t="s">
        <v>3160</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3161</v>
      </c>
      <c r="C329" s="3233">
        <v>2730</v>
      </c>
      <c r="D329" s="3233">
        <v>2690</v>
      </c>
      <c r="E329" s="3233">
        <v>3100</v>
      </c>
      <c r="F329" s="3233">
        <v>660</v>
      </c>
      <c r="G329" s="3233">
        <v>1610</v>
      </c>
    </row>
    <row r="330" spans="1:7" s="3222" customFormat="1" ht="14.25" customHeight="1">
      <c r="A330" s="3233" t="s">
        <v>307</v>
      </c>
      <c r="B330" s="3233" t="s">
        <v>3162</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2895</v>
      </c>
      <c r="C332" s="3233">
        <v>3520</v>
      </c>
      <c r="D332" s="3233">
        <v>3480</v>
      </c>
      <c r="E332" s="3233">
        <v>3830</v>
      </c>
      <c r="F332" s="3233">
        <v>720</v>
      </c>
      <c r="G332" s="3233">
        <v>2090</v>
      </c>
    </row>
    <row r="333" spans="1:7" s="3222" customFormat="1" ht="14.25" customHeight="1">
      <c r="A333" s="3233" t="s">
        <v>307</v>
      </c>
      <c r="B333" s="3233" t="s">
        <v>3163</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2905</v>
      </c>
      <c r="C336" s="3233">
        <v>3570</v>
      </c>
      <c r="D336" s="3233">
        <v>3530</v>
      </c>
      <c r="E336" s="3233">
        <v>3880</v>
      </c>
      <c r="F336" s="3233">
        <v>770</v>
      </c>
      <c r="G336" s="3233">
        <v>2110</v>
      </c>
    </row>
    <row r="337" spans="1:10" s="3222" customFormat="1" ht="14.25" customHeight="1">
      <c r="A337" s="3233" t="s">
        <v>307</v>
      </c>
      <c r="B337" s="3233" t="s">
        <v>3164</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3165</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3166</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2930</v>
      </c>
      <c r="C345" s="3233">
        <v>3190</v>
      </c>
      <c r="D345" s="3233">
        <v>3140</v>
      </c>
      <c r="E345" s="3233">
        <v>3450</v>
      </c>
      <c r="F345" s="3233">
        <v>720</v>
      </c>
      <c r="G345" s="3233">
        <v>1880</v>
      </c>
      <c r="J345" s="3222"/>
    </row>
    <row r="346" spans="1:10">
      <c r="A346" s="3233" t="s">
        <v>307</v>
      </c>
      <c r="B346" s="3233" t="s">
        <v>3167</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2939</v>
      </c>
      <c r="C348" s="3233">
        <v>4000</v>
      </c>
      <c r="D348" s="3233">
        <v>3950</v>
      </c>
      <c r="E348" s="3233">
        <v>4430</v>
      </c>
      <c r="F348" s="3233">
        <v>760</v>
      </c>
      <c r="G348" s="3233">
        <v>2360</v>
      </c>
      <c r="J348" s="3222"/>
    </row>
    <row r="349" spans="1:10">
      <c r="A349" s="3233" t="s">
        <v>307</v>
      </c>
      <c r="B349" s="3233" t="s">
        <v>2944</v>
      </c>
      <c r="C349" s="3233">
        <v>3820</v>
      </c>
      <c r="D349" s="3233">
        <v>3780</v>
      </c>
      <c r="E349" s="3233">
        <v>4170</v>
      </c>
      <c r="F349" s="3233">
        <v>710</v>
      </c>
      <c r="G349" s="3233">
        <v>2260</v>
      </c>
      <c r="J349" s="3222"/>
    </row>
    <row r="350" spans="1:10">
      <c r="A350" s="3233" t="s">
        <v>307</v>
      </c>
      <c r="B350" s="3233" t="s">
        <v>3168</v>
      </c>
      <c r="C350" s="3233">
        <v>3760</v>
      </c>
      <c r="D350" s="3233">
        <v>3730</v>
      </c>
      <c r="E350" s="3233">
        <v>4100</v>
      </c>
      <c r="F350" s="3233">
        <v>800</v>
      </c>
      <c r="G350" s="3233">
        <v>2230</v>
      </c>
      <c r="J350" s="3222"/>
    </row>
    <row r="351" spans="1:10">
      <c r="A351" s="3233" t="s">
        <v>307</v>
      </c>
      <c r="B351" s="3233" t="s">
        <v>2952</v>
      </c>
      <c r="C351" s="3233">
        <v>3610</v>
      </c>
      <c r="D351" s="3233">
        <v>3580</v>
      </c>
      <c r="E351" s="3233">
        <v>3930</v>
      </c>
      <c r="F351" s="3233">
        <v>700</v>
      </c>
      <c r="G351" s="3233">
        <v>2140</v>
      </c>
      <c r="J351" s="3222"/>
    </row>
    <row r="352" spans="1:10">
      <c r="A352" s="3233" t="s">
        <v>307</v>
      </c>
      <c r="B352" s="3233" t="s">
        <v>2957</v>
      </c>
      <c r="C352" s="3233">
        <v>3670</v>
      </c>
      <c r="D352" s="3233">
        <v>3630</v>
      </c>
      <c r="E352" s="3233">
        <v>4000</v>
      </c>
      <c r="F352" s="3233">
        <v>750</v>
      </c>
      <c r="G352" s="3233">
        <v>2180</v>
      </c>
    </row>
    <row r="353" spans="1:7" s="3226" customFormat="1">
      <c r="A353" s="3233" t="s">
        <v>307</v>
      </c>
      <c r="B353" s="3233" t="s">
        <v>3169</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2977</v>
      </c>
      <c r="C355" s="3233">
        <v>3650</v>
      </c>
      <c r="D355" s="3233">
        <v>3610</v>
      </c>
      <c r="E355" s="3233">
        <v>4200</v>
      </c>
      <c r="F355" s="3233">
        <v>640</v>
      </c>
      <c r="G355" s="3233">
        <v>2160</v>
      </c>
    </row>
    <row r="356" spans="1:7" s="3226" customFormat="1">
      <c r="A356" s="3233" t="s">
        <v>307</v>
      </c>
      <c r="B356" s="3233" t="s">
        <v>2984</v>
      </c>
      <c r="C356" s="3233">
        <v>3260</v>
      </c>
      <c r="D356" s="3233">
        <v>3230</v>
      </c>
      <c r="E356" s="3233">
        <v>3740</v>
      </c>
      <c r="F356" s="3233">
        <v>600</v>
      </c>
      <c r="G356" s="3233">
        <v>1930</v>
      </c>
    </row>
    <row r="357" spans="1:7" s="3226" customFormat="1" ht="12" thickBot="1">
      <c r="A357" s="3241" t="s">
        <v>307</v>
      </c>
      <c r="B357" s="3244" t="s">
        <v>3170</v>
      </c>
      <c r="C357" s="3244">
        <v>3690</v>
      </c>
      <c r="D357" s="3244">
        <v>3650</v>
      </c>
      <c r="E357" s="3244">
        <v>4020</v>
      </c>
      <c r="F357" s="3244">
        <v>700</v>
      </c>
      <c r="G357" s="3244">
        <v>2190</v>
      </c>
    </row>
    <row r="358" spans="1:7" s="3226" customFormat="1">
      <c r="A358" s="3238" t="s">
        <v>3171</v>
      </c>
      <c r="B358" s="3229" t="s">
        <v>3172</v>
      </c>
      <c r="C358" s="3229">
        <v>2080</v>
      </c>
      <c r="D358" s="3229">
        <v>2040</v>
      </c>
      <c r="E358" s="3229">
        <v>2010</v>
      </c>
      <c r="F358" s="3229">
        <v>530</v>
      </c>
      <c r="G358" s="3245">
        <v>1230</v>
      </c>
    </row>
    <row r="359" spans="1:7" s="3226" customFormat="1">
      <c r="A359" s="3233" t="s">
        <v>3171</v>
      </c>
      <c r="B359" s="3233" t="s">
        <v>3173</v>
      </c>
      <c r="C359" s="3233">
        <v>1850</v>
      </c>
      <c r="D359" s="3233">
        <v>1820</v>
      </c>
      <c r="E359" s="3233">
        <v>1780</v>
      </c>
      <c r="F359" s="3233">
        <v>520</v>
      </c>
      <c r="G359" s="3246">
        <v>1100</v>
      </c>
    </row>
    <row r="360" spans="1:7" s="3226" customFormat="1">
      <c r="A360" s="3233" t="s">
        <v>3171</v>
      </c>
      <c r="B360" s="3233" t="s">
        <v>3174</v>
      </c>
      <c r="C360" s="3233">
        <v>2020</v>
      </c>
      <c r="D360" s="3233">
        <v>1990</v>
      </c>
      <c r="E360" s="3233">
        <v>1950</v>
      </c>
      <c r="F360" s="3233">
        <v>500</v>
      </c>
      <c r="G360" s="3246">
        <v>1200</v>
      </c>
    </row>
    <row r="361" spans="1:7" s="3226" customFormat="1">
      <c r="A361" s="3233" t="s">
        <v>3171</v>
      </c>
      <c r="B361" s="3233" t="s">
        <v>153</v>
      </c>
      <c r="C361" s="3233">
        <v>2260</v>
      </c>
      <c r="D361" s="3233">
        <v>2220</v>
      </c>
      <c r="E361" s="3233">
        <v>2180</v>
      </c>
      <c r="F361" s="3233">
        <v>580</v>
      </c>
      <c r="G361" s="3246">
        <v>1340</v>
      </c>
    </row>
    <row r="362" spans="1:7" s="3226" customFormat="1">
      <c r="A362" s="3233" t="s">
        <v>3171</v>
      </c>
      <c r="B362" s="3233" t="s">
        <v>3175</v>
      </c>
      <c r="C362" s="3233">
        <v>2650</v>
      </c>
      <c r="D362" s="3233">
        <v>2610</v>
      </c>
      <c r="E362" s="3233">
        <v>2570</v>
      </c>
      <c r="F362" s="3233">
        <v>630</v>
      </c>
      <c r="G362" s="3246">
        <v>1570</v>
      </c>
    </row>
    <row r="363" spans="1:7" s="3226" customFormat="1">
      <c r="A363" s="3233" t="s">
        <v>3171</v>
      </c>
      <c r="B363" s="3233" t="s">
        <v>2896</v>
      </c>
      <c r="C363" s="3233">
        <v>2390</v>
      </c>
      <c r="D363" s="3233">
        <v>2360</v>
      </c>
      <c r="E363" s="3233">
        <v>2320</v>
      </c>
      <c r="F363" s="3233">
        <v>600</v>
      </c>
      <c r="G363" s="3246">
        <v>1420</v>
      </c>
    </row>
    <row r="364" spans="1:7" s="3226" customFormat="1">
      <c r="A364" s="3233" t="s">
        <v>3171</v>
      </c>
      <c r="B364" s="3233" t="s">
        <v>3176</v>
      </c>
      <c r="C364" s="3233">
        <v>2050</v>
      </c>
      <c r="D364" s="3233">
        <v>2030</v>
      </c>
      <c r="E364" s="3233">
        <v>1990</v>
      </c>
      <c r="F364" s="3233">
        <v>550</v>
      </c>
      <c r="G364" s="3246">
        <v>1220</v>
      </c>
    </row>
    <row r="365" spans="1:7" s="3226" customFormat="1">
      <c r="A365" s="3233" t="s">
        <v>3171</v>
      </c>
      <c r="B365" s="3233" t="s">
        <v>200</v>
      </c>
      <c r="C365" s="3233">
        <v>2140</v>
      </c>
      <c r="D365" s="3233">
        <v>2100</v>
      </c>
      <c r="E365" s="3233">
        <v>2060</v>
      </c>
      <c r="F365" s="3233">
        <v>540</v>
      </c>
      <c r="G365" s="3246">
        <v>1270</v>
      </c>
    </row>
    <row r="366" spans="1:7" s="3226" customFormat="1">
      <c r="A366" s="3233" t="s">
        <v>3171</v>
      </c>
      <c r="B366" s="3233" t="s">
        <v>2903</v>
      </c>
      <c r="C366" s="3233">
        <v>2410</v>
      </c>
      <c r="D366" s="3233">
        <v>2370</v>
      </c>
      <c r="E366" s="3233">
        <v>2330</v>
      </c>
      <c r="F366" s="3233">
        <v>570</v>
      </c>
      <c r="G366" s="3246">
        <v>1440</v>
      </c>
    </row>
    <row r="367" spans="1:7" s="3226" customFormat="1">
      <c r="A367" s="3233" t="s">
        <v>3171</v>
      </c>
      <c r="B367" s="3233" t="s">
        <v>3177</v>
      </c>
      <c r="C367" s="3233">
        <v>2300</v>
      </c>
      <c r="D367" s="3233">
        <v>2260</v>
      </c>
      <c r="E367" s="3233">
        <v>2220</v>
      </c>
      <c r="F367" s="3233">
        <v>560</v>
      </c>
      <c r="G367" s="3246">
        <v>1370</v>
      </c>
    </row>
    <row r="368" spans="1:7" s="3226" customFormat="1">
      <c r="A368" s="3233" t="s">
        <v>3171</v>
      </c>
      <c r="B368" s="3233" t="s">
        <v>3178</v>
      </c>
      <c r="C368" s="3233">
        <v>2430</v>
      </c>
      <c r="D368" s="3233">
        <v>2390</v>
      </c>
      <c r="E368" s="3233">
        <v>2350</v>
      </c>
      <c r="F368" s="3233">
        <v>570</v>
      </c>
      <c r="G368" s="3246">
        <v>1450</v>
      </c>
    </row>
    <row r="369" spans="1:7" s="3226" customFormat="1">
      <c r="A369" s="3233" t="s">
        <v>3171</v>
      </c>
      <c r="B369" s="3233" t="s">
        <v>214</v>
      </c>
      <c r="C369" s="3233">
        <v>2320</v>
      </c>
      <c r="D369" s="3233">
        <v>2290</v>
      </c>
      <c r="E369" s="3233">
        <v>2250</v>
      </c>
      <c r="F369" s="3233">
        <v>550</v>
      </c>
      <c r="G369" s="3246">
        <v>1380</v>
      </c>
    </row>
    <row r="370" spans="1:7" s="3226" customFormat="1">
      <c r="A370" s="3233" t="s">
        <v>3171</v>
      </c>
      <c r="B370" s="3233" t="s">
        <v>221</v>
      </c>
      <c r="C370" s="3233">
        <v>2190</v>
      </c>
      <c r="D370" s="3233">
        <v>2170</v>
      </c>
      <c r="E370" s="3233">
        <v>2130</v>
      </c>
      <c r="F370" s="3233">
        <v>530</v>
      </c>
      <c r="G370" s="3246">
        <v>1310</v>
      </c>
    </row>
    <row r="371" spans="1:7" s="3226" customFormat="1">
      <c r="A371" s="3233" t="s">
        <v>3171</v>
      </c>
      <c r="B371" s="3233" t="s">
        <v>229</v>
      </c>
      <c r="C371" s="3233">
        <v>2460</v>
      </c>
      <c r="D371" s="3233">
        <v>2420</v>
      </c>
      <c r="E371" s="3233">
        <v>2370</v>
      </c>
      <c r="F371" s="3233">
        <v>560</v>
      </c>
      <c r="G371" s="3246">
        <v>1470</v>
      </c>
    </row>
    <row r="372" spans="1:7" s="3226" customFormat="1">
      <c r="A372" s="3233" t="s">
        <v>3171</v>
      </c>
      <c r="B372" s="3233" t="s">
        <v>3179</v>
      </c>
      <c r="C372" s="3233">
        <v>2250</v>
      </c>
      <c r="D372" s="3233">
        <v>2210</v>
      </c>
      <c r="E372" s="3233">
        <v>2180</v>
      </c>
      <c r="F372" s="3233">
        <v>550</v>
      </c>
      <c r="G372" s="3246">
        <v>1340</v>
      </c>
    </row>
    <row r="373" spans="1:7" s="3226" customFormat="1">
      <c r="A373" s="3233" t="s">
        <v>3171</v>
      </c>
      <c r="B373" s="3233" t="s">
        <v>258</v>
      </c>
      <c r="C373" s="3233">
        <v>2210</v>
      </c>
      <c r="D373" s="3233">
        <v>2190</v>
      </c>
      <c r="E373" s="3233">
        <v>2150</v>
      </c>
      <c r="F373" s="3233">
        <v>530</v>
      </c>
      <c r="G373" s="3246">
        <v>1320</v>
      </c>
    </row>
    <row r="374" spans="1:7" s="3226" customFormat="1">
      <c r="A374" s="3233" t="s">
        <v>3171</v>
      </c>
      <c r="B374" s="3233" t="s">
        <v>266</v>
      </c>
      <c r="C374" s="3233">
        <v>2320</v>
      </c>
      <c r="D374" s="3233">
        <v>2280</v>
      </c>
      <c r="E374" s="3233">
        <v>2230</v>
      </c>
      <c r="F374" s="3233">
        <v>580</v>
      </c>
      <c r="G374" s="3246">
        <v>1380</v>
      </c>
    </row>
    <row r="375" spans="1:7" s="3226" customFormat="1">
      <c r="A375" s="3233" t="s">
        <v>3171</v>
      </c>
      <c r="B375" s="3233" t="s">
        <v>3180</v>
      </c>
      <c r="C375" s="3233">
        <v>2090</v>
      </c>
      <c r="D375" s="3233">
        <v>2050</v>
      </c>
      <c r="E375" s="3233">
        <v>2020</v>
      </c>
      <c r="F375" s="3233">
        <v>520</v>
      </c>
      <c r="G375" s="3246">
        <v>1240</v>
      </c>
    </row>
    <row r="376" spans="1:7" s="3226" customFormat="1">
      <c r="A376" s="3233" t="s">
        <v>3171</v>
      </c>
      <c r="B376" s="3233" t="s">
        <v>277</v>
      </c>
      <c r="C376" s="3233">
        <v>2010</v>
      </c>
      <c r="D376" s="3233">
        <v>1980</v>
      </c>
      <c r="E376" s="3233">
        <v>1940</v>
      </c>
      <c r="F376" s="3233">
        <v>540</v>
      </c>
      <c r="G376" s="3246">
        <v>1190</v>
      </c>
    </row>
    <row r="377" spans="1:7" s="3226" customFormat="1" ht="12" thickBot="1">
      <c r="A377" s="3241" t="s">
        <v>3171</v>
      </c>
      <c r="B377" s="3244" t="s">
        <v>2933</v>
      </c>
      <c r="C377" s="3244">
        <v>1930</v>
      </c>
      <c r="D377" s="3244">
        <v>1890</v>
      </c>
      <c r="E377" s="3244">
        <v>1860</v>
      </c>
      <c r="F377" s="3244">
        <v>530</v>
      </c>
      <c r="G377" s="3249">
        <v>1150</v>
      </c>
    </row>
    <row r="378" spans="1:7" s="3226" customFormat="1">
      <c r="A378" s="3250" t="s">
        <v>3181</v>
      </c>
      <c r="B378" s="3229" t="s">
        <v>3182</v>
      </c>
      <c r="C378" s="3229">
        <v>1520</v>
      </c>
      <c r="D378" s="3229">
        <v>1490</v>
      </c>
      <c r="E378" s="3229">
        <v>1460</v>
      </c>
      <c r="F378" s="3229">
        <v>460</v>
      </c>
      <c r="G378" s="3245">
        <v>940</v>
      </c>
    </row>
    <row r="379" spans="1:7" s="3226" customFormat="1">
      <c r="A379" s="3251" t="s">
        <v>3181</v>
      </c>
      <c r="B379" s="3233" t="s">
        <v>3183</v>
      </c>
      <c r="C379" s="3233">
        <v>1500</v>
      </c>
      <c r="D379" s="3233">
        <v>1470</v>
      </c>
      <c r="E379" s="3233">
        <v>1430</v>
      </c>
      <c r="F379" s="3233">
        <v>460</v>
      </c>
      <c r="G379" s="3246">
        <v>920</v>
      </c>
    </row>
    <row r="380" spans="1:7" s="3226" customFormat="1">
      <c r="A380" s="3251" t="s">
        <v>3181</v>
      </c>
      <c r="B380" s="3233" t="s">
        <v>3184</v>
      </c>
      <c r="C380" s="3233">
        <v>1620</v>
      </c>
      <c r="D380" s="3233">
        <v>1590</v>
      </c>
      <c r="E380" s="3233">
        <v>1560</v>
      </c>
      <c r="F380" s="3233">
        <v>480</v>
      </c>
      <c r="G380" s="3246">
        <v>1000</v>
      </c>
    </row>
    <row r="381" spans="1:7" s="3226" customFormat="1">
      <c r="A381" s="3251" t="s">
        <v>3181</v>
      </c>
      <c r="B381" s="3233" t="s">
        <v>3185</v>
      </c>
      <c r="C381" s="3233">
        <v>1460</v>
      </c>
      <c r="D381" s="3233">
        <v>1430</v>
      </c>
      <c r="E381" s="3233">
        <v>1390</v>
      </c>
      <c r="F381" s="3233">
        <v>450</v>
      </c>
      <c r="G381" s="3246">
        <v>900</v>
      </c>
    </row>
    <row r="382" spans="1:7" s="3226" customFormat="1">
      <c r="A382" s="3251" t="s">
        <v>3181</v>
      </c>
      <c r="B382" s="3233" t="s">
        <v>3186</v>
      </c>
      <c r="C382" s="3233">
        <v>1310</v>
      </c>
      <c r="D382" s="3233">
        <v>1280</v>
      </c>
      <c r="E382" s="3233">
        <v>1250</v>
      </c>
      <c r="F382" s="3233">
        <v>440</v>
      </c>
      <c r="G382" s="3246">
        <v>800</v>
      </c>
    </row>
    <row r="383" spans="1:7" s="3226" customFormat="1">
      <c r="A383" s="3251" t="s">
        <v>3181</v>
      </c>
      <c r="B383" s="3233" t="s">
        <v>3187</v>
      </c>
      <c r="C383" s="3233">
        <v>1260</v>
      </c>
      <c r="D383" s="3233">
        <v>1230</v>
      </c>
      <c r="E383" s="3233">
        <v>1200</v>
      </c>
      <c r="F383" s="3233">
        <v>420</v>
      </c>
      <c r="G383" s="3246">
        <v>770</v>
      </c>
    </row>
    <row r="384" spans="1:7" s="3226" customFormat="1" ht="12" thickBot="1">
      <c r="A384" s="3252" t="s">
        <v>3181</v>
      </c>
      <c r="B384" s="3240" t="s">
        <v>3188</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95" t="s">
        <v>3189</v>
      </c>
      <c r="B1" s="3795"/>
    </row>
    <row r="2" spans="1:7" ht="14.25" thickBot="1">
      <c r="A2" s="3255"/>
      <c r="B2" s="3255"/>
    </row>
    <row r="3" spans="1:7" ht="14.25" thickBot="1">
      <c r="A3" s="3255"/>
      <c r="B3" s="3255"/>
      <c r="C3" s="3256" t="s">
        <v>2813</v>
      </c>
      <c r="D3" s="3256" t="s">
        <v>2875</v>
      </c>
      <c r="E3" s="3256" t="s">
        <v>2815</v>
      </c>
      <c r="F3" s="3256" t="s">
        <v>2876</v>
      </c>
      <c r="G3" s="3256" t="s">
        <v>2633</v>
      </c>
    </row>
    <row r="4" spans="1:7" ht="14.25" thickBot="1">
      <c r="A4" s="3257" t="s">
        <v>2874</v>
      </c>
      <c r="B4" s="3258" t="s">
        <v>2880</v>
      </c>
      <c r="C4" s="3256"/>
      <c r="D4" s="3256"/>
      <c r="E4" s="3256"/>
      <c r="F4" s="3256"/>
      <c r="G4" s="3256"/>
    </row>
    <row r="5" spans="1:7">
      <c r="A5" s="3259" t="s">
        <v>2848</v>
      </c>
      <c r="B5" s="3260" t="s">
        <v>2862</v>
      </c>
      <c r="C5" s="3261">
        <v>9.8000000000000004E-2</v>
      </c>
      <c r="D5" s="3261">
        <v>8.6999999999999994E-2</v>
      </c>
      <c r="E5" s="3261">
        <v>8.6999999999999994E-2</v>
      </c>
      <c r="F5" s="3261">
        <v>9.8000000000000004E-2</v>
      </c>
      <c r="G5" s="3262">
        <v>9.5000000000000001E-2</v>
      </c>
    </row>
    <row r="6" spans="1:7">
      <c r="A6" s="3263" t="s">
        <v>144</v>
      </c>
      <c r="B6" s="3264" t="s">
        <v>2877</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2863</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2913</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2931</v>
      </c>
      <c r="C29" s="3273"/>
      <c r="D29" s="3269">
        <v>5.1999999999999998E-2</v>
      </c>
      <c r="E29" s="3269">
        <v>7.0000000000000007E-2</v>
      </c>
      <c r="F29" s="3273"/>
      <c r="G29" s="3271">
        <v>7.0999999999999994E-2</v>
      </c>
    </row>
    <row r="30" spans="1:7">
      <c r="A30" s="3274" t="s">
        <v>296</v>
      </c>
      <c r="B30" s="3260" t="s">
        <v>2864</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2850</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2934</v>
      </c>
      <c r="C50" s="3265">
        <v>9.8000000000000004E-2</v>
      </c>
      <c r="D50" s="3265">
        <v>7.2999999999999995E-2</v>
      </c>
      <c r="E50" s="3265">
        <v>7.0999999999999994E-2</v>
      </c>
      <c r="F50" s="3276"/>
      <c r="G50" s="3266">
        <v>7.2999999999999995E-2</v>
      </c>
    </row>
    <row r="51" spans="1:7">
      <c r="A51" s="3275" t="s">
        <v>296</v>
      </c>
      <c r="B51" s="3264" t="s">
        <v>2936</v>
      </c>
      <c r="C51" s="3265">
        <v>9.9000000000000005E-2</v>
      </c>
      <c r="D51" s="3265">
        <v>8.5000000000000006E-2</v>
      </c>
      <c r="E51" s="3265">
        <v>6.3E-2</v>
      </c>
      <c r="F51" s="3276"/>
      <c r="G51" s="3266">
        <v>9.6000000000000002E-2</v>
      </c>
    </row>
    <row r="52" spans="1:7">
      <c r="A52" s="3275" t="s">
        <v>296</v>
      </c>
      <c r="B52" s="3264" t="s">
        <v>2940</v>
      </c>
      <c r="C52" s="3265">
        <v>7.3999999999999996E-2</v>
      </c>
      <c r="D52" s="3265">
        <v>9.6000000000000002E-2</v>
      </c>
      <c r="E52" s="3265">
        <v>0.05</v>
      </c>
      <c r="F52" s="3276"/>
      <c r="G52" s="3266">
        <v>9.8000000000000004E-2</v>
      </c>
    </row>
    <row r="53" spans="1:7">
      <c r="A53" s="3275" t="s">
        <v>296</v>
      </c>
      <c r="B53" s="3264" t="s">
        <v>2945</v>
      </c>
      <c r="C53" s="3265">
        <v>8.5999999999999993E-2</v>
      </c>
      <c r="D53" s="3276"/>
      <c r="E53" s="3265">
        <v>9.1999999999999998E-2</v>
      </c>
      <c r="F53" s="3276"/>
      <c r="G53" s="3277"/>
    </row>
    <row r="54" spans="1:7" ht="14.25" thickBot="1">
      <c r="A54" s="3278" t="s">
        <v>296</v>
      </c>
      <c r="B54" s="3268" t="s">
        <v>2948</v>
      </c>
      <c r="C54" s="3269">
        <v>9.6000000000000002E-2</v>
      </c>
      <c r="D54" s="3270"/>
      <c r="E54" s="3279"/>
      <c r="F54" s="3270"/>
      <c r="G54" s="3280"/>
    </row>
    <row r="55" spans="1:7">
      <c r="A55" s="3274" t="s">
        <v>110</v>
      </c>
      <c r="B55" s="3260" t="s">
        <v>2865</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2946</v>
      </c>
      <c r="C78" s="3265">
        <v>0.1</v>
      </c>
      <c r="D78" s="3265">
        <v>8.5000000000000006E-2</v>
      </c>
      <c r="E78" s="3265">
        <v>9.6000000000000002E-2</v>
      </c>
      <c r="F78" s="3276"/>
      <c r="G78" s="3266">
        <v>9.6000000000000002E-2</v>
      </c>
    </row>
    <row r="79" spans="1:7">
      <c r="A79" s="3275" t="s">
        <v>110</v>
      </c>
      <c r="B79" s="3264" t="s">
        <v>2949</v>
      </c>
      <c r="C79" s="3265">
        <v>0.05</v>
      </c>
      <c r="D79" s="3265">
        <v>9.6000000000000002E-2</v>
      </c>
      <c r="E79" s="3265">
        <v>9.5000000000000001E-2</v>
      </c>
      <c r="F79" s="3276"/>
      <c r="G79" s="3266">
        <v>9.8000000000000004E-2</v>
      </c>
    </row>
    <row r="80" spans="1:7">
      <c r="A80" s="3275" t="s">
        <v>110</v>
      </c>
      <c r="B80" s="3264" t="s">
        <v>2953</v>
      </c>
      <c r="C80" s="3265">
        <v>8.5999999999999993E-2</v>
      </c>
      <c r="D80" s="3281"/>
      <c r="E80" s="3265">
        <v>0.1</v>
      </c>
      <c r="F80" s="3276"/>
      <c r="G80" s="3277"/>
    </row>
    <row r="81" spans="1:7">
      <c r="A81" s="3275" t="s">
        <v>110</v>
      </c>
      <c r="B81" s="3264" t="s">
        <v>2958</v>
      </c>
      <c r="C81" s="3265">
        <v>9.6000000000000002E-2</v>
      </c>
      <c r="D81" s="3276"/>
      <c r="E81" s="3265">
        <v>9.8000000000000004E-2</v>
      </c>
      <c r="F81" s="3276"/>
      <c r="G81" s="3277"/>
    </row>
    <row r="82" spans="1:7">
      <c r="A82" s="3275" t="s">
        <v>110</v>
      </c>
      <c r="B82" s="3264" t="s">
        <v>2965</v>
      </c>
      <c r="C82" s="3281"/>
      <c r="D82" s="3276"/>
      <c r="E82" s="3265">
        <v>7.6999999999999999E-2</v>
      </c>
      <c r="F82" s="3276"/>
      <c r="G82" s="3277"/>
    </row>
    <row r="83" spans="1:7">
      <c r="A83" s="3275" t="s">
        <v>110</v>
      </c>
      <c r="B83" s="3264" t="s">
        <v>2971</v>
      </c>
      <c r="C83" s="3276"/>
      <c r="D83" s="3276"/>
      <c r="E83" s="3276"/>
      <c r="F83" s="3265">
        <v>0.1</v>
      </c>
      <c r="G83" s="3282"/>
    </row>
    <row r="84" spans="1:7">
      <c r="A84" s="3275" t="s">
        <v>110</v>
      </c>
      <c r="B84" s="3264" t="s">
        <v>2978</v>
      </c>
      <c r="C84" s="3276"/>
      <c r="D84" s="3276"/>
      <c r="E84" s="3276"/>
      <c r="F84" s="3265">
        <v>0.1</v>
      </c>
      <c r="G84" s="3282"/>
    </row>
    <row r="85" spans="1:7">
      <c r="A85" s="3275" t="s">
        <v>110</v>
      </c>
      <c r="B85" s="3264" t="s">
        <v>2985</v>
      </c>
      <c r="C85" s="3276"/>
      <c r="D85" s="3276"/>
      <c r="E85" s="3276"/>
      <c r="F85" s="3265">
        <v>0.1</v>
      </c>
      <c r="G85" s="3282"/>
    </row>
    <row r="86" spans="1:7" ht="14.25" thickBot="1">
      <c r="A86" s="3278" t="s">
        <v>110</v>
      </c>
      <c r="B86" s="3268" t="s">
        <v>2990</v>
      </c>
      <c r="C86" s="3269">
        <v>9.8000000000000004E-2</v>
      </c>
      <c r="D86" s="3269">
        <v>9.8000000000000004E-2</v>
      </c>
      <c r="E86" s="3269">
        <v>9.6000000000000002E-2</v>
      </c>
      <c r="F86" s="3279"/>
      <c r="G86" s="3271">
        <v>0.1</v>
      </c>
    </row>
    <row r="87" spans="1:7">
      <c r="A87" s="3274" t="s">
        <v>303</v>
      </c>
      <c r="B87" s="3260" t="s">
        <v>2866</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2959</v>
      </c>
      <c r="C113" s="3265">
        <v>0.1</v>
      </c>
      <c r="D113" s="3265">
        <v>0.1</v>
      </c>
      <c r="E113" s="3276"/>
      <c r="F113" s="3276"/>
      <c r="G113" s="3266">
        <v>0.1</v>
      </c>
    </row>
    <row r="114" spans="1:7">
      <c r="A114" s="3275" t="s">
        <v>303</v>
      </c>
      <c r="B114" s="3264" t="s">
        <v>2966</v>
      </c>
      <c r="C114" s="3265">
        <v>9.7000000000000003E-2</v>
      </c>
      <c r="D114" s="3265">
        <v>9.7000000000000003E-2</v>
      </c>
      <c r="E114" s="3276"/>
      <c r="F114" s="3276"/>
      <c r="G114" s="3266">
        <v>9.9000000000000005E-2</v>
      </c>
    </row>
    <row r="115" spans="1:7">
      <c r="A115" s="3275" t="s">
        <v>303</v>
      </c>
      <c r="B115" s="3264" t="s">
        <v>2972</v>
      </c>
      <c r="C115" s="3265">
        <v>0.1</v>
      </c>
      <c r="D115" s="3265">
        <v>0.1</v>
      </c>
      <c r="E115" s="3276"/>
      <c r="F115" s="3276"/>
      <c r="G115" s="3266">
        <v>0.1</v>
      </c>
    </row>
    <row r="116" spans="1:7">
      <c r="A116" s="3275" t="s">
        <v>303</v>
      </c>
      <c r="B116" s="3264" t="s">
        <v>2979</v>
      </c>
      <c r="C116" s="3265">
        <v>0.1</v>
      </c>
      <c r="D116" s="3265">
        <v>0.1</v>
      </c>
      <c r="E116" s="3276"/>
      <c r="F116" s="3276"/>
      <c r="G116" s="3266">
        <v>0.1</v>
      </c>
    </row>
    <row r="117" spans="1:7">
      <c r="A117" s="3275" t="s">
        <v>303</v>
      </c>
      <c r="B117" s="3264" t="s">
        <v>2986</v>
      </c>
      <c r="C117" s="3265">
        <v>9.7000000000000003E-2</v>
      </c>
      <c r="D117" s="3265">
        <v>9.7000000000000003E-2</v>
      </c>
      <c r="E117" s="3276"/>
      <c r="F117" s="3276"/>
      <c r="G117" s="3266">
        <v>9.7000000000000003E-2</v>
      </c>
    </row>
    <row r="118" spans="1:7">
      <c r="A118" s="3275" t="s">
        <v>303</v>
      </c>
      <c r="B118" s="3264" t="s">
        <v>2991</v>
      </c>
      <c r="C118" s="3265">
        <v>0.1</v>
      </c>
      <c r="D118" s="3265">
        <v>0.1</v>
      </c>
      <c r="E118" s="3276"/>
      <c r="F118" s="3276"/>
      <c r="G118" s="3266">
        <v>0.1</v>
      </c>
    </row>
    <row r="119" spans="1:7">
      <c r="A119" s="3275" t="s">
        <v>303</v>
      </c>
      <c r="B119" s="3264" t="s">
        <v>2995</v>
      </c>
      <c r="C119" s="3265">
        <v>5.0999999999999997E-2</v>
      </c>
      <c r="D119" s="3265">
        <v>5.1999999999999998E-2</v>
      </c>
      <c r="E119" s="3276"/>
      <c r="F119" s="3281"/>
      <c r="G119" s="3266">
        <v>0.06</v>
      </c>
    </row>
    <row r="120" spans="1:7">
      <c r="A120" s="3275" t="s">
        <v>303</v>
      </c>
      <c r="B120" s="3264" t="s">
        <v>2999</v>
      </c>
      <c r="C120" s="3276"/>
      <c r="D120" s="3276"/>
      <c r="E120" s="3276"/>
      <c r="F120" s="3265">
        <v>0.1</v>
      </c>
      <c r="G120" s="3282"/>
    </row>
    <row r="121" spans="1:7">
      <c r="A121" s="3275" t="s">
        <v>303</v>
      </c>
      <c r="B121" s="3264" t="s">
        <v>3004</v>
      </c>
      <c r="C121" s="3276"/>
      <c r="D121" s="3276"/>
      <c r="E121" s="3276"/>
      <c r="F121" s="3265">
        <v>0.1</v>
      </c>
      <c r="G121" s="3282"/>
    </row>
    <row r="122" spans="1:7">
      <c r="A122" s="3275" t="s">
        <v>303</v>
      </c>
      <c r="B122" s="3264" t="s">
        <v>3009</v>
      </c>
      <c r="C122" s="3265">
        <v>0.1</v>
      </c>
      <c r="D122" s="3265">
        <v>0.1</v>
      </c>
      <c r="E122" s="3265">
        <v>9.8000000000000004E-2</v>
      </c>
      <c r="F122" s="3265">
        <v>0.1</v>
      </c>
      <c r="G122" s="3266">
        <v>0.1</v>
      </c>
    </row>
    <row r="123" spans="1:7">
      <c r="A123" s="3275" t="s">
        <v>303</v>
      </c>
      <c r="B123" s="3264" t="s">
        <v>3014</v>
      </c>
      <c r="C123" s="3265">
        <v>0.1</v>
      </c>
      <c r="D123" s="3265">
        <v>0.1</v>
      </c>
      <c r="E123" s="3265">
        <v>9.8000000000000004E-2</v>
      </c>
      <c r="F123" s="3265">
        <v>0.1</v>
      </c>
      <c r="G123" s="3266">
        <v>0.1</v>
      </c>
    </row>
    <row r="124" spans="1:7">
      <c r="A124" s="3275" t="s">
        <v>303</v>
      </c>
      <c r="B124" s="3264" t="s">
        <v>3019</v>
      </c>
      <c r="C124" s="3265">
        <v>0.1</v>
      </c>
      <c r="D124" s="3265">
        <v>0.1</v>
      </c>
      <c r="E124" s="3265">
        <v>9.8000000000000004E-2</v>
      </c>
      <c r="F124" s="3281"/>
      <c r="G124" s="3266">
        <v>0.1</v>
      </c>
    </row>
    <row r="125" spans="1:7">
      <c r="A125" s="3275" t="s">
        <v>303</v>
      </c>
      <c r="B125" s="3264" t="s">
        <v>3024</v>
      </c>
      <c r="C125" s="3265">
        <v>9.8000000000000004E-2</v>
      </c>
      <c r="D125" s="3265">
        <v>9.8000000000000004E-2</v>
      </c>
      <c r="E125" s="3265">
        <v>9.6000000000000002E-2</v>
      </c>
      <c r="F125" s="3281"/>
      <c r="G125" s="3266">
        <v>0.1</v>
      </c>
    </row>
    <row r="126" spans="1:7" ht="14.25" thickBot="1">
      <c r="A126" s="3278" t="s">
        <v>303</v>
      </c>
      <c r="B126" s="3268" t="s">
        <v>3190</v>
      </c>
      <c r="C126" s="3269">
        <v>0.1</v>
      </c>
      <c r="D126" s="3269">
        <v>0.1</v>
      </c>
      <c r="E126" s="3269">
        <v>9.8000000000000004E-2</v>
      </c>
      <c r="F126" s="3269">
        <v>0.1</v>
      </c>
      <c r="G126" s="3271">
        <v>0.1</v>
      </c>
    </row>
    <row r="127" spans="1:7">
      <c r="A127" s="3274" t="s">
        <v>29</v>
      </c>
      <c r="B127" s="3260" t="s">
        <v>2867</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2937</v>
      </c>
      <c r="C148" s="3265">
        <v>0.13</v>
      </c>
      <c r="D148" s="3265">
        <v>0.13</v>
      </c>
      <c r="E148" s="3265">
        <v>0.13</v>
      </c>
      <c r="F148" s="3276"/>
      <c r="G148" s="3266">
        <v>0.13</v>
      </c>
    </row>
    <row r="149" spans="1:7">
      <c r="A149" s="3275" t="s">
        <v>29</v>
      </c>
      <c r="B149" s="3264" t="s">
        <v>2941</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2960</v>
      </c>
      <c r="C153" s="3265">
        <v>0.13</v>
      </c>
      <c r="D153" s="3265">
        <v>0.13</v>
      </c>
      <c r="E153" s="3265">
        <v>0.13</v>
      </c>
      <c r="F153" s="3265">
        <v>0.13</v>
      </c>
      <c r="G153" s="3266">
        <v>0.13</v>
      </c>
    </row>
    <row r="154" spans="1:7">
      <c r="A154" s="3275" t="s">
        <v>29</v>
      </c>
      <c r="B154" s="3264" t="s">
        <v>2967</v>
      </c>
      <c r="C154" s="3265">
        <v>0.121</v>
      </c>
      <c r="D154" s="3265">
        <v>0.121</v>
      </c>
      <c r="E154" s="3265">
        <v>0.105</v>
      </c>
      <c r="F154" s="3265">
        <v>0.121</v>
      </c>
      <c r="G154" s="3266">
        <v>0.123</v>
      </c>
    </row>
    <row r="155" spans="1:7">
      <c r="A155" s="3275" t="s">
        <v>29</v>
      </c>
      <c r="B155" s="3264" t="s">
        <v>2973</v>
      </c>
      <c r="C155" s="3265">
        <v>0.1</v>
      </c>
      <c r="D155" s="3265">
        <v>0.1</v>
      </c>
      <c r="E155" s="3265">
        <v>0.1</v>
      </c>
      <c r="F155" s="3265">
        <v>0.1</v>
      </c>
      <c r="G155" s="3266">
        <v>0.1</v>
      </c>
    </row>
    <row r="156" spans="1:7">
      <c r="A156" s="3275" t="s">
        <v>29</v>
      </c>
      <c r="B156" s="3264" t="s">
        <v>2980</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3000</v>
      </c>
      <c r="C160" s="3265">
        <v>0.13</v>
      </c>
      <c r="D160" s="3265">
        <v>0.13</v>
      </c>
      <c r="E160" s="3265">
        <v>0.124</v>
      </c>
      <c r="F160" s="3265">
        <v>0.126</v>
      </c>
      <c r="G160" s="3266">
        <v>0.13</v>
      </c>
    </row>
    <row r="161" spans="1:7">
      <c r="A161" s="3275" t="s">
        <v>29</v>
      </c>
      <c r="B161" s="3264" t="s">
        <v>3005</v>
      </c>
      <c r="C161" s="3265">
        <v>0.13</v>
      </c>
      <c r="D161" s="3265">
        <v>0.13</v>
      </c>
      <c r="E161" s="3265">
        <v>0.124</v>
      </c>
      <c r="F161" s="3265">
        <v>0.127</v>
      </c>
      <c r="G161" s="3266">
        <v>0.13</v>
      </c>
    </row>
    <row r="162" spans="1:7">
      <c r="A162" s="3275" t="s">
        <v>29</v>
      </c>
      <c r="B162" s="3264" t="s">
        <v>3010</v>
      </c>
      <c r="C162" s="3265">
        <v>0.1</v>
      </c>
      <c r="D162" s="3265">
        <v>0.1</v>
      </c>
      <c r="E162" s="3265">
        <v>0.1</v>
      </c>
      <c r="F162" s="3265">
        <v>0.121</v>
      </c>
      <c r="G162" s="3266">
        <v>0.105</v>
      </c>
    </row>
    <row r="163" spans="1:7">
      <c r="A163" s="3275" t="s">
        <v>29</v>
      </c>
      <c r="B163" s="3264" t="s">
        <v>3015</v>
      </c>
      <c r="C163" s="3265">
        <v>0.1</v>
      </c>
      <c r="D163" s="3265">
        <v>0.1</v>
      </c>
      <c r="E163" s="3265">
        <v>0.1</v>
      </c>
      <c r="F163" s="3265">
        <v>0.1</v>
      </c>
      <c r="G163" s="3266">
        <v>0.1</v>
      </c>
    </row>
    <row r="164" spans="1:7">
      <c r="A164" s="3275" t="s">
        <v>29</v>
      </c>
      <c r="B164" s="3264" t="s">
        <v>3020</v>
      </c>
      <c r="C164" s="3281"/>
      <c r="D164" s="3281"/>
      <c r="E164" s="3281"/>
      <c r="F164" s="3265">
        <v>0.1</v>
      </c>
      <c r="G164" s="3277"/>
    </row>
    <row r="165" spans="1:7">
      <c r="A165" s="3275" t="s">
        <v>29</v>
      </c>
      <c r="B165" s="3264" t="s">
        <v>3191</v>
      </c>
      <c r="C165" s="3265">
        <v>0.126</v>
      </c>
      <c r="D165" s="3265">
        <v>0.126</v>
      </c>
      <c r="E165" s="3265">
        <v>0.11899999999999999</v>
      </c>
      <c r="F165" s="3265">
        <v>0.13</v>
      </c>
      <c r="G165" s="3266">
        <v>0.128</v>
      </c>
    </row>
    <row r="166" spans="1:7">
      <c r="A166" s="3275" t="s">
        <v>29</v>
      </c>
      <c r="B166" s="3264" t="s">
        <v>3030</v>
      </c>
      <c r="C166" s="3265">
        <v>0.129</v>
      </c>
      <c r="D166" s="3265">
        <v>0.129</v>
      </c>
      <c r="E166" s="3265">
        <v>0.123</v>
      </c>
      <c r="F166" s="3265">
        <v>0.128</v>
      </c>
      <c r="G166" s="3266">
        <v>0.13</v>
      </c>
    </row>
    <row r="167" spans="1:7">
      <c r="A167" s="3275" t="s">
        <v>29</v>
      </c>
      <c r="B167" s="3264" t="s">
        <v>3034</v>
      </c>
      <c r="C167" s="3265">
        <v>0.125</v>
      </c>
      <c r="D167" s="3265">
        <v>0.125</v>
      </c>
      <c r="E167" s="3265">
        <v>0.11700000000000001</v>
      </c>
      <c r="F167" s="3265">
        <v>0.13</v>
      </c>
      <c r="G167" s="3266">
        <v>0.126</v>
      </c>
    </row>
    <row r="168" spans="1:7">
      <c r="A168" s="3275" t="s">
        <v>29</v>
      </c>
      <c r="B168" s="3264" t="s">
        <v>3039</v>
      </c>
      <c r="C168" s="3265">
        <v>0.128</v>
      </c>
      <c r="D168" s="3265">
        <v>0.128</v>
      </c>
      <c r="E168" s="3265">
        <v>0.123</v>
      </c>
      <c r="F168" s="3276"/>
      <c r="G168" s="3266">
        <v>0.13</v>
      </c>
    </row>
    <row r="169" spans="1:7">
      <c r="A169" s="3275" t="s">
        <v>29</v>
      </c>
      <c r="B169" s="3264" t="s">
        <v>3192</v>
      </c>
      <c r="C169" s="3281"/>
      <c r="D169" s="3281"/>
      <c r="E169" s="3281"/>
      <c r="F169" s="3265">
        <v>0.05</v>
      </c>
      <c r="G169" s="3277"/>
    </row>
    <row r="170" spans="1:7">
      <c r="A170" s="3275" t="s">
        <v>29</v>
      </c>
      <c r="B170" s="3264" t="s">
        <v>3193</v>
      </c>
      <c r="C170" s="3281"/>
      <c r="D170" s="3281"/>
      <c r="E170" s="3281"/>
      <c r="F170" s="3265">
        <v>0.05</v>
      </c>
      <c r="G170" s="3277"/>
    </row>
    <row r="171" spans="1:7">
      <c r="A171" s="3275" t="s">
        <v>29</v>
      </c>
      <c r="B171" s="3264" t="s">
        <v>3194</v>
      </c>
      <c r="C171" s="3281"/>
      <c r="D171" s="3281"/>
      <c r="E171" s="3281"/>
      <c r="F171" s="3265">
        <v>0.05</v>
      </c>
      <c r="G171" s="3282"/>
    </row>
    <row r="172" spans="1:7">
      <c r="A172" s="3275" t="s">
        <v>29</v>
      </c>
      <c r="B172" s="3264" t="s">
        <v>3195</v>
      </c>
      <c r="C172" s="3281"/>
      <c r="D172" s="3281"/>
      <c r="E172" s="3281"/>
      <c r="F172" s="3265">
        <v>0.05</v>
      </c>
      <c r="G172" s="3282"/>
    </row>
    <row r="173" spans="1:7">
      <c r="A173" s="3275" t="s">
        <v>29</v>
      </c>
      <c r="B173" s="3264" t="s">
        <v>3196</v>
      </c>
      <c r="C173" s="3281"/>
      <c r="D173" s="3281"/>
      <c r="E173" s="3281"/>
      <c r="F173" s="3265">
        <v>0.05</v>
      </c>
      <c r="G173" s="3277"/>
    </row>
    <row r="174" spans="1:7">
      <c r="A174" s="3275" t="s">
        <v>29</v>
      </c>
      <c r="B174" s="3264" t="s">
        <v>3197</v>
      </c>
      <c r="C174" s="3281"/>
      <c r="D174" s="3281"/>
      <c r="E174" s="3281"/>
      <c r="F174" s="3265">
        <v>0.05</v>
      </c>
      <c r="G174" s="3277"/>
    </row>
    <row r="175" spans="1:7">
      <c r="A175" s="3275" t="s">
        <v>29</v>
      </c>
      <c r="B175" s="3264" t="s">
        <v>3198</v>
      </c>
      <c r="C175" s="3281"/>
      <c r="D175" s="3281"/>
      <c r="E175" s="3281"/>
      <c r="F175" s="3265">
        <v>0.05</v>
      </c>
      <c r="G175" s="3277"/>
    </row>
    <row r="176" spans="1:7">
      <c r="A176" s="3275" t="s">
        <v>29</v>
      </c>
      <c r="B176" s="3264" t="s">
        <v>3199</v>
      </c>
      <c r="C176" s="3281"/>
      <c r="D176" s="3281"/>
      <c r="E176" s="3281"/>
      <c r="F176" s="3265">
        <v>0.05</v>
      </c>
      <c r="G176" s="3277"/>
    </row>
    <row r="177" spans="1:7">
      <c r="A177" s="3275" t="s">
        <v>29</v>
      </c>
      <c r="B177" s="3264" t="s">
        <v>3200</v>
      </c>
      <c r="C177" s="3276"/>
      <c r="D177" s="3276"/>
      <c r="E177" s="3276"/>
      <c r="F177" s="3265">
        <v>0.05</v>
      </c>
      <c r="G177" s="3282"/>
    </row>
    <row r="178" spans="1:7">
      <c r="A178" s="3275" t="s">
        <v>29</v>
      </c>
      <c r="B178" s="3264" t="s">
        <v>3201</v>
      </c>
      <c r="C178" s="3276"/>
      <c r="D178" s="3276"/>
      <c r="E178" s="3276"/>
      <c r="F178" s="3265">
        <v>0.05</v>
      </c>
      <c r="G178" s="3282"/>
    </row>
    <row r="179" spans="1:7">
      <c r="A179" s="3275" t="s">
        <v>29</v>
      </c>
      <c r="B179" s="3264" t="s">
        <v>3202</v>
      </c>
      <c r="C179" s="3276"/>
      <c r="D179" s="3276"/>
      <c r="E179" s="3276"/>
      <c r="F179" s="3265">
        <v>0.05</v>
      </c>
      <c r="G179" s="3282"/>
    </row>
    <row r="180" spans="1:7">
      <c r="A180" s="3275" t="s">
        <v>29</v>
      </c>
      <c r="B180" s="3264" t="s">
        <v>3203</v>
      </c>
      <c r="C180" s="3276"/>
      <c r="D180" s="3276"/>
      <c r="E180" s="3276"/>
      <c r="F180" s="3265">
        <v>0.05</v>
      </c>
      <c r="G180" s="3282"/>
    </row>
    <row r="181" spans="1:7">
      <c r="A181" s="3275" t="s">
        <v>29</v>
      </c>
      <c r="B181" s="3264" t="s">
        <v>3204</v>
      </c>
      <c r="C181" s="3276"/>
      <c r="D181" s="3276"/>
      <c r="E181" s="3276"/>
      <c r="F181" s="3265">
        <v>0.05</v>
      </c>
      <c r="G181" s="3282"/>
    </row>
    <row r="182" spans="1:7">
      <c r="A182" s="3275" t="s">
        <v>29</v>
      </c>
      <c r="B182" s="3264" t="s">
        <v>3205</v>
      </c>
      <c r="C182" s="3276"/>
      <c r="D182" s="3276"/>
      <c r="E182" s="3276"/>
      <c r="F182" s="3265">
        <v>0.05</v>
      </c>
      <c r="G182" s="3282"/>
    </row>
    <row r="183" spans="1:7">
      <c r="A183" s="3275" t="s">
        <v>29</v>
      </c>
      <c r="B183" s="3264" t="s">
        <v>3206</v>
      </c>
      <c r="C183" s="3276"/>
      <c r="D183" s="3276"/>
      <c r="E183" s="3276"/>
      <c r="F183" s="3265">
        <v>0.05</v>
      </c>
      <c r="G183" s="3282"/>
    </row>
    <row r="184" spans="1:7">
      <c r="A184" s="3275" t="s">
        <v>29</v>
      </c>
      <c r="B184" s="3264" t="s">
        <v>3207</v>
      </c>
      <c r="C184" s="3276"/>
      <c r="D184" s="3276"/>
      <c r="E184" s="3276"/>
      <c r="F184" s="3265">
        <v>0.05</v>
      </c>
      <c r="G184" s="3282"/>
    </row>
    <row r="185" spans="1:7">
      <c r="A185" s="3275" t="s">
        <v>29</v>
      </c>
      <c r="B185" s="3264" t="s">
        <v>3208</v>
      </c>
      <c r="C185" s="3276"/>
      <c r="D185" s="3276"/>
      <c r="E185" s="3276"/>
      <c r="F185" s="3265">
        <v>0.05</v>
      </c>
      <c r="G185" s="3282"/>
    </row>
    <row r="186" spans="1:7">
      <c r="A186" s="3275" t="s">
        <v>29</v>
      </c>
      <c r="B186" s="3264" t="s">
        <v>3209</v>
      </c>
      <c r="C186" s="3276"/>
      <c r="D186" s="3276"/>
      <c r="E186" s="3276"/>
      <c r="F186" s="3265">
        <v>0.05</v>
      </c>
      <c r="G186" s="3282"/>
    </row>
    <row r="187" spans="1:7">
      <c r="A187" s="3275" t="s">
        <v>29</v>
      </c>
      <c r="B187" s="3264" t="s">
        <v>3210</v>
      </c>
      <c r="C187" s="3276"/>
      <c r="D187" s="3276"/>
      <c r="E187" s="3276"/>
      <c r="F187" s="3265">
        <v>0.05</v>
      </c>
      <c r="G187" s="3282"/>
    </row>
    <row r="188" spans="1:7">
      <c r="A188" s="3275" t="s">
        <v>29</v>
      </c>
      <c r="B188" s="3264" t="s">
        <v>3211</v>
      </c>
      <c r="C188" s="3276"/>
      <c r="D188" s="3276"/>
      <c r="E188" s="3276"/>
      <c r="F188" s="3265">
        <v>0.05</v>
      </c>
      <c r="G188" s="3282"/>
    </row>
    <row r="189" spans="1:7" ht="14.25" thickBot="1">
      <c r="A189" s="3278" t="s">
        <v>29</v>
      </c>
      <c r="B189" s="3268" t="s">
        <v>3212</v>
      </c>
      <c r="C189" s="3270"/>
      <c r="D189" s="3270"/>
      <c r="E189" s="3270"/>
      <c r="F189" s="3269">
        <v>0.05</v>
      </c>
      <c r="G189" s="3283"/>
    </row>
    <row r="190" spans="1:7">
      <c r="A190" s="3274" t="s">
        <v>304</v>
      </c>
      <c r="B190" s="3260" t="s">
        <v>2868</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2904</v>
      </c>
      <c r="C199" s="3265">
        <v>0.13</v>
      </c>
      <c r="D199" s="3265">
        <v>0.13</v>
      </c>
      <c r="E199" s="3265">
        <v>0.13</v>
      </c>
      <c r="F199" s="3265">
        <v>0.13</v>
      </c>
      <c r="G199" s="3266">
        <v>0.13</v>
      </c>
    </row>
    <row r="200" spans="1:7">
      <c r="A200" s="3275" t="s">
        <v>304</v>
      </c>
      <c r="B200" s="3264" t="s">
        <v>2907</v>
      </c>
      <c r="C200" s="3281"/>
      <c r="D200" s="3281"/>
      <c r="E200" s="3281"/>
      <c r="F200" s="3265">
        <v>0.13</v>
      </c>
      <c r="G200" s="3277"/>
    </row>
    <row r="201" spans="1:7">
      <c r="A201" s="3275" t="s">
        <v>304</v>
      </c>
      <c r="B201" s="3264" t="s">
        <v>2912</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2915</v>
      </c>
      <c r="C203" s="3265">
        <v>0.129</v>
      </c>
      <c r="D203" s="3265">
        <v>0.129</v>
      </c>
      <c r="E203" s="3265">
        <v>0.13</v>
      </c>
      <c r="F203" s="3265">
        <v>0.13</v>
      </c>
      <c r="G203" s="3266">
        <v>0.13</v>
      </c>
    </row>
    <row r="204" spans="1:7">
      <c r="A204" s="3275" t="s">
        <v>304</v>
      </c>
      <c r="B204" s="3264" t="s">
        <v>2918</v>
      </c>
      <c r="C204" s="3265">
        <v>0.129</v>
      </c>
      <c r="D204" s="3265">
        <v>0.129</v>
      </c>
      <c r="E204" s="3265">
        <v>0.123</v>
      </c>
      <c r="F204" s="3265">
        <v>0.13</v>
      </c>
      <c r="G204" s="3266">
        <v>0.13</v>
      </c>
    </row>
    <row r="205" spans="1:7">
      <c r="A205" s="3275" t="s">
        <v>304</v>
      </c>
      <c r="B205" s="3264" t="s">
        <v>2920</v>
      </c>
      <c r="C205" s="3265">
        <v>0.13</v>
      </c>
      <c r="D205" s="3265">
        <v>0.13</v>
      </c>
      <c r="E205" s="3265">
        <v>0.13</v>
      </c>
      <c r="F205" s="3265">
        <v>0.13</v>
      </c>
      <c r="G205" s="3266">
        <v>0.13</v>
      </c>
    </row>
    <row r="206" spans="1:7">
      <c r="A206" s="3275" t="s">
        <v>304</v>
      </c>
      <c r="B206" s="3264" t="s">
        <v>2923</v>
      </c>
      <c r="C206" s="3265">
        <v>0.13</v>
      </c>
      <c r="D206" s="3265">
        <v>0.13</v>
      </c>
      <c r="E206" s="3265">
        <v>0.13</v>
      </c>
      <c r="F206" s="3265">
        <v>0.128</v>
      </c>
      <c r="G206" s="3266">
        <v>0.13</v>
      </c>
    </row>
    <row r="207" spans="1:7">
      <c r="A207" s="3275" t="s">
        <v>304</v>
      </c>
      <c r="B207" s="3264" t="s">
        <v>2925</v>
      </c>
      <c r="C207" s="3265">
        <v>0.13</v>
      </c>
      <c r="D207" s="3265">
        <v>0.13</v>
      </c>
      <c r="E207" s="3265">
        <v>0.13</v>
      </c>
      <c r="F207" s="3265">
        <v>0.13</v>
      </c>
      <c r="G207" s="3266">
        <v>0.13</v>
      </c>
    </row>
    <row r="208" spans="1:7">
      <c r="A208" s="3275" t="s">
        <v>304</v>
      </c>
      <c r="B208" s="3264" t="s">
        <v>2928</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2935</v>
      </c>
      <c r="C210" s="3265">
        <v>0.121</v>
      </c>
      <c r="D210" s="3265">
        <v>0.121</v>
      </c>
      <c r="E210" s="3265">
        <v>0.125</v>
      </c>
      <c r="F210" s="3265">
        <v>0.13</v>
      </c>
      <c r="G210" s="3266">
        <v>0.123</v>
      </c>
    </row>
    <row r="211" spans="1:7">
      <c r="A211" s="3275" t="s">
        <v>304</v>
      </c>
      <c r="B211" s="3264" t="s">
        <v>2938</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2950</v>
      </c>
      <c r="C214" s="3265">
        <v>0.128</v>
      </c>
      <c r="D214" s="3265">
        <v>0.128</v>
      </c>
      <c r="E214" s="3265">
        <v>0.13</v>
      </c>
      <c r="F214" s="3265">
        <v>0.13</v>
      </c>
      <c r="G214" s="3266">
        <v>0.13</v>
      </c>
    </row>
    <row r="215" spans="1:7">
      <c r="A215" s="3275" t="s">
        <v>304</v>
      </c>
      <c r="B215" s="3264" t="s">
        <v>2954</v>
      </c>
      <c r="C215" s="3265">
        <v>0.13</v>
      </c>
      <c r="D215" s="3265">
        <v>0.13</v>
      </c>
      <c r="E215" s="3265">
        <v>0.13</v>
      </c>
      <c r="F215" s="3265">
        <v>0.129</v>
      </c>
      <c r="G215" s="3266">
        <v>0.13</v>
      </c>
    </row>
    <row r="216" spans="1:7">
      <c r="A216" s="3275" t="s">
        <v>304</v>
      </c>
      <c r="B216" s="3264" t="s">
        <v>2961</v>
      </c>
      <c r="C216" s="3265">
        <v>0.13</v>
      </c>
      <c r="D216" s="3265">
        <v>0.13</v>
      </c>
      <c r="E216" s="3265">
        <v>0.13</v>
      </c>
      <c r="F216" s="3265">
        <v>0.13</v>
      </c>
      <c r="G216" s="3266">
        <v>0.13</v>
      </c>
    </row>
    <row r="217" spans="1:7">
      <c r="A217" s="3275" t="s">
        <v>304</v>
      </c>
      <c r="B217" s="3264" t="s">
        <v>2968</v>
      </c>
      <c r="C217" s="3265">
        <v>0.129</v>
      </c>
      <c r="D217" s="3265">
        <v>0.129</v>
      </c>
      <c r="E217" s="3265">
        <v>0.13</v>
      </c>
      <c r="F217" s="3265">
        <v>0.13</v>
      </c>
      <c r="G217" s="3266">
        <v>0.13</v>
      </c>
    </row>
    <row r="218" spans="1:7">
      <c r="A218" s="3275" t="s">
        <v>304</v>
      </c>
      <c r="B218" s="3264" t="s">
        <v>2974</v>
      </c>
      <c r="C218" s="3276"/>
      <c r="D218" s="3276"/>
      <c r="E218" s="3276"/>
      <c r="F218" s="3265">
        <v>0.05</v>
      </c>
      <c r="G218" s="3282"/>
    </row>
    <row r="219" spans="1:7">
      <c r="A219" s="3275" t="s">
        <v>304</v>
      </c>
      <c r="B219" s="3264" t="s">
        <v>2981</v>
      </c>
      <c r="C219" s="3276"/>
      <c r="D219" s="3276"/>
      <c r="E219" s="3276"/>
      <c r="F219" s="3265">
        <v>0.05</v>
      </c>
      <c r="G219" s="3282"/>
    </row>
    <row r="220" spans="1:7">
      <c r="A220" s="3275" t="s">
        <v>304</v>
      </c>
      <c r="B220" s="3264" t="s">
        <v>2987</v>
      </c>
      <c r="C220" s="3276"/>
      <c r="D220" s="3276"/>
      <c r="E220" s="3276"/>
      <c r="F220" s="3265">
        <v>0.05</v>
      </c>
      <c r="G220" s="3282"/>
    </row>
    <row r="221" spans="1:7">
      <c r="A221" s="3275" t="s">
        <v>304</v>
      </c>
      <c r="B221" s="3264" t="s">
        <v>2992</v>
      </c>
      <c r="C221" s="3276"/>
      <c r="D221" s="3276"/>
      <c r="E221" s="3276"/>
      <c r="F221" s="3265">
        <v>0.05</v>
      </c>
      <c r="G221" s="3282"/>
    </row>
    <row r="222" spans="1:7">
      <c r="A222" s="3275" t="s">
        <v>304</v>
      </c>
      <c r="B222" s="3264" t="s">
        <v>2996</v>
      </c>
      <c r="C222" s="3276"/>
      <c r="D222" s="3276"/>
      <c r="E222" s="3276"/>
      <c r="F222" s="3265">
        <v>0.05</v>
      </c>
      <c r="G222" s="3282"/>
    </row>
    <row r="223" spans="1:7">
      <c r="A223" s="3275" t="s">
        <v>304</v>
      </c>
      <c r="B223" s="3264" t="s">
        <v>3001</v>
      </c>
      <c r="C223" s="3276"/>
      <c r="D223" s="3276"/>
      <c r="E223" s="3276"/>
      <c r="F223" s="3265">
        <v>0.05</v>
      </c>
      <c r="G223" s="3282"/>
    </row>
    <row r="224" spans="1:7">
      <c r="A224" s="3275" t="s">
        <v>304</v>
      </c>
      <c r="B224" s="3264" t="s">
        <v>3006</v>
      </c>
      <c r="C224" s="3276"/>
      <c r="D224" s="3276"/>
      <c r="E224" s="3276"/>
      <c r="F224" s="3265">
        <v>0.05</v>
      </c>
      <c r="G224" s="3282"/>
    </row>
    <row r="225" spans="1:7">
      <c r="A225" s="3275" t="s">
        <v>304</v>
      </c>
      <c r="B225" s="3264" t="s">
        <v>3011</v>
      </c>
      <c r="C225" s="3276"/>
      <c r="D225" s="3276"/>
      <c r="E225" s="3276"/>
      <c r="F225" s="3265">
        <v>0.05</v>
      </c>
      <c r="G225" s="3282"/>
    </row>
    <row r="226" spans="1:7">
      <c r="A226" s="3275" t="s">
        <v>304</v>
      </c>
      <c r="B226" s="3264" t="s">
        <v>3213</v>
      </c>
      <c r="C226" s="3276"/>
      <c r="D226" s="3276"/>
      <c r="E226" s="3276"/>
      <c r="F226" s="3265">
        <v>0.05</v>
      </c>
      <c r="G226" s="3282"/>
    </row>
    <row r="227" spans="1:7">
      <c r="A227" s="3275" t="s">
        <v>304</v>
      </c>
      <c r="B227" s="3264" t="s">
        <v>3214</v>
      </c>
      <c r="C227" s="3276"/>
      <c r="D227" s="3276"/>
      <c r="E227" s="3276"/>
      <c r="F227" s="3265">
        <v>0.05</v>
      </c>
      <c r="G227" s="3282"/>
    </row>
    <row r="228" spans="1:7">
      <c r="A228" s="3275" t="s">
        <v>304</v>
      </c>
      <c r="B228" s="3264" t="s">
        <v>3215</v>
      </c>
      <c r="C228" s="3276"/>
      <c r="D228" s="3276"/>
      <c r="E228" s="3276"/>
      <c r="F228" s="3265">
        <v>0.05</v>
      </c>
      <c r="G228" s="3282"/>
    </row>
    <row r="229" spans="1:7">
      <c r="A229" s="3275" t="s">
        <v>304</v>
      </c>
      <c r="B229" s="3264" t="s">
        <v>3216</v>
      </c>
      <c r="C229" s="3276"/>
      <c r="D229" s="3276"/>
      <c r="E229" s="3276"/>
      <c r="F229" s="3265">
        <v>0.05</v>
      </c>
      <c r="G229" s="3282"/>
    </row>
    <row r="230" spans="1:7">
      <c r="A230" s="3275" t="s">
        <v>304</v>
      </c>
      <c r="B230" s="3264" t="s">
        <v>3217</v>
      </c>
      <c r="C230" s="3276"/>
      <c r="D230" s="3276"/>
      <c r="E230" s="3276"/>
      <c r="F230" s="3265">
        <v>0.05</v>
      </c>
      <c r="G230" s="3282"/>
    </row>
    <row r="231" spans="1:7">
      <c r="A231" s="3275" t="s">
        <v>304</v>
      </c>
      <c r="B231" s="3264" t="s">
        <v>3218</v>
      </c>
      <c r="C231" s="3276"/>
      <c r="D231" s="3276"/>
      <c r="E231" s="3276"/>
      <c r="F231" s="3265">
        <v>0.05</v>
      </c>
      <c r="G231" s="3282"/>
    </row>
    <row r="232" spans="1:7">
      <c r="A232" s="3275" t="s">
        <v>304</v>
      </c>
      <c r="B232" s="3264" t="s">
        <v>3219</v>
      </c>
      <c r="C232" s="3276"/>
      <c r="D232" s="3276"/>
      <c r="E232" s="3276"/>
      <c r="F232" s="3265">
        <v>0.05</v>
      </c>
      <c r="G232" s="3282"/>
    </row>
    <row r="233" spans="1:7" ht="14.25" thickBot="1">
      <c r="A233" s="3278" t="s">
        <v>304</v>
      </c>
      <c r="B233" s="3268" t="s">
        <v>3220</v>
      </c>
      <c r="C233" s="3270"/>
      <c r="D233" s="3270"/>
      <c r="E233" s="3270"/>
      <c r="F233" s="3269">
        <v>0.05</v>
      </c>
      <c r="G233" s="3283"/>
    </row>
    <row r="234" spans="1:7">
      <c r="A234" s="3274" t="s">
        <v>305</v>
      </c>
      <c r="B234" s="3260" t="s">
        <v>2869</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2889</v>
      </c>
      <c r="C238" s="3265">
        <v>0.14899999999999999</v>
      </c>
      <c r="D238" s="3265">
        <v>0.14899999999999999</v>
      </c>
      <c r="E238" s="3265">
        <v>0.15</v>
      </c>
      <c r="F238" s="3265">
        <v>0.15</v>
      </c>
      <c r="G238" s="3266">
        <v>0.15</v>
      </c>
    </row>
    <row r="239" spans="1:7">
      <c r="A239" s="3275" t="s">
        <v>305</v>
      </c>
      <c r="B239" s="3264" t="s">
        <v>2893</v>
      </c>
      <c r="C239" s="3265">
        <v>0.15</v>
      </c>
      <c r="D239" s="3265">
        <v>0.15</v>
      </c>
      <c r="E239" s="3265">
        <v>0.15</v>
      </c>
      <c r="F239" s="3265">
        <v>0.15</v>
      </c>
      <c r="G239" s="3266">
        <v>0.15</v>
      </c>
    </row>
    <row r="240" spans="1:7">
      <c r="A240" s="3275" t="s">
        <v>305</v>
      </c>
      <c r="B240" s="3264" t="s">
        <v>2898</v>
      </c>
      <c r="C240" s="3265">
        <v>0.15</v>
      </c>
      <c r="D240" s="3265">
        <v>0.15</v>
      </c>
      <c r="E240" s="3265">
        <v>0.15</v>
      </c>
      <c r="F240" s="3265">
        <v>0.15</v>
      </c>
      <c r="G240" s="3266">
        <v>0.15</v>
      </c>
    </row>
    <row r="241" spans="1:7">
      <c r="A241" s="3275" t="s">
        <v>305</v>
      </c>
      <c r="B241" s="3264" t="s">
        <v>2902</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2908</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2916</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2921</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2929</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2942</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2951</v>
      </c>
      <c r="C258" s="3265">
        <v>0.14299999999999999</v>
      </c>
      <c r="D258" s="3265">
        <v>0.14299999999999999</v>
      </c>
      <c r="E258" s="3265">
        <v>0.15</v>
      </c>
      <c r="F258" s="3265">
        <v>0.14799999999999999</v>
      </c>
      <c r="G258" s="3266">
        <v>0.14599999999999999</v>
      </c>
    </row>
    <row r="259" spans="1:7">
      <c r="A259" s="3275" t="s">
        <v>305</v>
      </c>
      <c r="B259" s="3264" t="s">
        <v>2955</v>
      </c>
      <c r="C259" s="3265">
        <v>0.14399999999999999</v>
      </c>
      <c r="D259" s="3265">
        <v>0.14399999999999999</v>
      </c>
      <c r="E259" s="3265">
        <v>0.14899999999999999</v>
      </c>
      <c r="F259" s="3265">
        <v>0.14699999999999999</v>
      </c>
      <c r="G259" s="3266">
        <v>0.14599999999999999</v>
      </c>
    </row>
    <row r="260" spans="1:7">
      <c r="A260" s="3275" t="s">
        <v>305</v>
      </c>
      <c r="B260" s="3264" t="s">
        <v>2962</v>
      </c>
      <c r="C260" s="3265">
        <v>0.109</v>
      </c>
      <c r="D260" s="3265">
        <v>0.111</v>
      </c>
      <c r="E260" s="3265">
        <v>0.13100000000000001</v>
      </c>
      <c r="F260" s="3265">
        <v>0.126</v>
      </c>
      <c r="G260" s="3266">
        <v>0.11899999999999999</v>
      </c>
    </row>
    <row r="261" spans="1:7">
      <c r="A261" s="3275" t="s">
        <v>305</v>
      </c>
      <c r="B261" s="3264" t="s">
        <v>2969</v>
      </c>
      <c r="C261" s="3265">
        <v>0.1</v>
      </c>
      <c r="D261" s="3265">
        <v>0.1</v>
      </c>
      <c r="E261" s="3265">
        <v>0.11799999999999999</v>
      </c>
      <c r="F261" s="3265">
        <v>0.108</v>
      </c>
      <c r="G261" s="3266">
        <v>0.107</v>
      </c>
    </row>
    <row r="262" spans="1:7">
      <c r="A262" s="3275" t="s">
        <v>305</v>
      </c>
      <c r="B262" s="3264" t="s">
        <v>2975</v>
      </c>
      <c r="C262" s="3265">
        <v>0.1</v>
      </c>
      <c r="D262" s="3265">
        <v>0.1</v>
      </c>
      <c r="E262" s="3265">
        <v>0.1</v>
      </c>
      <c r="F262" s="3265">
        <v>0.14099999999999999</v>
      </c>
      <c r="G262" s="3266">
        <v>0.1</v>
      </c>
    </row>
    <row r="263" spans="1:7">
      <c r="A263" s="3275" t="s">
        <v>305</v>
      </c>
      <c r="B263" s="3264" t="s">
        <v>2982</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2993</v>
      </c>
      <c r="C265" s="3276"/>
      <c r="D265" s="3276"/>
      <c r="E265" s="3276"/>
      <c r="F265" s="3265">
        <v>0.05</v>
      </c>
      <c r="G265" s="3282"/>
    </row>
    <row r="266" spans="1:7">
      <c r="A266" s="3275" t="s">
        <v>305</v>
      </c>
      <c r="B266" s="3264" t="s">
        <v>2997</v>
      </c>
      <c r="C266" s="3276"/>
      <c r="D266" s="3276"/>
      <c r="E266" s="3276"/>
      <c r="F266" s="3265">
        <v>0.05</v>
      </c>
      <c r="G266" s="3282"/>
    </row>
    <row r="267" spans="1:7">
      <c r="A267" s="3275" t="s">
        <v>305</v>
      </c>
      <c r="B267" s="3264" t="s">
        <v>3002</v>
      </c>
      <c r="C267" s="3276"/>
      <c r="D267" s="3276"/>
      <c r="E267" s="3276"/>
      <c r="F267" s="3265">
        <v>0.05</v>
      </c>
      <c r="G267" s="3282"/>
    </row>
    <row r="268" spans="1:7">
      <c r="A268" s="3275" t="s">
        <v>305</v>
      </c>
      <c r="B268" s="3264" t="s">
        <v>3007</v>
      </c>
      <c r="C268" s="3276"/>
      <c r="D268" s="3276"/>
      <c r="E268" s="3276"/>
      <c r="F268" s="3265">
        <v>0.05</v>
      </c>
      <c r="G268" s="3282"/>
    </row>
    <row r="269" spans="1:7">
      <c r="A269" s="3275" t="s">
        <v>305</v>
      </c>
      <c r="B269" s="3264" t="s">
        <v>3012</v>
      </c>
      <c r="C269" s="3276"/>
      <c r="D269" s="3276"/>
      <c r="E269" s="3276"/>
      <c r="F269" s="3265">
        <v>0.05</v>
      </c>
      <c r="G269" s="3282"/>
    </row>
    <row r="270" spans="1:7">
      <c r="A270" s="3275" t="s">
        <v>305</v>
      </c>
      <c r="B270" s="3264" t="s">
        <v>3017</v>
      </c>
      <c r="C270" s="3276"/>
      <c r="D270" s="3276"/>
      <c r="E270" s="3276"/>
      <c r="F270" s="3265">
        <v>0.05</v>
      </c>
      <c r="G270" s="3282"/>
    </row>
    <row r="271" spans="1:7">
      <c r="A271" s="3275" t="s">
        <v>305</v>
      </c>
      <c r="B271" s="3264" t="s">
        <v>3221</v>
      </c>
      <c r="C271" s="3276"/>
      <c r="D271" s="3276"/>
      <c r="E271" s="3276"/>
      <c r="F271" s="3265">
        <v>0.05</v>
      </c>
      <c r="G271" s="3282"/>
    </row>
    <row r="272" spans="1:7">
      <c r="A272" s="3275" t="s">
        <v>305</v>
      </c>
      <c r="B272" s="3264" t="s">
        <v>3222</v>
      </c>
      <c r="C272" s="3276"/>
      <c r="D272" s="3276"/>
      <c r="E272" s="3276"/>
      <c r="F272" s="3265">
        <v>0.05</v>
      </c>
      <c r="G272" s="3282"/>
    </row>
    <row r="273" spans="1:7">
      <c r="A273" s="3275" t="s">
        <v>305</v>
      </c>
      <c r="B273" s="3264" t="s">
        <v>3223</v>
      </c>
      <c r="C273" s="3276"/>
      <c r="D273" s="3276"/>
      <c r="E273" s="3276"/>
      <c r="F273" s="3265">
        <v>0.05</v>
      </c>
      <c r="G273" s="3282"/>
    </row>
    <row r="274" spans="1:7">
      <c r="A274" s="3275" t="s">
        <v>305</v>
      </c>
      <c r="B274" s="3264" t="s">
        <v>3224</v>
      </c>
      <c r="C274" s="3276"/>
      <c r="D274" s="3276"/>
      <c r="E274" s="3276"/>
      <c r="F274" s="3265">
        <v>0.05</v>
      </c>
      <c r="G274" s="3282"/>
    </row>
    <row r="275" spans="1:7">
      <c r="A275" s="3275" t="s">
        <v>305</v>
      </c>
      <c r="B275" s="3264" t="s">
        <v>3225</v>
      </c>
      <c r="C275" s="3276"/>
      <c r="D275" s="3276"/>
      <c r="E275" s="3276"/>
      <c r="F275" s="3265">
        <v>0.05</v>
      </c>
      <c r="G275" s="3282"/>
    </row>
    <row r="276" spans="1:7" ht="14.25" thickBot="1">
      <c r="A276" s="3278" t="s">
        <v>305</v>
      </c>
      <c r="B276" s="3268" t="s">
        <v>3226</v>
      </c>
      <c r="C276" s="3270"/>
      <c r="D276" s="3270"/>
      <c r="E276" s="3270"/>
      <c r="F276" s="3269">
        <v>0.05</v>
      </c>
      <c r="G276" s="3283"/>
    </row>
    <row r="277" spans="1:7">
      <c r="A277" s="3274" t="s">
        <v>306</v>
      </c>
      <c r="B277" s="3260" t="s">
        <v>2870</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2882</v>
      </c>
      <c r="C279" s="3265">
        <v>0.15</v>
      </c>
      <c r="D279" s="3265">
        <v>0.15</v>
      </c>
      <c r="E279" s="3265">
        <v>0.15</v>
      </c>
      <c r="F279" s="3265">
        <v>0.15</v>
      </c>
      <c r="G279" s="3266">
        <v>0.15</v>
      </c>
    </row>
    <row r="280" spans="1:7">
      <c r="A280" s="3275" t="s">
        <v>306</v>
      </c>
      <c r="B280" s="3264" t="s">
        <v>2886</v>
      </c>
      <c r="C280" s="3265">
        <v>0.15</v>
      </c>
      <c r="D280" s="3265">
        <v>0.15</v>
      </c>
      <c r="E280" s="3265">
        <v>0.15</v>
      </c>
      <c r="F280" s="3265">
        <v>0.15</v>
      </c>
      <c r="G280" s="3266">
        <v>0.15</v>
      </c>
    </row>
    <row r="281" spans="1:7">
      <c r="A281" s="3275" t="s">
        <v>306</v>
      </c>
      <c r="B281" s="3264" t="s">
        <v>2890</v>
      </c>
      <c r="C281" s="3265">
        <v>0.15</v>
      </c>
      <c r="D281" s="3265">
        <v>0.15</v>
      </c>
      <c r="E281" s="3265">
        <v>0.15</v>
      </c>
      <c r="F281" s="3265">
        <v>0.15</v>
      </c>
      <c r="G281" s="3266">
        <v>0.15</v>
      </c>
    </row>
    <row r="282" spans="1:7">
      <c r="A282" s="3275" t="s">
        <v>306</v>
      </c>
      <c r="B282" s="3264" t="s">
        <v>2894</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2909</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2914</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2924</v>
      </c>
      <c r="C293" s="3265">
        <v>0.15</v>
      </c>
      <c r="D293" s="3265">
        <v>0.15</v>
      </c>
      <c r="E293" s="3265">
        <v>0.15</v>
      </c>
      <c r="F293" s="3265">
        <v>0.14499999999999999</v>
      </c>
      <c r="G293" s="3266">
        <v>0.15</v>
      </c>
    </row>
    <row r="294" spans="1:7">
      <c r="A294" s="3275" t="s">
        <v>306</v>
      </c>
      <c r="B294" s="3264" t="s">
        <v>2926</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2943</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2956</v>
      </c>
      <c r="C302" s="3265">
        <v>0.15</v>
      </c>
      <c r="D302" s="3265">
        <v>0.15</v>
      </c>
      <c r="E302" s="3265">
        <v>0.15</v>
      </c>
      <c r="F302" s="3265">
        <v>0.14699999999999999</v>
      </c>
      <c r="G302" s="3266">
        <v>0.15</v>
      </c>
    </row>
    <row r="303" spans="1:7">
      <c r="A303" s="3275" t="s">
        <v>306</v>
      </c>
      <c r="B303" s="3264" t="s">
        <v>2963</v>
      </c>
      <c r="C303" s="3265">
        <v>0.15</v>
      </c>
      <c r="D303" s="3265">
        <v>0.15</v>
      </c>
      <c r="E303" s="3265">
        <v>0.15</v>
      </c>
      <c r="F303" s="3265">
        <v>0.14199999999999999</v>
      </c>
      <c r="G303" s="3266">
        <v>0.15</v>
      </c>
    </row>
    <row r="304" spans="1:7">
      <c r="A304" s="3275" t="s">
        <v>306</v>
      </c>
      <c r="B304" s="3264" t="s">
        <v>2970</v>
      </c>
      <c r="C304" s="3265">
        <v>0.15</v>
      </c>
      <c r="D304" s="3265">
        <v>0.15</v>
      </c>
      <c r="E304" s="3265">
        <v>0.15</v>
      </c>
      <c r="F304" s="3265">
        <v>0.14499999999999999</v>
      </c>
      <c r="G304" s="3266">
        <v>0.15</v>
      </c>
    </row>
    <row r="305" spans="1:7">
      <c r="A305" s="3275" t="s">
        <v>306</v>
      </c>
      <c r="B305" s="3264" t="s">
        <v>2976</v>
      </c>
      <c r="C305" s="3265">
        <v>0.15</v>
      </c>
      <c r="D305" s="3265">
        <v>0.15</v>
      </c>
      <c r="E305" s="3265">
        <v>0.15</v>
      </c>
      <c r="F305" s="3265">
        <v>0.111</v>
      </c>
      <c r="G305" s="3266">
        <v>0.15</v>
      </c>
    </row>
    <row r="306" spans="1:7">
      <c r="A306" s="3275" t="s">
        <v>306</v>
      </c>
      <c r="B306" s="3264" t="s">
        <v>2983</v>
      </c>
      <c r="C306" s="3265">
        <v>0.15</v>
      </c>
      <c r="D306" s="3265">
        <v>0.15</v>
      </c>
      <c r="E306" s="3265">
        <v>0.15</v>
      </c>
      <c r="F306" s="3265">
        <v>0.126</v>
      </c>
      <c r="G306" s="3266">
        <v>0.15</v>
      </c>
    </row>
    <row r="307" spans="1:7">
      <c r="A307" s="3275" t="s">
        <v>306</v>
      </c>
      <c r="B307" s="3264" t="s">
        <v>2988</v>
      </c>
      <c r="C307" s="3265">
        <v>0.15</v>
      </c>
      <c r="D307" s="3265">
        <v>0.15</v>
      </c>
      <c r="E307" s="3265">
        <v>0.15</v>
      </c>
      <c r="F307" s="3265">
        <v>0.12</v>
      </c>
      <c r="G307" s="3266">
        <v>0.15</v>
      </c>
    </row>
    <row r="308" spans="1:7">
      <c r="A308" s="3275" t="s">
        <v>306</v>
      </c>
      <c r="B308" s="3264" t="s">
        <v>2994</v>
      </c>
      <c r="C308" s="3265">
        <v>0.15</v>
      </c>
      <c r="D308" s="3265">
        <v>0.15</v>
      </c>
      <c r="E308" s="3265">
        <v>0.15</v>
      </c>
      <c r="F308" s="3265">
        <v>0.13</v>
      </c>
      <c r="G308" s="3266">
        <v>0.15</v>
      </c>
    </row>
    <row r="309" spans="1:7">
      <c r="A309" s="3275" t="s">
        <v>306</v>
      </c>
      <c r="B309" s="3264" t="s">
        <v>2998</v>
      </c>
      <c r="C309" s="3265">
        <v>0.15</v>
      </c>
      <c r="D309" s="3265">
        <v>0.15</v>
      </c>
      <c r="E309" s="3265">
        <v>0.15</v>
      </c>
      <c r="F309" s="3265">
        <v>0.14099999999999999</v>
      </c>
      <c r="G309" s="3266">
        <v>0.15</v>
      </c>
    </row>
    <row r="310" spans="1:7">
      <c r="A310" s="3275" t="s">
        <v>306</v>
      </c>
      <c r="B310" s="3264" t="s">
        <v>3003</v>
      </c>
      <c r="C310" s="3265">
        <v>0.15</v>
      </c>
      <c r="D310" s="3265">
        <v>0.15</v>
      </c>
      <c r="E310" s="3265">
        <v>0.15</v>
      </c>
      <c r="F310" s="3265">
        <v>0.15</v>
      </c>
      <c r="G310" s="3266">
        <v>0.15</v>
      </c>
    </row>
    <row r="311" spans="1:7">
      <c r="A311" s="3275" t="s">
        <v>306</v>
      </c>
      <c r="B311" s="3264" t="s">
        <v>3008</v>
      </c>
      <c r="C311" s="3265">
        <v>0.13200000000000001</v>
      </c>
      <c r="D311" s="3265">
        <v>0.13300000000000001</v>
      </c>
      <c r="E311" s="3265">
        <v>0.14499999999999999</v>
      </c>
      <c r="F311" s="3265">
        <v>0.14199999999999999</v>
      </c>
      <c r="G311" s="3266">
        <v>0.14000000000000001</v>
      </c>
    </row>
    <row r="312" spans="1:7">
      <c r="A312" s="3275" t="s">
        <v>306</v>
      </c>
      <c r="B312" s="3264" t="s">
        <v>3013</v>
      </c>
      <c r="C312" s="3265">
        <v>0.13800000000000001</v>
      </c>
      <c r="D312" s="3265">
        <v>0.14000000000000001</v>
      </c>
      <c r="E312" s="3265">
        <v>0.14599999999999999</v>
      </c>
      <c r="F312" s="3265">
        <v>0.14899999999999999</v>
      </c>
      <c r="G312" s="3266">
        <v>0.14199999999999999</v>
      </c>
    </row>
    <row r="313" spans="1:7">
      <c r="A313" s="3275" t="s">
        <v>306</v>
      </c>
      <c r="B313" s="3264" t="s">
        <v>3018</v>
      </c>
      <c r="C313" s="3265">
        <v>0.125</v>
      </c>
      <c r="D313" s="3265">
        <v>0.127</v>
      </c>
      <c r="E313" s="3265">
        <v>0.14399999999999999</v>
      </c>
      <c r="F313" s="3265">
        <v>0.115</v>
      </c>
      <c r="G313" s="3266">
        <v>0.13600000000000001</v>
      </c>
    </row>
    <row r="314" spans="1:7">
      <c r="A314" s="3275" t="s">
        <v>306</v>
      </c>
      <c r="B314" s="3264" t="s">
        <v>3227</v>
      </c>
      <c r="C314" s="3281"/>
      <c r="D314" s="3281"/>
      <c r="E314" s="3281"/>
      <c r="F314" s="3265">
        <v>0.05</v>
      </c>
      <c r="G314" s="3282"/>
    </row>
    <row r="315" spans="1:7">
      <c r="A315" s="3275" t="s">
        <v>306</v>
      </c>
      <c r="B315" s="3264" t="s">
        <v>3228</v>
      </c>
      <c r="C315" s="3281"/>
      <c r="D315" s="3281"/>
      <c r="E315" s="3281"/>
      <c r="F315" s="3265">
        <v>0.05</v>
      </c>
      <c r="G315" s="3282"/>
    </row>
    <row r="316" spans="1:7">
      <c r="A316" s="3275" t="s">
        <v>306</v>
      </c>
      <c r="B316" s="3264" t="s">
        <v>3229</v>
      </c>
      <c r="C316" s="3276"/>
      <c r="D316" s="3276"/>
      <c r="E316" s="3276"/>
      <c r="F316" s="3265">
        <v>0.05</v>
      </c>
      <c r="G316" s="3282"/>
    </row>
    <row r="317" spans="1:7">
      <c r="A317" s="3275" t="s">
        <v>306</v>
      </c>
      <c r="B317" s="3264" t="s">
        <v>3230</v>
      </c>
      <c r="C317" s="3276"/>
      <c r="D317" s="3276"/>
      <c r="E317" s="3276"/>
      <c r="F317" s="3265">
        <v>0.05</v>
      </c>
      <c r="G317" s="3282"/>
    </row>
    <row r="318" spans="1:7">
      <c r="A318" s="3275" t="s">
        <v>306</v>
      </c>
      <c r="B318" s="3264" t="s">
        <v>3231</v>
      </c>
      <c r="C318" s="3276"/>
      <c r="D318" s="3276"/>
      <c r="E318" s="3276"/>
      <c r="F318" s="3265">
        <v>0.05</v>
      </c>
      <c r="G318" s="3282"/>
    </row>
    <row r="319" spans="1:7">
      <c r="A319" s="3275" t="s">
        <v>306</v>
      </c>
      <c r="B319" s="3264" t="s">
        <v>3232</v>
      </c>
      <c r="C319" s="3276"/>
      <c r="D319" s="3276"/>
      <c r="E319" s="3276"/>
      <c r="F319" s="3265">
        <v>0.05</v>
      </c>
      <c r="G319" s="3282"/>
    </row>
    <row r="320" spans="1:7">
      <c r="A320" s="3275" t="s">
        <v>306</v>
      </c>
      <c r="B320" s="3264" t="s">
        <v>3233</v>
      </c>
      <c r="C320" s="3276"/>
      <c r="D320" s="3276"/>
      <c r="E320" s="3276"/>
      <c r="F320" s="3265">
        <v>0.05</v>
      </c>
      <c r="G320" s="3282"/>
    </row>
    <row r="321" spans="1:7">
      <c r="A321" s="3275" t="s">
        <v>306</v>
      </c>
      <c r="B321" s="3264" t="s">
        <v>3234</v>
      </c>
      <c r="C321" s="3276"/>
      <c r="D321" s="3276"/>
      <c r="E321" s="3276"/>
      <c r="F321" s="3265">
        <v>0.05</v>
      </c>
      <c r="G321" s="3282"/>
    </row>
    <row r="322" spans="1:7">
      <c r="A322" s="3275" t="s">
        <v>306</v>
      </c>
      <c r="B322" s="3264" t="s">
        <v>3235</v>
      </c>
      <c r="C322" s="3276"/>
      <c r="D322" s="3276"/>
      <c r="E322" s="3276"/>
      <c r="F322" s="3265">
        <v>0.05</v>
      </c>
      <c r="G322" s="3282"/>
    </row>
    <row r="323" spans="1:7">
      <c r="A323" s="3275" t="s">
        <v>306</v>
      </c>
      <c r="B323" s="3264" t="s">
        <v>3236</v>
      </c>
      <c r="C323" s="3276"/>
      <c r="D323" s="3276"/>
      <c r="E323" s="3276"/>
      <c r="F323" s="3265">
        <v>0.05</v>
      </c>
      <c r="G323" s="3282"/>
    </row>
    <row r="324" spans="1:7">
      <c r="A324" s="3275" t="s">
        <v>306</v>
      </c>
      <c r="B324" s="3264" t="s">
        <v>3237</v>
      </c>
      <c r="C324" s="3276"/>
      <c r="D324" s="3276"/>
      <c r="E324" s="3276"/>
      <c r="F324" s="3265">
        <v>0.05</v>
      </c>
      <c r="G324" s="3282"/>
    </row>
    <row r="325" spans="1:7">
      <c r="A325" s="3275" t="s">
        <v>306</v>
      </c>
      <c r="B325" s="3264" t="s">
        <v>3238</v>
      </c>
      <c r="C325" s="3276"/>
      <c r="D325" s="3276"/>
      <c r="E325" s="3276"/>
      <c r="F325" s="3265">
        <v>0.05</v>
      </c>
      <c r="G325" s="3282"/>
    </row>
    <row r="326" spans="1:7" ht="14.25" thickBot="1">
      <c r="A326" s="3278" t="s">
        <v>306</v>
      </c>
      <c r="B326" s="3268" t="s">
        <v>3239</v>
      </c>
      <c r="C326" s="3270"/>
      <c r="D326" s="3270"/>
      <c r="E326" s="3270"/>
      <c r="F326" s="3269">
        <v>0.05</v>
      </c>
      <c r="G326" s="3283"/>
    </row>
    <row r="327" spans="1:7">
      <c r="A327" s="3274" t="s">
        <v>307</v>
      </c>
      <c r="B327" s="3260" t="s">
        <v>2871</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2883</v>
      </c>
      <c r="C329" s="3265">
        <v>0.15</v>
      </c>
      <c r="D329" s="3265">
        <v>0.15</v>
      </c>
      <c r="E329" s="3265">
        <v>0.15</v>
      </c>
      <c r="F329" s="3265">
        <v>0.15</v>
      </c>
      <c r="G329" s="3266">
        <v>0.15</v>
      </c>
    </row>
    <row r="330" spans="1:7">
      <c r="A330" s="3275" t="s">
        <v>307</v>
      </c>
      <c r="B330" s="3264" t="s">
        <v>2887</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2895</v>
      </c>
      <c r="C332" s="3265">
        <v>0.15</v>
      </c>
      <c r="D332" s="3265">
        <v>0.15</v>
      </c>
      <c r="E332" s="3265">
        <v>0.15</v>
      </c>
      <c r="F332" s="3265">
        <v>0.15</v>
      </c>
      <c r="G332" s="3266">
        <v>0.15</v>
      </c>
    </row>
    <row r="333" spans="1:7">
      <c r="A333" s="3275" t="s">
        <v>307</v>
      </c>
      <c r="B333" s="3264" t="s">
        <v>2899</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2905</v>
      </c>
      <c r="C336" s="3265">
        <v>0.15</v>
      </c>
      <c r="D336" s="3265">
        <v>0.15</v>
      </c>
      <c r="E336" s="3265">
        <v>0.15</v>
      </c>
      <c r="F336" s="3265">
        <v>0.14199999999999999</v>
      </c>
      <c r="G336" s="3266">
        <v>0.15</v>
      </c>
    </row>
    <row r="337" spans="1:7">
      <c r="A337" s="3275" t="s">
        <v>307</v>
      </c>
      <c r="B337" s="3264" t="s">
        <v>2910</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2917</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2922</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2930</v>
      </c>
      <c r="C345" s="3265">
        <v>0.15</v>
      </c>
      <c r="D345" s="3265">
        <v>0.15</v>
      </c>
      <c r="E345" s="3265">
        <v>0.15</v>
      </c>
      <c r="F345" s="3265">
        <v>0.13800000000000001</v>
      </c>
      <c r="G345" s="3266">
        <v>0.15</v>
      </c>
    </row>
    <row r="346" spans="1:7">
      <c r="A346" s="3275" t="s">
        <v>307</v>
      </c>
      <c r="B346" s="3264" t="s">
        <v>2932</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2939</v>
      </c>
      <c r="C348" s="3265">
        <v>0.15</v>
      </c>
      <c r="D348" s="3265">
        <v>0.15</v>
      </c>
      <c r="E348" s="3265">
        <v>0.15</v>
      </c>
      <c r="F348" s="3265">
        <v>0.14399999999999999</v>
      </c>
      <c r="G348" s="3266">
        <v>0.15</v>
      </c>
    </row>
    <row r="349" spans="1:7">
      <c r="A349" s="3275" t="s">
        <v>307</v>
      </c>
      <c r="B349" s="3264" t="s">
        <v>2944</v>
      </c>
      <c r="C349" s="3265">
        <v>0.15</v>
      </c>
      <c r="D349" s="3265">
        <v>0.15</v>
      </c>
      <c r="E349" s="3265">
        <v>0.15</v>
      </c>
      <c r="F349" s="3265">
        <v>0.15</v>
      </c>
      <c r="G349" s="3266">
        <v>0.15</v>
      </c>
    </row>
    <row r="350" spans="1:7">
      <c r="A350" s="3275" t="s">
        <v>307</v>
      </c>
      <c r="B350" s="3264" t="s">
        <v>2947</v>
      </c>
      <c r="C350" s="3265">
        <v>0.15</v>
      </c>
      <c r="D350" s="3265">
        <v>0.15</v>
      </c>
      <c r="E350" s="3265">
        <v>0.15</v>
      </c>
      <c r="F350" s="3265">
        <v>0.14699999999999999</v>
      </c>
      <c r="G350" s="3266">
        <v>0.15</v>
      </c>
    </row>
    <row r="351" spans="1:7">
      <c r="A351" s="3275" t="s">
        <v>307</v>
      </c>
      <c r="B351" s="3264" t="s">
        <v>2952</v>
      </c>
      <c r="C351" s="3265">
        <v>0.15</v>
      </c>
      <c r="D351" s="3265">
        <v>0.15</v>
      </c>
      <c r="E351" s="3265">
        <v>0.15</v>
      </c>
      <c r="F351" s="3265">
        <v>0.13</v>
      </c>
      <c r="G351" s="3266">
        <v>0.15</v>
      </c>
    </row>
    <row r="352" spans="1:7">
      <c r="A352" s="3275" t="s">
        <v>307</v>
      </c>
      <c r="B352" s="3264" t="s">
        <v>2957</v>
      </c>
      <c r="C352" s="3265">
        <v>0.15</v>
      </c>
      <c r="D352" s="3265">
        <v>0.15</v>
      </c>
      <c r="E352" s="3265">
        <v>0.15</v>
      </c>
      <c r="F352" s="3265">
        <v>0.14599999999999999</v>
      </c>
      <c r="G352" s="3266">
        <v>0.15</v>
      </c>
    </row>
    <row r="353" spans="1:7">
      <c r="A353" s="3275" t="s">
        <v>307</v>
      </c>
      <c r="B353" s="3264" t="s">
        <v>2964</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2977</v>
      </c>
      <c r="C355" s="3265">
        <v>0.15</v>
      </c>
      <c r="D355" s="3265">
        <v>0.15</v>
      </c>
      <c r="E355" s="3265">
        <v>0.15</v>
      </c>
      <c r="F355" s="3265">
        <v>0.15</v>
      </c>
      <c r="G355" s="3266">
        <v>0.15</v>
      </c>
    </row>
    <row r="356" spans="1:7">
      <c r="A356" s="3275" t="s">
        <v>307</v>
      </c>
      <c r="B356" s="3264" t="s">
        <v>2984</v>
      </c>
      <c r="C356" s="3265">
        <v>0.15</v>
      </c>
      <c r="D356" s="3265">
        <v>0.15</v>
      </c>
      <c r="E356" s="3265">
        <v>0.15</v>
      </c>
      <c r="F356" s="3265">
        <v>0.15</v>
      </c>
      <c r="G356" s="3266">
        <v>0.15</v>
      </c>
    </row>
    <row r="357" spans="1:7" ht="14.25" thickBot="1">
      <c r="A357" s="3278" t="s">
        <v>307</v>
      </c>
      <c r="B357" s="3268" t="s">
        <v>2989</v>
      </c>
      <c r="C357" s="3269">
        <v>0.126</v>
      </c>
      <c r="D357" s="3269">
        <v>0.127</v>
      </c>
      <c r="E357" s="3269">
        <v>0.14299999999999999</v>
      </c>
      <c r="F357" s="3269">
        <v>0.125</v>
      </c>
      <c r="G357" s="3271">
        <v>0.129</v>
      </c>
    </row>
    <row r="358" spans="1:7">
      <c r="A358" s="3274" t="s">
        <v>2858</v>
      </c>
      <c r="B358" s="3260" t="s">
        <v>2872</v>
      </c>
      <c r="C358" s="3261">
        <v>0.15</v>
      </c>
      <c r="D358" s="3261">
        <v>0.15</v>
      </c>
      <c r="E358" s="3261">
        <v>0.15</v>
      </c>
      <c r="F358" s="3261">
        <v>0.15</v>
      </c>
      <c r="G358" s="3262">
        <v>0.15</v>
      </c>
    </row>
    <row r="359" spans="1:7">
      <c r="A359" s="3275" t="s">
        <v>2858</v>
      </c>
      <c r="B359" s="3264" t="s">
        <v>2878</v>
      </c>
      <c r="C359" s="3265">
        <v>0.1</v>
      </c>
      <c r="D359" s="3265">
        <v>0.1</v>
      </c>
      <c r="E359" s="3265">
        <v>0.1</v>
      </c>
      <c r="F359" s="3265">
        <v>0.1</v>
      </c>
      <c r="G359" s="3266">
        <v>0.1</v>
      </c>
    </row>
    <row r="360" spans="1:7">
      <c r="A360" s="3275" t="s">
        <v>2858</v>
      </c>
      <c r="B360" s="3264" t="s">
        <v>2884</v>
      </c>
      <c r="C360" s="3265">
        <v>0.15</v>
      </c>
      <c r="D360" s="3265">
        <v>0.15</v>
      </c>
      <c r="E360" s="3265">
        <v>0.15</v>
      </c>
      <c r="F360" s="3265">
        <v>0.14899999999999999</v>
      </c>
      <c r="G360" s="3266">
        <v>0.15</v>
      </c>
    </row>
    <row r="361" spans="1:7">
      <c r="A361" s="3275" t="s">
        <v>2858</v>
      </c>
      <c r="B361" s="3264" t="s">
        <v>153</v>
      </c>
      <c r="C361" s="3265">
        <v>0.15</v>
      </c>
      <c r="D361" s="3265">
        <v>0.15</v>
      </c>
      <c r="E361" s="3265">
        <v>0.15</v>
      </c>
      <c r="F361" s="3265">
        <v>0.115</v>
      </c>
      <c r="G361" s="3266">
        <v>0.15</v>
      </c>
    </row>
    <row r="362" spans="1:7">
      <c r="A362" s="3275" t="s">
        <v>2858</v>
      </c>
      <c r="B362" s="3264" t="s">
        <v>2891</v>
      </c>
      <c r="C362" s="3265">
        <v>0.15</v>
      </c>
      <c r="D362" s="3265">
        <v>0.15</v>
      </c>
      <c r="E362" s="3265">
        <v>0.15</v>
      </c>
      <c r="F362" s="3265">
        <v>0.106</v>
      </c>
      <c r="G362" s="3266">
        <v>0.15</v>
      </c>
    </row>
    <row r="363" spans="1:7">
      <c r="A363" s="3275" t="s">
        <v>2858</v>
      </c>
      <c r="B363" s="3264" t="s">
        <v>2896</v>
      </c>
      <c r="C363" s="3265">
        <v>0.15</v>
      </c>
      <c r="D363" s="3265">
        <v>0.15</v>
      </c>
      <c r="E363" s="3265">
        <v>0.15</v>
      </c>
      <c r="F363" s="3265">
        <v>0.14699999999999999</v>
      </c>
      <c r="G363" s="3266">
        <v>0.15</v>
      </c>
    </row>
    <row r="364" spans="1:7">
      <c r="A364" s="3275" t="s">
        <v>2858</v>
      </c>
      <c r="B364" s="3264" t="s">
        <v>2900</v>
      </c>
      <c r="C364" s="3265">
        <v>0.15</v>
      </c>
      <c r="D364" s="3265">
        <v>0.15</v>
      </c>
      <c r="E364" s="3265">
        <v>0.15</v>
      </c>
      <c r="F364" s="3265">
        <v>0.14799999999999999</v>
      </c>
      <c r="G364" s="3266">
        <v>0.15</v>
      </c>
    </row>
    <row r="365" spans="1:7">
      <c r="A365" s="3275" t="s">
        <v>2858</v>
      </c>
      <c r="B365" s="3264" t="s">
        <v>200</v>
      </c>
      <c r="C365" s="3265">
        <v>0.15</v>
      </c>
      <c r="D365" s="3265">
        <v>0.15</v>
      </c>
      <c r="E365" s="3265">
        <v>0.15</v>
      </c>
      <c r="F365" s="3265">
        <v>0.15</v>
      </c>
      <c r="G365" s="3266">
        <v>0.15</v>
      </c>
    </row>
    <row r="366" spans="1:7">
      <c r="A366" s="3275" t="s">
        <v>2858</v>
      </c>
      <c r="B366" s="3264" t="s">
        <v>2903</v>
      </c>
      <c r="C366" s="3265">
        <v>0.15</v>
      </c>
      <c r="D366" s="3265">
        <v>0.15</v>
      </c>
      <c r="E366" s="3265">
        <v>0.15</v>
      </c>
      <c r="F366" s="3265">
        <v>0.15</v>
      </c>
      <c r="G366" s="3266">
        <v>0.15</v>
      </c>
    </row>
    <row r="367" spans="1:7">
      <c r="A367" s="3275" t="s">
        <v>2858</v>
      </c>
      <c r="B367" s="3264" t="s">
        <v>2906</v>
      </c>
      <c r="C367" s="3265">
        <v>0.15</v>
      </c>
      <c r="D367" s="3265">
        <v>0.15</v>
      </c>
      <c r="E367" s="3265">
        <v>0.15</v>
      </c>
      <c r="F367" s="3265">
        <v>0.14699999999999999</v>
      </c>
      <c r="G367" s="3266">
        <v>0.15</v>
      </c>
    </row>
    <row r="368" spans="1:7">
      <c r="A368" s="3275" t="s">
        <v>2858</v>
      </c>
      <c r="B368" s="3264" t="s">
        <v>2911</v>
      </c>
      <c r="C368" s="3265">
        <v>0.15</v>
      </c>
      <c r="D368" s="3265">
        <v>0.15</v>
      </c>
      <c r="E368" s="3265">
        <v>0.15</v>
      </c>
      <c r="F368" s="3265">
        <v>0.13600000000000001</v>
      </c>
      <c r="G368" s="3266">
        <v>0.15</v>
      </c>
    </row>
    <row r="369" spans="1:7">
      <c r="A369" s="3275" t="s">
        <v>2858</v>
      </c>
      <c r="B369" s="3264" t="s">
        <v>214</v>
      </c>
      <c r="C369" s="3265">
        <v>0.15</v>
      </c>
      <c r="D369" s="3265">
        <v>0.15</v>
      </c>
      <c r="E369" s="3265">
        <v>0.15</v>
      </c>
      <c r="F369" s="3265">
        <v>0.14399999999999999</v>
      </c>
      <c r="G369" s="3266">
        <v>0.15</v>
      </c>
    </row>
    <row r="370" spans="1:7">
      <c r="A370" s="3275" t="s">
        <v>2858</v>
      </c>
      <c r="B370" s="3264" t="s">
        <v>221</v>
      </c>
      <c r="C370" s="3265">
        <v>0.15</v>
      </c>
      <c r="D370" s="3265">
        <v>0.15</v>
      </c>
      <c r="E370" s="3265">
        <v>0.15</v>
      </c>
      <c r="F370" s="3265">
        <v>0.14599999999999999</v>
      </c>
      <c r="G370" s="3266">
        <v>0.15</v>
      </c>
    </row>
    <row r="371" spans="1:7">
      <c r="A371" s="3275" t="s">
        <v>2858</v>
      </c>
      <c r="B371" s="3264" t="s">
        <v>229</v>
      </c>
      <c r="C371" s="3265">
        <v>0.15</v>
      </c>
      <c r="D371" s="3265">
        <v>0.15</v>
      </c>
      <c r="E371" s="3265">
        <v>0.15</v>
      </c>
      <c r="F371" s="3265">
        <v>0.12</v>
      </c>
      <c r="G371" s="3266">
        <v>0.15</v>
      </c>
    </row>
    <row r="372" spans="1:7">
      <c r="A372" s="3275" t="s">
        <v>2858</v>
      </c>
      <c r="B372" s="3264" t="s">
        <v>2919</v>
      </c>
      <c r="C372" s="3265">
        <v>0.15</v>
      </c>
      <c r="D372" s="3265">
        <v>0.15</v>
      </c>
      <c r="E372" s="3265">
        <v>0.15</v>
      </c>
      <c r="F372" s="3265">
        <v>0.14299999999999999</v>
      </c>
      <c r="G372" s="3266">
        <v>0.15</v>
      </c>
    </row>
    <row r="373" spans="1:7">
      <c r="A373" s="3275" t="s">
        <v>2858</v>
      </c>
      <c r="B373" s="3264" t="s">
        <v>258</v>
      </c>
      <c r="C373" s="3265">
        <v>0.15</v>
      </c>
      <c r="D373" s="3265">
        <v>0.15</v>
      </c>
      <c r="E373" s="3265">
        <v>0.15</v>
      </c>
      <c r="F373" s="3265">
        <v>0.14599999999999999</v>
      </c>
      <c r="G373" s="3266">
        <v>0.15</v>
      </c>
    </row>
    <row r="374" spans="1:7">
      <c r="A374" s="3275" t="s">
        <v>2858</v>
      </c>
      <c r="B374" s="3264" t="s">
        <v>266</v>
      </c>
      <c r="C374" s="3265">
        <v>0.15</v>
      </c>
      <c r="D374" s="3265">
        <v>0.15</v>
      </c>
      <c r="E374" s="3265">
        <v>0.15</v>
      </c>
      <c r="F374" s="3265">
        <v>0.14399999999999999</v>
      </c>
      <c r="G374" s="3266">
        <v>0.15</v>
      </c>
    </row>
    <row r="375" spans="1:7">
      <c r="A375" s="3275" t="s">
        <v>2858</v>
      </c>
      <c r="B375" s="3264" t="s">
        <v>2927</v>
      </c>
      <c r="C375" s="3265">
        <v>0.15</v>
      </c>
      <c r="D375" s="3265">
        <v>0.15</v>
      </c>
      <c r="E375" s="3265">
        <v>0.15</v>
      </c>
      <c r="F375" s="3265">
        <v>0.13</v>
      </c>
      <c r="G375" s="3266">
        <v>0.15</v>
      </c>
    </row>
    <row r="376" spans="1:7">
      <c r="A376" s="3275" t="s">
        <v>2858</v>
      </c>
      <c r="B376" s="3264" t="s">
        <v>277</v>
      </c>
      <c r="C376" s="3265">
        <v>0.15</v>
      </c>
      <c r="D376" s="3265">
        <v>0.15</v>
      </c>
      <c r="E376" s="3265">
        <v>0.15</v>
      </c>
      <c r="F376" s="3265">
        <v>0.14199999999999999</v>
      </c>
      <c r="G376" s="3266">
        <v>0.15</v>
      </c>
    </row>
    <row r="377" spans="1:7" ht="14.25" thickBot="1">
      <c r="A377" s="3278" t="s">
        <v>2858</v>
      </c>
      <c r="B377" s="3268" t="s">
        <v>2933</v>
      </c>
      <c r="C377" s="3269">
        <v>0.15</v>
      </c>
      <c r="D377" s="3269">
        <v>0.15</v>
      </c>
      <c r="E377" s="3269">
        <v>0.15</v>
      </c>
      <c r="F377" s="3269">
        <v>0.14000000000000001</v>
      </c>
      <c r="G377" s="3271">
        <v>0.15</v>
      </c>
    </row>
    <row r="378" spans="1:7">
      <c r="A378" s="3274" t="s">
        <v>2859</v>
      </c>
      <c r="B378" s="3260" t="s">
        <v>2873</v>
      </c>
      <c r="C378" s="3261">
        <v>0.15</v>
      </c>
      <c r="D378" s="3261">
        <v>0.15</v>
      </c>
      <c r="E378" s="3261">
        <v>0.15</v>
      </c>
      <c r="F378" s="3261">
        <v>0.107</v>
      </c>
      <c r="G378" s="3262">
        <v>0.15</v>
      </c>
    </row>
    <row r="379" spans="1:7">
      <c r="A379" s="3275" t="s">
        <v>2859</v>
      </c>
      <c r="B379" s="3264" t="s">
        <v>2879</v>
      </c>
      <c r="C379" s="3265">
        <v>0.15</v>
      </c>
      <c r="D379" s="3265">
        <v>0.15</v>
      </c>
      <c r="E379" s="3265">
        <v>0.15</v>
      </c>
      <c r="F379" s="3265">
        <v>0.115</v>
      </c>
      <c r="G379" s="3266">
        <v>0.14899999999999999</v>
      </c>
    </row>
    <row r="380" spans="1:7">
      <c r="A380" s="3275" t="s">
        <v>2859</v>
      </c>
      <c r="B380" s="3264" t="s">
        <v>2885</v>
      </c>
      <c r="C380" s="3265">
        <v>0.15</v>
      </c>
      <c r="D380" s="3265">
        <v>0.15</v>
      </c>
      <c r="E380" s="3265">
        <v>0.15</v>
      </c>
      <c r="F380" s="3265">
        <v>0.1</v>
      </c>
      <c r="G380" s="3266">
        <v>0.14799999999999999</v>
      </c>
    </row>
    <row r="381" spans="1:7">
      <c r="A381" s="3275" t="s">
        <v>2859</v>
      </c>
      <c r="B381" s="3264" t="s">
        <v>2888</v>
      </c>
      <c r="C381" s="3265">
        <v>0.15</v>
      </c>
      <c r="D381" s="3265">
        <v>0.15</v>
      </c>
      <c r="E381" s="3265">
        <v>0.15</v>
      </c>
      <c r="F381" s="3265">
        <v>0.126</v>
      </c>
      <c r="G381" s="3266">
        <v>0.15</v>
      </c>
    </row>
    <row r="382" spans="1:7">
      <c r="A382" s="3275" t="s">
        <v>2859</v>
      </c>
      <c r="B382" s="3264" t="s">
        <v>2892</v>
      </c>
      <c r="C382" s="3265">
        <v>0.15</v>
      </c>
      <c r="D382" s="3265">
        <v>0.15</v>
      </c>
      <c r="E382" s="3265">
        <v>0.15</v>
      </c>
      <c r="F382" s="3265">
        <v>0.15</v>
      </c>
      <c r="G382" s="3266">
        <v>0.15</v>
      </c>
    </row>
    <row r="383" spans="1:7">
      <c r="A383" s="3275" t="s">
        <v>2859</v>
      </c>
      <c r="B383" s="3264" t="s">
        <v>2897</v>
      </c>
      <c r="C383" s="3265">
        <v>0.15</v>
      </c>
      <c r="D383" s="3265">
        <v>0.15</v>
      </c>
      <c r="E383" s="3265">
        <v>0.15</v>
      </c>
      <c r="F383" s="3265">
        <v>0.14699999999999999</v>
      </c>
      <c r="G383" s="3266">
        <v>0.15</v>
      </c>
    </row>
    <row r="384" spans="1:7" ht="14.25" thickBot="1">
      <c r="A384" s="3285" t="s">
        <v>2859</v>
      </c>
      <c r="B384" s="3286" t="s">
        <v>2901</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96" t="s">
        <v>3240</v>
      </c>
      <c r="B1" s="3796"/>
      <c r="C1" s="3796"/>
      <c r="D1" s="3796"/>
      <c r="E1" s="3796"/>
      <c r="F1" s="3797"/>
    </row>
    <row r="2" spans="1:6">
      <c r="A2" s="3291" t="s">
        <v>3241</v>
      </c>
      <c r="B2" s="3292"/>
      <c r="C2" s="3292"/>
      <c r="D2" s="3292"/>
      <c r="E2" s="3292"/>
      <c r="F2" s="3292"/>
    </row>
    <row r="3" spans="1:6">
      <c r="A3" s="3291" t="s">
        <v>3242</v>
      </c>
      <c r="B3" s="3292"/>
      <c r="C3" s="3292"/>
      <c r="D3" s="3292"/>
      <c r="E3" s="3292"/>
      <c r="F3" s="3293" t="s">
        <v>3243</v>
      </c>
    </row>
    <row r="4" spans="1:6">
      <c r="A4" s="3294" t="s">
        <v>672</v>
      </c>
      <c r="B4" s="3294" t="s">
        <v>673</v>
      </c>
      <c r="C4" s="3294" t="s">
        <v>21</v>
      </c>
      <c r="D4" s="3294" t="s">
        <v>674</v>
      </c>
      <c r="E4" s="3294" t="s">
        <v>3</v>
      </c>
      <c r="F4" s="3294" t="s">
        <v>3244</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1"/>
  <sheetViews>
    <sheetView zoomScale="80" zoomScaleNormal="80" workbookViewId="0">
      <selection activeCell="T47" sqref="T47:T48"/>
    </sheetView>
  </sheetViews>
  <sheetFormatPr defaultRowHeight="13.5"/>
  <cols>
    <col min="1" max="1" width="13.875" customWidth="1"/>
  </cols>
  <sheetData>
    <row r="1" spans="1:30">
      <c r="A1" s="3221">
        <f>基准地价修正!G23</f>
        <v>44993</v>
      </c>
      <c r="B1" s="3210" t="s">
        <v>2846</v>
      </c>
      <c r="C1" s="3211"/>
      <c r="D1" s="3211"/>
      <c r="E1" s="3211"/>
      <c r="F1" s="3211"/>
      <c r="G1" s="3211"/>
      <c r="H1" s="3211"/>
      <c r="I1" s="3211"/>
      <c r="J1" s="3164"/>
      <c r="K1" s="3211" t="s">
        <v>454</v>
      </c>
      <c r="L1" s="3211"/>
      <c r="M1" s="3211"/>
      <c r="N1" s="3211"/>
      <c r="O1" s="3211"/>
      <c r="P1" s="3211"/>
      <c r="Q1" s="3164"/>
      <c r="R1" s="3798" t="s">
        <v>456</v>
      </c>
      <c r="S1" s="3799"/>
      <c r="T1" s="3799"/>
      <c r="U1" s="3799"/>
      <c r="V1" s="3799"/>
      <c r="W1" s="3799"/>
      <c r="X1" s="3164"/>
      <c r="Y1" s="3798" t="s">
        <v>457</v>
      </c>
      <c r="Z1" s="3799"/>
      <c r="AA1" s="3799"/>
      <c r="AB1" s="3799"/>
      <c r="AC1" s="3799"/>
      <c r="AD1" s="3799"/>
    </row>
    <row r="2" spans="1:30" s="3142" customFormat="1" ht="14.25" thickBot="1">
      <c r="B2" s="3143"/>
      <c r="C2" s="3144"/>
      <c r="D2" s="3145" t="s">
        <v>2812</v>
      </c>
      <c r="E2" s="3146" t="s">
        <v>2813</v>
      </c>
      <c r="F2" s="3146" t="s">
        <v>2814</v>
      </c>
      <c r="G2" s="3146" t="s">
        <v>2815</v>
      </c>
      <c r="H2" s="3146" t="s">
        <v>2816</v>
      </c>
      <c r="I2" s="3146" t="s">
        <v>2633</v>
      </c>
      <c r="J2" s="3147"/>
      <c r="K2" s="3145" t="s">
        <v>2812</v>
      </c>
      <c r="L2" s="3146" t="s">
        <v>2813</v>
      </c>
      <c r="M2" s="3146" t="s">
        <v>2814</v>
      </c>
      <c r="N2" s="3146" t="s">
        <v>2815</v>
      </c>
      <c r="O2" s="3146" t="s">
        <v>2817</v>
      </c>
      <c r="P2" s="3146" t="s">
        <v>2633</v>
      </c>
      <c r="Q2" s="3147"/>
      <c r="R2" s="3145" t="s">
        <v>2812</v>
      </c>
      <c r="S2" s="3146" t="s">
        <v>2813</v>
      </c>
      <c r="T2" s="3146" t="s">
        <v>2814</v>
      </c>
      <c r="U2" s="3146" t="s">
        <v>2818</v>
      </c>
      <c r="V2" s="3146" t="s">
        <v>2819</v>
      </c>
      <c r="W2" s="3146" t="s">
        <v>2633</v>
      </c>
      <c r="X2" s="3147"/>
      <c r="Y2" s="3145" t="s">
        <v>2812</v>
      </c>
      <c r="Z2" s="3146" t="s">
        <v>2813</v>
      </c>
      <c r="AA2" s="3146" t="s">
        <v>2814</v>
      </c>
      <c r="AB2" s="3146" t="s">
        <v>2820</v>
      </c>
      <c r="AC2" s="3146" t="s">
        <v>2819</v>
      </c>
      <c r="AD2" s="3146" t="s">
        <v>2633</v>
      </c>
    </row>
    <row r="3" spans="1:30" s="3160" customFormat="1" ht="12.75">
      <c r="A3" s="3148" t="s">
        <v>2821</v>
      </c>
      <c r="B3" s="3149"/>
      <c r="C3" s="3150"/>
      <c r="D3" s="3150">
        <f>ROUND(AVERAGEIF(D4:D13,"&lt;&gt;0"),2)</f>
        <v>0.84</v>
      </c>
      <c r="E3" s="3150">
        <f t="shared" ref="E3:H3" si="0">ROUND(AVERAGEIF(E4:E13,"&lt;&gt;0"),2)</f>
        <v>0.35</v>
      </c>
      <c r="F3" s="3150">
        <f t="shared" si="0"/>
        <v>0.15</v>
      </c>
      <c r="G3" s="3150">
        <f t="shared" si="0"/>
        <v>0.92</v>
      </c>
      <c r="H3" s="3150">
        <f t="shared" si="0"/>
        <v>0.68</v>
      </c>
      <c r="I3" s="3150">
        <f>F3</f>
        <v>0.15</v>
      </c>
      <c r="J3" s="3151"/>
      <c r="K3" s="3152">
        <f>ROUND(AVERAGEIF(K4:K13,"&lt;&gt;0"),4)</f>
        <v>8.3999999999999995E-3</v>
      </c>
      <c r="L3" s="3153">
        <f t="shared" ref="L3:O3" si="1">ROUND(AVERAGEIF(L4:L13,"&lt;&gt;0"),4)</f>
        <v>3.5000000000000001E-3</v>
      </c>
      <c r="M3" s="3153">
        <f t="shared" si="1"/>
        <v>1.5E-3</v>
      </c>
      <c r="N3" s="3153">
        <f t="shared" si="1"/>
        <v>9.1999999999999998E-3</v>
      </c>
      <c r="O3" s="3153">
        <f t="shared" si="1"/>
        <v>6.7999999999999996E-3</v>
      </c>
      <c r="P3" s="3153">
        <f>M3</f>
        <v>1.5E-3</v>
      </c>
      <c r="Q3" s="3151"/>
      <c r="R3" s="3154">
        <f>ROUND(SUMPRODUCT(PRODUCT(1+K4:K13)),4)</f>
        <v>1.0602</v>
      </c>
      <c r="S3" s="3155">
        <f t="shared" ref="S3:V3" si="2">ROUND(SUMPRODUCT(PRODUCT(1+L4:L13)),4)</f>
        <v>1.0246</v>
      </c>
      <c r="T3" s="3155">
        <f t="shared" si="2"/>
        <v>1.0107999999999999</v>
      </c>
      <c r="U3" s="3155">
        <f t="shared" si="2"/>
        <v>1.0662</v>
      </c>
      <c r="V3" s="3155">
        <f t="shared" si="2"/>
        <v>1.0485</v>
      </c>
      <c r="W3" s="3154">
        <f>T3</f>
        <v>1.0107999999999999</v>
      </c>
      <c r="X3" s="3151"/>
      <c r="Y3" s="3156">
        <f>ROUND(AVERAGEIF(Y5:Y13,"&lt;&gt;0"),4)</f>
        <v>8.8000000000000005E-3</v>
      </c>
      <c r="Z3" s="3157">
        <f t="shared" ref="Z3:AC3" si="3">ROUND(AVERAGEIF(Z5:Z13,"&lt;&gt;0"),4)</f>
        <v>3.5999999999999999E-3</v>
      </c>
      <c r="AA3" s="3158">
        <f t="shared" si="3"/>
        <v>8.0000000000000004E-4</v>
      </c>
      <c r="AB3" s="3156">
        <f t="shared" si="3"/>
        <v>9.5999999999999992E-3</v>
      </c>
      <c r="AC3" s="3159">
        <f t="shared" si="3"/>
        <v>6.1000000000000004E-3</v>
      </c>
      <c r="AD3" s="3156">
        <f>AA3</f>
        <v>8.0000000000000004E-4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3175" t="s">
        <v>2822</v>
      </c>
      <c r="B5" s="3176">
        <v>2023</v>
      </c>
      <c r="C5" s="3177">
        <v>1</v>
      </c>
      <c r="D5" s="3178">
        <v>0</v>
      </c>
      <c r="E5" s="3178">
        <v>0</v>
      </c>
      <c r="F5" s="3178">
        <v>0</v>
      </c>
      <c r="G5" s="3178">
        <v>0</v>
      </c>
      <c r="H5" s="3178">
        <v>0</v>
      </c>
      <c r="I5" s="3179">
        <f t="shared" ref="I5:I13" si="4">F5</f>
        <v>0</v>
      </c>
      <c r="J5" s="3180"/>
      <c r="K5" s="3181">
        <f t="shared" ref="K5:O13" si="5">D5/100</f>
        <v>0</v>
      </c>
      <c r="L5" s="3171">
        <f t="shared" si="5"/>
        <v>0</v>
      </c>
      <c r="M5" s="3171">
        <f t="shared" si="5"/>
        <v>0</v>
      </c>
      <c r="N5" s="3171">
        <f t="shared" si="5"/>
        <v>0</v>
      </c>
      <c r="O5" s="3171">
        <f t="shared" si="5"/>
        <v>0</v>
      </c>
      <c r="P5" s="3171">
        <f>M5</f>
        <v>0</v>
      </c>
      <c r="Q5" s="3180"/>
      <c r="R5" s="3182">
        <f>ROUND(IF([3]项目基本情况!B8="出让",SUMPRODUCT(PRODUCT(1+K5:K13)),SUMPRODUCT(PRODUCT(1+K5:K12))),4)</f>
        <v>1.05</v>
      </c>
      <c r="S5" s="3182">
        <f>ROUND(IF([3]项目基本情况!B8="出让",SUMPRODUCT(PRODUCT(1+L5:L13)),SUMPRODUCT(PRODUCT(1+L5:L12))),4)</f>
        <v>1.0229999999999999</v>
      </c>
      <c r="T5" s="3182">
        <f>ROUND(IF([3]项目基本情况!B8="出让",SUMPRODUCT(PRODUCT(1+M5:M13)),SUMPRODUCT(PRODUCT(1+M5:M12))),4)</f>
        <v>1.0134000000000001</v>
      </c>
      <c r="U5" s="3182">
        <f>ROUND(IF([3]项目基本情况!B8="出让",SUMPRODUCT(PRODUCT(1+N5:N13)),SUMPRODUCT(PRODUCT(1+N5:N12))),4)</f>
        <v>1.0545</v>
      </c>
      <c r="V5" s="3182">
        <f>ROUND(IF([3]项目基本情况!B8="出让",SUMPRODUCT(PRODUCT(1+O5:O13)),SUMPRODUCT(PRODUCT(1+O5:O12))),4)</f>
        <v>1.0447</v>
      </c>
      <c r="W5" s="3182">
        <f>T5</f>
        <v>1.0134000000000001</v>
      </c>
      <c r="X5" s="3180"/>
      <c r="Y5" s="3183">
        <f>IF(D5=0,0,ROUND(AVERAGE(D5:D13)/100,4))</f>
        <v>0</v>
      </c>
      <c r="Z5" s="3183">
        <f t="shared" ref="Z5:AC5" si="6">IF(E5=0,0,ROUND(AVERAGE(E5:E13)/100,4))</f>
        <v>0</v>
      </c>
      <c r="AA5" s="3183">
        <f t="shared" si="6"/>
        <v>0</v>
      </c>
      <c r="AB5" s="3183">
        <f t="shared" si="6"/>
        <v>0</v>
      </c>
      <c r="AC5" s="3183">
        <f t="shared" si="6"/>
        <v>0</v>
      </c>
      <c r="AD5" s="3183">
        <f t="shared" ref="AD5:AD12" si="7">AA5</f>
        <v>0</v>
      </c>
    </row>
    <row r="6" spans="1:30" s="3185" customFormat="1" ht="12.75">
      <c r="A6" s="3175" t="s">
        <v>2823</v>
      </c>
      <c r="B6" s="3176">
        <v>2022</v>
      </c>
      <c r="C6" s="3177">
        <v>4</v>
      </c>
      <c r="D6" s="3178">
        <v>0</v>
      </c>
      <c r="E6" s="3178">
        <v>0</v>
      </c>
      <c r="F6" s="3178">
        <v>0</v>
      </c>
      <c r="G6" s="3178">
        <v>0</v>
      </c>
      <c r="H6" s="3178">
        <v>0</v>
      </c>
      <c r="I6" s="3179">
        <f t="shared" si="4"/>
        <v>0</v>
      </c>
      <c r="J6" s="3180"/>
      <c r="K6" s="3181">
        <f t="shared" si="5"/>
        <v>0</v>
      </c>
      <c r="L6" s="3171">
        <f t="shared" si="5"/>
        <v>0</v>
      </c>
      <c r="M6" s="3171">
        <f t="shared" si="5"/>
        <v>0</v>
      </c>
      <c r="N6" s="3171">
        <f t="shared" si="5"/>
        <v>0</v>
      </c>
      <c r="O6" s="3171">
        <f t="shared" si="5"/>
        <v>0</v>
      </c>
      <c r="P6" s="3171">
        <f t="shared" ref="P6:P13" si="8">M6</f>
        <v>0</v>
      </c>
      <c r="Q6" s="3180"/>
      <c r="R6" s="3182">
        <f>ROUND(IF([3]项目基本情况!B8="出让",SUMPRODUCT(PRODUCT(1+K6:K13)),SUMPRODUCT(PRODUCT(1+K6:K12))),4)</f>
        <v>1.05</v>
      </c>
      <c r="S6" s="3182">
        <f>ROUND(IF([3]项目基本情况!B8="出让",SUMPRODUCT(PRODUCT(1+L6:L13)),SUMPRODUCT(PRODUCT(1+L6:L12))),4)</f>
        <v>1.0229999999999999</v>
      </c>
      <c r="T6" s="3182">
        <f>ROUND(IF([3]项目基本情况!B8="出让",SUMPRODUCT(PRODUCT(1+M6:M13)),SUMPRODUCT(PRODUCT(1+M6:M12))),4)</f>
        <v>1.0134000000000001</v>
      </c>
      <c r="U6" s="3182">
        <f>ROUND(IF([3]项目基本情况!B8="出让",SUMPRODUCT(PRODUCT(1+N6:N13)),SUMPRODUCT(PRODUCT(1+N6:N12))),4)</f>
        <v>1.0545</v>
      </c>
      <c r="V6" s="3182">
        <f>ROUND(IF([3]项目基本情况!B8="出让",SUMPRODUCT(PRODUCT(1+O6:O13)),SUMPRODUCT(PRODUCT(1+O6:O12))),4)</f>
        <v>1.0447</v>
      </c>
      <c r="W6" s="3182">
        <f t="shared" ref="W6:W13" si="9">T6</f>
        <v>1.0134000000000001</v>
      </c>
      <c r="X6" s="3180"/>
      <c r="Y6" s="3183">
        <f>IF(D6=0,0,ROUND(AVERAGE(D6:D14)/100,4))</f>
        <v>0</v>
      </c>
      <c r="Z6" s="3183">
        <f t="shared" ref="Z6:AC6" si="10">IF(E6=0,0,ROUND(AVERAGE(E6:E13)/100,4))</f>
        <v>0</v>
      </c>
      <c r="AA6" s="3183">
        <f t="shared" si="10"/>
        <v>0</v>
      </c>
      <c r="AB6" s="3183">
        <f t="shared" si="10"/>
        <v>0</v>
      </c>
      <c r="AC6" s="3183">
        <f t="shared" si="10"/>
        <v>0</v>
      </c>
      <c r="AD6" s="3183">
        <f t="shared" si="7"/>
        <v>0</v>
      </c>
    </row>
    <row r="7" spans="1:30" s="3195" customFormat="1" ht="12.75">
      <c r="A7" s="3186" t="s">
        <v>3363</v>
      </c>
      <c r="B7" s="3187">
        <v>2022</v>
      </c>
      <c r="C7" s="3188">
        <v>3</v>
      </c>
      <c r="D7" s="3189">
        <v>0.66</v>
      </c>
      <c r="E7" s="3189">
        <v>0.32</v>
      </c>
      <c r="F7" s="3189">
        <v>0.23</v>
      </c>
      <c r="G7" s="3189">
        <v>0.72</v>
      </c>
      <c r="H7" s="3190">
        <v>0.63</v>
      </c>
      <c r="I7" s="3191">
        <f t="shared" si="4"/>
        <v>0.23</v>
      </c>
      <c r="J7" s="3192"/>
      <c r="K7" s="3193">
        <f t="shared" si="5"/>
        <v>6.6E-3</v>
      </c>
      <c r="L7" s="3194">
        <f t="shared" si="5"/>
        <v>3.2000000000000002E-3</v>
      </c>
      <c r="M7" s="3194">
        <f t="shared" si="5"/>
        <v>2.3E-3</v>
      </c>
      <c r="N7" s="3194">
        <f t="shared" si="5"/>
        <v>7.1999999999999998E-3</v>
      </c>
      <c r="O7" s="3194">
        <f t="shared" si="5"/>
        <v>6.3E-3</v>
      </c>
      <c r="P7" s="3194">
        <f t="shared" si="8"/>
        <v>2.3E-3</v>
      </c>
      <c r="Q7" s="3192"/>
      <c r="R7" s="3192">
        <f>ROUND(IF([3]项目基本情况!B8="出让",SUMPRODUCT(PRODUCT(1+K7:K13)),SUMPRODUCT(PRODUCT(1+K7:K12))),4)</f>
        <v>1.05</v>
      </c>
      <c r="S7" s="3192">
        <f>ROUND(IF([3]项目基本情况!B8="出让",SUMPRODUCT(PRODUCT(1+L7:L13)),SUMPRODUCT(PRODUCT(1+L7:L12))),4)</f>
        <v>1.0229999999999999</v>
      </c>
      <c r="T7" s="3192">
        <f>ROUND(IF([3]项目基本情况!B8="出让",SUMPRODUCT(PRODUCT(1+M7:M13)),SUMPRODUCT(PRODUCT(1+M7:M12))),4)</f>
        <v>1.0134000000000001</v>
      </c>
      <c r="U7" s="3192">
        <f>ROUND(IF([3]项目基本情况!B8="出让",SUMPRODUCT(PRODUCT(1+N7:N13)),SUMPRODUCT(PRODUCT(1+N7:N12))),4)</f>
        <v>1.0545</v>
      </c>
      <c r="V7" s="3192">
        <f>ROUND(IF([3]项目基本情况!B8="出让",SUMPRODUCT(PRODUCT(1+O7:O13)),SUMPRODUCT(PRODUCT(1+O7:O12))),4)</f>
        <v>1.0447</v>
      </c>
      <c r="W7" s="3192">
        <f t="shared" si="9"/>
        <v>1.0134000000000001</v>
      </c>
      <c r="X7" s="3192"/>
      <c r="Y7" s="3194">
        <f>IF(D7=0,0,ROUND(AVERAGE(D7:D13)/100,4))</f>
        <v>8.3999999999999995E-3</v>
      </c>
      <c r="Z7" s="3194">
        <f t="shared" ref="Z7:AC7" si="11">IF(E7=0,0,ROUND(AVERAGE(E7:E13)/100,4))</f>
        <v>3.5000000000000001E-3</v>
      </c>
      <c r="AA7" s="3194">
        <f t="shared" si="11"/>
        <v>1.5E-3</v>
      </c>
      <c r="AB7" s="3194">
        <f t="shared" si="11"/>
        <v>9.1999999999999998E-3</v>
      </c>
      <c r="AC7" s="3194">
        <f t="shared" si="11"/>
        <v>6.7999999999999996E-3</v>
      </c>
      <c r="AD7" s="3194">
        <f t="shared" si="7"/>
        <v>1.5E-3</v>
      </c>
    </row>
    <row r="8" spans="1:30" s="3184" customFormat="1" ht="12.75">
      <c r="A8" s="3175" t="s">
        <v>3364</v>
      </c>
      <c r="B8" s="3176">
        <v>2022</v>
      </c>
      <c r="C8" s="3177">
        <v>2</v>
      </c>
      <c r="D8" s="3178">
        <v>0.93</v>
      </c>
      <c r="E8" s="3178">
        <v>0.15</v>
      </c>
      <c r="F8" s="3178">
        <v>0.01</v>
      </c>
      <c r="G8" s="3178">
        <v>1.05</v>
      </c>
      <c r="H8" s="3196">
        <v>1.08</v>
      </c>
      <c r="I8" s="3179">
        <f t="shared" si="4"/>
        <v>0.01</v>
      </c>
      <c r="J8" s="3180"/>
      <c r="K8" s="3181">
        <f t="shared" si="5"/>
        <v>9.300000000000001E-3</v>
      </c>
      <c r="L8" s="3171">
        <f t="shared" si="5"/>
        <v>1.5E-3</v>
      </c>
      <c r="M8" s="3171">
        <f t="shared" si="5"/>
        <v>1E-4</v>
      </c>
      <c r="N8" s="3171">
        <f t="shared" si="5"/>
        <v>1.0500000000000001E-2</v>
      </c>
      <c r="O8" s="3171">
        <f t="shared" si="5"/>
        <v>1.0800000000000001E-2</v>
      </c>
      <c r="P8" s="3171">
        <f t="shared" si="8"/>
        <v>1E-4</v>
      </c>
      <c r="Q8" s="3180"/>
      <c r="R8" s="3182">
        <f>ROUND(IF([3]项目基本情况!B8="出让",SUMPRODUCT(PRODUCT(1+K8:K13)),SUMPRODUCT(PRODUCT(1+K8:K12))),4)</f>
        <v>1.0430999999999999</v>
      </c>
      <c r="S8" s="3182">
        <f>ROUND(IF([3]项目基本情况!B8="出让",SUMPRODUCT(PRODUCT(1+L8:L13)),SUMPRODUCT(PRODUCT(1+L8:L12))),4)</f>
        <v>1.0197000000000001</v>
      </c>
      <c r="T8" s="3182">
        <f>ROUND(IF([3]项目基本情况!B8="出让",SUMPRODUCT(PRODUCT(1+M8:M13)),SUMPRODUCT(PRODUCT(1+M8:M12))),4)</f>
        <v>1.0109999999999999</v>
      </c>
      <c r="U8" s="3182">
        <f>ROUND(IF([3]项目基本情况!B8="出让",SUMPRODUCT(PRODUCT(1+N8:N13)),SUMPRODUCT(PRODUCT(1+N8:N12))),4)</f>
        <v>1.0468999999999999</v>
      </c>
      <c r="V8" s="3182">
        <f>ROUND(IF([3]项目基本情况!B8="出让",SUMPRODUCT(PRODUCT(1+O8:O13)),SUMPRODUCT(PRODUCT(1+O8:O12))),4)</f>
        <v>1.0382</v>
      </c>
      <c r="W8" s="3182">
        <f t="shared" si="9"/>
        <v>1.0109999999999999</v>
      </c>
      <c r="X8" s="3180"/>
      <c r="Y8" s="3183">
        <f>IF(D8=0,0,ROUND(AVERAGE(D8:D13)/100,4))</f>
        <v>8.6999999999999994E-3</v>
      </c>
      <c r="Z8" s="3183">
        <f t="shared" ref="Z8:AC8" si="12">IF(E8=0,0,ROUND(AVERAGE(E8:E13)/100,4))</f>
        <v>3.5000000000000001E-3</v>
      </c>
      <c r="AA8" s="3183">
        <f t="shared" si="12"/>
        <v>1.4E-3</v>
      </c>
      <c r="AB8" s="3183">
        <f t="shared" si="12"/>
        <v>9.4999999999999998E-3</v>
      </c>
      <c r="AC8" s="3183">
        <f t="shared" si="12"/>
        <v>6.8999999999999999E-3</v>
      </c>
      <c r="AD8" s="3183">
        <f t="shared" si="7"/>
        <v>1.4E-3</v>
      </c>
    </row>
    <row r="9" spans="1:30" s="3184" customFormat="1" ht="12.75">
      <c r="A9" s="3175" t="s">
        <v>2824</v>
      </c>
      <c r="B9" s="3176">
        <v>2022</v>
      </c>
      <c r="C9" s="3177">
        <v>1</v>
      </c>
      <c r="D9" s="3178">
        <v>0.89</v>
      </c>
      <c r="E9" s="3178">
        <v>0.44</v>
      </c>
      <c r="F9" s="3178">
        <v>0.37</v>
      </c>
      <c r="G9" s="3178">
        <v>0.96</v>
      </c>
      <c r="H9" s="3196">
        <v>0.64</v>
      </c>
      <c r="I9" s="3179">
        <f t="shared" si="4"/>
        <v>0.37</v>
      </c>
      <c r="J9" s="3180"/>
      <c r="K9" s="3181">
        <f t="shared" si="5"/>
        <v>8.8999999999999999E-3</v>
      </c>
      <c r="L9" s="3171">
        <f t="shared" si="5"/>
        <v>4.4000000000000003E-3</v>
      </c>
      <c r="M9" s="3171">
        <f t="shared" si="5"/>
        <v>3.7000000000000002E-3</v>
      </c>
      <c r="N9" s="3171">
        <f t="shared" si="5"/>
        <v>9.5999999999999992E-3</v>
      </c>
      <c r="O9" s="3171">
        <f t="shared" si="5"/>
        <v>6.4000000000000003E-3</v>
      </c>
      <c r="P9" s="3171">
        <f t="shared" si="8"/>
        <v>3.7000000000000002E-3</v>
      </c>
      <c r="Q9" s="3180"/>
      <c r="R9" s="3182">
        <f>ROUND(IF([3]项目基本情况!B8="出让",SUMPRODUCT(PRODUCT(1+K9:K13)),SUMPRODUCT(PRODUCT(1+K9:K12))),4)</f>
        <v>1.0335000000000001</v>
      </c>
      <c r="S9" s="3182">
        <f>ROUND(IF([3]项目基本情况!B8="出让",SUMPRODUCT(PRODUCT(1+L9:L13)),SUMPRODUCT(PRODUCT(1+L9:L12))),4)</f>
        <v>1.0182</v>
      </c>
      <c r="T9" s="3182">
        <f>ROUND(IF([3]项目基本情况!B8="出让",SUMPRODUCT(PRODUCT(1+M9:M13)),SUMPRODUCT(PRODUCT(1+M9:M12))),4)</f>
        <v>1.0108999999999999</v>
      </c>
      <c r="U9" s="3182">
        <f>ROUND(IF([3]项目基本情况!B8="出让",SUMPRODUCT(PRODUCT(1+N9:N13)),SUMPRODUCT(PRODUCT(1+N9:N12))),4)</f>
        <v>1.0361</v>
      </c>
      <c r="V9" s="3182">
        <f>ROUND(IF([3]项目基本情况!B8="出让",SUMPRODUCT(PRODUCT(1+O9:O13)),SUMPRODUCT(PRODUCT(1+O9:O12))),4)</f>
        <v>1.0270999999999999</v>
      </c>
      <c r="W9" s="3182">
        <f t="shared" si="9"/>
        <v>1.0108999999999999</v>
      </c>
      <c r="X9" s="3180"/>
      <c r="Y9" s="3183">
        <f>IF(D9=0,0,ROUND(AVERAGE(D9:D13)/100,4))</f>
        <v>8.6E-3</v>
      </c>
      <c r="Z9" s="3183">
        <f t="shared" ref="Z9:AC9" si="13">IF(E9=0,0,ROUND(AVERAGE(E9:E13)/100,4))</f>
        <v>3.8999999999999998E-3</v>
      </c>
      <c r="AA9" s="3183">
        <f t="shared" si="13"/>
        <v>1.6999999999999999E-3</v>
      </c>
      <c r="AB9" s="3183">
        <f t="shared" si="13"/>
        <v>9.2999999999999992E-3</v>
      </c>
      <c r="AC9" s="3183">
        <f t="shared" si="13"/>
        <v>6.1000000000000004E-3</v>
      </c>
      <c r="AD9" s="3183">
        <f t="shared" si="7"/>
        <v>1.6999999999999999E-3</v>
      </c>
    </row>
    <row r="10" spans="1:30" s="3184" customFormat="1" ht="12.75">
      <c r="A10" s="3175" t="s">
        <v>2825</v>
      </c>
      <c r="B10" s="3176">
        <v>2021</v>
      </c>
      <c r="C10" s="3177">
        <v>4</v>
      </c>
      <c r="D10" s="3178">
        <v>1.03</v>
      </c>
      <c r="E10" s="3178">
        <v>0.24</v>
      </c>
      <c r="F10" s="3178">
        <v>7.0000000000000007E-2</v>
      </c>
      <c r="G10" s="3178">
        <v>1.17</v>
      </c>
      <c r="H10" s="3196">
        <v>0.55000000000000004</v>
      </c>
      <c r="I10" s="3179">
        <f t="shared" si="4"/>
        <v>7.0000000000000007E-2</v>
      </c>
      <c r="J10" s="3180"/>
      <c r="K10" s="3181">
        <f t="shared" si="5"/>
        <v>1.03E-2</v>
      </c>
      <c r="L10" s="3171">
        <f t="shared" si="5"/>
        <v>2.3999999999999998E-3</v>
      </c>
      <c r="M10" s="3171">
        <f t="shared" si="5"/>
        <v>7.000000000000001E-4</v>
      </c>
      <c r="N10" s="3171">
        <f t="shared" si="5"/>
        <v>1.1699999999999999E-2</v>
      </c>
      <c r="O10" s="3171">
        <f t="shared" si="5"/>
        <v>5.5000000000000005E-3</v>
      </c>
      <c r="P10" s="3171">
        <f t="shared" si="8"/>
        <v>7.000000000000001E-4</v>
      </c>
      <c r="Q10" s="3180"/>
      <c r="R10" s="3182">
        <f>ROUND(IF([3]项目基本情况!B8="出让",SUMPRODUCT(PRODUCT(1+K10:K13)),SUMPRODUCT(PRODUCT(1+K10:K12))),4)</f>
        <v>1.0244</v>
      </c>
      <c r="S10" s="3182">
        <f>ROUND(IF([3]项目基本情况!B8="出让",SUMPRODUCT(PRODUCT(1+L10:L13)),SUMPRODUCT(PRODUCT(1+L10:L12))),4)</f>
        <v>1.0138</v>
      </c>
      <c r="T10" s="3182">
        <f>ROUND(IF([3]项目基本情况!B8="出让",SUMPRODUCT(PRODUCT(1+M10:M13)),SUMPRODUCT(PRODUCT(1+M10:M12))),4)</f>
        <v>1.0072000000000001</v>
      </c>
      <c r="U10" s="3182">
        <f>ROUND(IF([3]项目基本情况!B8="出让",SUMPRODUCT(PRODUCT(1+N10:N13)),SUMPRODUCT(PRODUCT(1+N10:N12))),4)</f>
        <v>1.0262</v>
      </c>
      <c r="V10" s="3182">
        <f>ROUND(IF([3]项目基本情况!B8="出让",SUMPRODUCT(PRODUCT(1+O10:O13)),SUMPRODUCT(PRODUCT(1+O10:O12))),4)</f>
        <v>1.0205</v>
      </c>
      <c r="W10" s="3182">
        <f t="shared" si="9"/>
        <v>1.0072000000000001</v>
      </c>
      <c r="X10" s="3180"/>
      <c r="Y10" s="3183">
        <f>IF(D10=0,0,ROUND(AVERAGE(D10:D13)/100,4))</f>
        <v>8.5000000000000006E-3</v>
      </c>
      <c r="Z10" s="3183">
        <f t="shared" ref="Z10:AC10" si="14">IF(E10=0,0,ROUND(AVERAGE(E10:E13)/100,4))</f>
        <v>3.8E-3</v>
      </c>
      <c r="AA10" s="3183">
        <f t="shared" si="14"/>
        <v>1.1999999999999999E-3</v>
      </c>
      <c r="AB10" s="3183">
        <f t="shared" si="14"/>
        <v>9.2999999999999992E-3</v>
      </c>
      <c r="AC10" s="3183">
        <f t="shared" si="14"/>
        <v>6.0000000000000001E-3</v>
      </c>
      <c r="AD10" s="3183">
        <f t="shared" si="7"/>
        <v>1.1999999999999999E-3</v>
      </c>
    </row>
    <row r="11" spans="1:30" s="3184" customFormat="1" ht="12.75">
      <c r="A11" s="3175" t="s">
        <v>2826</v>
      </c>
      <c r="B11" s="3176">
        <v>2021</v>
      </c>
      <c r="C11" s="3177">
        <v>3</v>
      </c>
      <c r="D11" s="3178">
        <v>0.47</v>
      </c>
      <c r="E11" s="3178">
        <v>0.41</v>
      </c>
      <c r="F11" s="3178">
        <v>0.24</v>
      </c>
      <c r="G11" s="3178">
        <v>0.48</v>
      </c>
      <c r="H11" s="3196">
        <v>0.48</v>
      </c>
      <c r="I11" s="3179">
        <f t="shared" si="4"/>
        <v>0.24</v>
      </c>
      <c r="J11" s="3180"/>
      <c r="K11" s="3181">
        <f t="shared" si="5"/>
        <v>4.6999999999999993E-3</v>
      </c>
      <c r="L11" s="3171">
        <f t="shared" si="5"/>
        <v>4.0999999999999995E-3</v>
      </c>
      <c r="M11" s="3171">
        <f t="shared" si="5"/>
        <v>2.3999999999999998E-3</v>
      </c>
      <c r="N11" s="3171">
        <f t="shared" si="5"/>
        <v>4.7999999999999996E-3</v>
      </c>
      <c r="O11" s="3171">
        <f t="shared" si="5"/>
        <v>4.7999999999999996E-3</v>
      </c>
      <c r="P11" s="3171">
        <f t="shared" si="8"/>
        <v>2.3999999999999998E-3</v>
      </c>
      <c r="Q11" s="3180"/>
      <c r="R11" s="3182">
        <f>ROUND(IF([3]项目基本情况!B8="出让",SUMPRODUCT(PRODUCT(1+K11:K13)),SUMPRODUCT(PRODUCT(1+K11:K12))),4)</f>
        <v>1.0139</v>
      </c>
      <c r="S11" s="3182">
        <f>ROUND(IF([3]项目基本情况!B8="出让",SUMPRODUCT(PRODUCT(1+L11:L13)),SUMPRODUCT(PRODUCT(1+L11:L12))),4)</f>
        <v>1.0113000000000001</v>
      </c>
      <c r="T11" s="3182">
        <f>ROUND(IF([3]项目基本情况!B8="出让",SUMPRODUCT(PRODUCT(1+M11:M13)),SUMPRODUCT(PRODUCT(1+M11:M12))),4)</f>
        <v>1.0065</v>
      </c>
      <c r="U11" s="3182">
        <f>ROUND(IF([3]项目基本情况!B8="出让",SUMPRODUCT(PRODUCT(1+N11:N13)),SUMPRODUCT(PRODUCT(1+N11:N12))),4)</f>
        <v>1.0143</v>
      </c>
      <c r="V11" s="3182">
        <f>ROUND(IF([3]项目基本情况!B8="出让",SUMPRODUCT(PRODUCT(1+O11:O13)),SUMPRODUCT(PRODUCT(1+O11:O12))),4)</f>
        <v>1.0148999999999999</v>
      </c>
      <c r="W11" s="3182">
        <f t="shared" si="9"/>
        <v>1.0065</v>
      </c>
      <c r="X11" s="3180"/>
      <c r="Y11" s="3183">
        <f>IF(D11=0,0,ROUND(AVERAGE(D11:D13)/100,4))</f>
        <v>7.9000000000000008E-3</v>
      </c>
      <c r="Z11" s="3183">
        <f>IF(E11=0,0,ROUND(AVERAGE(E11:E13)/100,4))</f>
        <v>4.3E-3</v>
      </c>
      <c r="AA11" s="3183">
        <f>IF(F11=0,0,ROUND(AVERAGE(F11:F13)/100,4))</f>
        <v>1.2999999999999999E-3</v>
      </c>
      <c r="AB11" s="3183">
        <f>IF(G11=0,0,ROUND(AVERAGE(G11:G13)/100,4))</f>
        <v>8.5000000000000006E-3</v>
      </c>
      <c r="AC11" s="3183">
        <f>IF(H11=0,0,ROUND(AVERAGE(H11:H13)/100,4))</f>
        <v>6.1999999999999998E-3</v>
      </c>
      <c r="AD11" s="3183">
        <f t="shared" si="7"/>
        <v>1.2999999999999999E-3</v>
      </c>
    </row>
    <row r="12" spans="1:30" s="3184" customFormat="1" ht="12.75">
      <c r="A12" s="3175" t="s">
        <v>2827</v>
      </c>
      <c r="B12" s="3176">
        <v>2021</v>
      </c>
      <c r="C12" s="3177">
        <v>2</v>
      </c>
      <c r="D12" s="3178">
        <v>0.92</v>
      </c>
      <c r="E12" s="3178">
        <v>0.72</v>
      </c>
      <c r="F12" s="3178">
        <v>0.41</v>
      </c>
      <c r="G12" s="3178">
        <v>0.95</v>
      </c>
      <c r="H12" s="3196">
        <v>1.01</v>
      </c>
      <c r="I12" s="3179">
        <f t="shared" si="4"/>
        <v>0.41</v>
      </c>
      <c r="J12" s="3180"/>
      <c r="K12" s="3181">
        <f t="shared" si="5"/>
        <v>9.1999999999999998E-3</v>
      </c>
      <c r="L12" s="3171">
        <f t="shared" si="5"/>
        <v>7.1999999999999998E-3</v>
      </c>
      <c r="M12" s="3171">
        <f t="shared" si="5"/>
        <v>4.0999999999999995E-3</v>
      </c>
      <c r="N12" s="3171">
        <f t="shared" si="5"/>
        <v>9.4999999999999998E-3</v>
      </c>
      <c r="O12" s="3171">
        <f t="shared" si="5"/>
        <v>1.01E-2</v>
      </c>
      <c r="P12" s="3171">
        <f t="shared" si="8"/>
        <v>4.0999999999999995E-3</v>
      </c>
      <c r="Q12" s="3180"/>
      <c r="R12" s="3182">
        <f>ROUND(IF([3]项目基本情况!B8="出让",SUMPRODUCT(PRODUCT(1+K12:K13)),SUMPRODUCT(PRODUCT(1+K12:K12))),4)</f>
        <v>1.0092000000000001</v>
      </c>
      <c r="S12" s="3182">
        <f>ROUND(IF([3]项目基本情况!B8="出让",SUMPRODUCT(PRODUCT(1+L12:L13)),SUMPRODUCT(PRODUCT(1+L12:L12))),4)</f>
        <v>1.0072000000000001</v>
      </c>
      <c r="T12" s="3182">
        <f>ROUND(IF([3]项目基本情况!B8="出让",SUMPRODUCT(PRODUCT(1+M12:M13)),SUMPRODUCT(PRODUCT(1+M12:M12))),4)</f>
        <v>1.0041</v>
      </c>
      <c r="U12" s="3182">
        <f>ROUND(IF([3]项目基本情况!B8="出让",SUMPRODUCT(PRODUCT(1+N12:N13)),SUMPRODUCT(PRODUCT(1+N12:N12))),4)</f>
        <v>1.0095000000000001</v>
      </c>
      <c r="V12" s="3182">
        <f>ROUND(IF([3]项目基本情况!B8="出让",SUMPRODUCT(PRODUCT(1+O12:O13)),SUMPRODUCT(PRODUCT(1+O12:O12))),4)</f>
        <v>1.0101</v>
      </c>
      <c r="W12" s="3182">
        <f t="shared" si="9"/>
        <v>1.0041</v>
      </c>
      <c r="X12" s="3180"/>
      <c r="Y12" s="3183">
        <f>IF(D12=0,0,ROUND(AVERAGE(D12:D13)/100,4))</f>
        <v>9.4999999999999998E-3</v>
      </c>
      <c r="Z12" s="3183">
        <f>IF(E12=0,0,ROUND(AVERAGE(E12:E13)/100,4))</f>
        <v>4.4000000000000003E-3</v>
      </c>
      <c r="AA12" s="3183">
        <f>IF(F12=0,0,ROUND(AVERAGE(F12:F13)/100,4))</f>
        <v>8.0000000000000004E-4</v>
      </c>
      <c r="AB12" s="3183">
        <f>IF(G12=0,0,ROUND(AVERAGE(G12:G13)/100,4))</f>
        <v>1.03E-2</v>
      </c>
      <c r="AC12" s="3183">
        <f>IF(H12=0,0,ROUND(AVERAGE(H12:H13)/100,4))</f>
        <v>6.8999999999999999E-3</v>
      </c>
      <c r="AD12" s="3183">
        <f t="shared" si="7"/>
        <v>8.0000000000000004E-4</v>
      </c>
    </row>
    <row r="13" spans="1:30" s="3207" customFormat="1" thickBot="1">
      <c r="A13" s="3197" t="s">
        <v>2828</v>
      </c>
      <c r="B13" s="3198">
        <v>2021</v>
      </c>
      <c r="C13" s="3199">
        <v>1</v>
      </c>
      <c r="D13" s="3200">
        <v>0.97</v>
      </c>
      <c r="E13" s="3200">
        <v>0.16</v>
      </c>
      <c r="F13" s="3200">
        <v>-0.25</v>
      </c>
      <c r="G13" s="3200">
        <v>1.1100000000000001</v>
      </c>
      <c r="H13" s="3201">
        <v>0.36</v>
      </c>
      <c r="I13" s="3202">
        <f t="shared" si="4"/>
        <v>-0.25</v>
      </c>
      <c r="J13" s="3203"/>
      <c r="K13" s="3204">
        <f t="shared" si="5"/>
        <v>9.7000000000000003E-3</v>
      </c>
      <c r="L13" s="3205">
        <f t="shared" si="5"/>
        <v>1.6000000000000001E-3</v>
      </c>
      <c r="M13" s="3205">
        <f>F13/100</f>
        <v>-2.5000000000000001E-3</v>
      </c>
      <c r="N13" s="3205">
        <f t="shared" si="5"/>
        <v>1.11E-2</v>
      </c>
      <c r="O13" s="3205">
        <f t="shared" si="5"/>
        <v>3.5999999999999999E-3</v>
      </c>
      <c r="P13" s="3205">
        <f t="shared" si="8"/>
        <v>-2.5000000000000001E-3</v>
      </c>
      <c r="Q13" s="3203"/>
      <c r="R13" s="3206">
        <v>1</v>
      </c>
      <c r="S13" s="3206">
        <v>1</v>
      </c>
      <c r="T13" s="3206">
        <v>1</v>
      </c>
      <c r="U13" s="3206">
        <v>1</v>
      </c>
      <c r="V13" s="3206">
        <v>1</v>
      </c>
      <c r="W13" s="3206">
        <f t="shared" si="9"/>
        <v>1</v>
      </c>
      <c r="X13" s="3203"/>
      <c r="Y13" s="3205">
        <f>IF(D13=0,0,ROUND(AVERAGE(D13:D13)/100,4))</f>
        <v>9.7000000000000003E-3</v>
      </c>
      <c r="Z13" s="3205">
        <f>IF(E13=0,0,ROUND(AVERAGE(E13:E13)/100,4))</f>
        <v>1.6000000000000001E-3</v>
      </c>
      <c r="AA13" s="3205">
        <f>IF(F13=0,0,ROUND(AVERAGE(F13:F13)/100,4))</f>
        <v>-2.5000000000000001E-3</v>
      </c>
      <c r="AB13" s="3205">
        <f>IF(G13=0,0,ROUND(AVERAGE(G13:G13)/100,4))</f>
        <v>1.11E-2</v>
      </c>
      <c r="AC13" s="3205">
        <f>IF(H13=0,0,ROUND(AVERAGE(H13:H13)/100,4))</f>
        <v>3.5999999999999999E-3</v>
      </c>
      <c r="AD13" s="3205">
        <f>AA13</f>
        <v>-2.5000000000000001E-3</v>
      </c>
    </row>
    <row r="14" spans="1:30" s="3008" customFormat="1" ht="14.25" thickTop="1"/>
    <row r="15" spans="1:30" s="3008" customFormat="1"/>
    <row r="16" spans="1:30" s="3008" customFormat="1">
      <c r="I16" s="3208" t="s">
        <v>2829</v>
      </c>
    </row>
    <row r="17" spans="1:30" s="3008" customFormat="1"/>
    <row r="18" spans="1:30" s="3209" customFormat="1" ht="12.75">
      <c r="B18" s="3210" t="s">
        <v>2830</v>
      </c>
      <c r="C18" s="3211"/>
      <c r="D18" s="3211"/>
      <c r="E18" s="3211"/>
      <c r="F18" s="3211"/>
      <c r="G18" s="3211"/>
      <c r="H18" s="3211"/>
      <c r="I18" s="3211"/>
      <c r="J18" s="3164"/>
      <c r="K18" s="3211" t="s">
        <v>2831</v>
      </c>
      <c r="L18" s="3211"/>
      <c r="M18" s="3211"/>
      <c r="N18" s="3211"/>
      <c r="O18" s="3211"/>
      <c r="P18" s="3211"/>
      <c r="Q18" s="3164"/>
      <c r="R18" s="3798" t="s">
        <v>2832</v>
      </c>
      <c r="S18" s="3799"/>
      <c r="T18" s="3799"/>
      <c r="U18" s="3799"/>
      <c r="V18" s="3799"/>
      <c r="W18" s="3799"/>
      <c r="X18" s="3164"/>
      <c r="Y18" s="3798" t="s">
        <v>2833</v>
      </c>
      <c r="Z18" s="3799"/>
      <c r="AA18" s="3799"/>
      <c r="AB18" s="3799"/>
      <c r="AC18" s="3799"/>
      <c r="AD18" s="3799"/>
    </row>
    <row r="19" spans="1:30" s="3142" customFormat="1" ht="14.25" thickBot="1">
      <c r="B19" s="3143"/>
      <c r="C19" s="3144"/>
      <c r="D19" s="3145" t="s">
        <v>2834</v>
      </c>
      <c r="E19" s="3146" t="s">
        <v>2835</v>
      </c>
      <c r="F19" s="3146" t="s">
        <v>2836</v>
      </c>
      <c r="G19" s="3146" t="s">
        <v>2837</v>
      </c>
      <c r="H19" s="3146"/>
      <c r="I19" s="3146" t="s">
        <v>2838</v>
      </c>
      <c r="J19" s="3147"/>
      <c r="K19" s="3145" t="s">
        <v>2834</v>
      </c>
      <c r="L19" s="3146" t="s">
        <v>2835</v>
      </c>
      <c r="M19" s="3146" t="s">
        <v>2836</v>
      </c>
      <c r="N19" s="3146" t="s">
        <v>2837</v>
      </c>
      <c r="O19" s="3146"/>
      <c r="P19" s="3146" t="s">
        <v>2838</v>
      </c>
      <c r="Q19" s="3147"/>
      <c r="R19" s="3145" t="s">
        <v>2834</v>
      </c>
      <c r="S19" s="3146" t="s">
        <v>2835</v>
      </c>
      <c r="T19" s="3146" t="s">
        <v>2836</v>
      </c>
      <c r="U19" s="3146" t="s">
        <v>2837</v>
      </c>
      <c r="V19" s="3146"/>
      <c r="W19" s="3146" t="s">
        <v>2838</v>
      </c>
      <c r="X19" s="3147"/>
      <c r="Y19" s="3145" t="s">
        <v>2834</v>
      </c>
      <c r="Z19" s="3146" t="s">
        <v>2835</v>
      </c>
      <c r="AA19" s="3146" t="s">
        <v>2836</v>
      </c>
      <c r="AB19" s="3146" t="s">
        <v>2837</v>
      </c>
      <c r="AC19" s="3146"/>
      <c r="AD19" s="3146" t="s">
        <v>2838</v>
      </c>
    </row>
    <row r="20" spans="1:30" s="3160" customFormat="1" ht="12.75">
      <c r="A20" s="3148" t="s">
        <v>2839</v>
      </c>
      <c r="B20" s="3149"/>
      <c r="C20" s="3150"/>
      <c r="D20" s="3150"/>
      <c r="E20" s="3150">
        <f t="shared" ref="E20:G20" si="15">ROUND(AVERAGEIF(E21:E30,"&lt;&gt;0"),2)</f>
        <v>0.39</v>
      </c>
      <c r="F20" s="3150">
        <f t="shared" si="15"/>
        <v>0.27</v>
      </c>
      <c r="G20" s="3150">
        <f t="shared" si="15"/>
        <v>0.79</v>
      </c>
      <c r="H20" s="3150"/>
      <c r="I20" s="3150">
        <f>F20</f>
        <v>0.27</v>
      </c>
      <c r="J20" s="3151"/>
      <c r="K20" s="3152"/>
      <c r="L20" s="3153">
        <f t="shared" ref="L20:N20" si="16">ROUND(AVERAGEIF(L21:L30,"&lt;&gt;0"),4)</f>
        <v>3.8999999999999998E-3</v>
      </c>
      <c r="M20" s="3153">
        <f t="shared" si="16"/>
        <v>2.7000000000000001E-3</v>
      </c>
      <c r="N20" s="3153">
        <f t="shared" si="16"/>
        <v>7.9000000000000008E-3</v>
      </c>
      <c r="O20" s="3153"/>
      <c r="P20" s="3153">
        <f>M20</f>
        <v>2.7000000000000001E-3</v>
      </c>
      <c r="Q20" s="3151"/>
      <c r="R20" s="3154"/>
      <c r="S20" s="3155">
        <f>ROUND(SUMPRODUCT(PRODUCT(1+L21:L30)),4)</f>
        <v>1.0277000000000001</v>
      </c>
      <c r="T20" s="3155">
        <f t="shared" ref="T20:U20" si="17">ROUND(SUMPRODUCT(PRODUCT(1+M21:M30)),4)</f>
        <v>1.0192000000000001</v>
      </c>
      <c r="U20" s="3155">
        <f t="shared" si="17"/>
        <v>1.0569</v>
      </c>
      <c r="V20" s="3155"/>
      <c r="W20" s="3154">
        <f>T20</f>
        <v>1.0192000000000001</v>
      </c>
      <c r="X20" s="3151"/>
      <c r="Y20" s="3156"/>
      <c r="Z20" s="3157">
        <f t="shared" ref="Z20:AB20" si="18">ROUND(AVERAGEIF(Z21:Z30,"&lt;&gt;0"),4)</f>
        <v>4.4000000000000003E-3</v>
      </c>
      <c r="AA20" s="3158">
        <f t="shared" si="18"/>
        <v>3.7000000000000002E-3</v>
      </c>
      <c r="AB20" s="3156">
        <f t="shared" si="18"/>
        <v>9.1000000000000004E-3</v>
      </c>
      <c r="AC20" s="3159"/>
      <c r="AD20" s="3156">
        <f>AA20</f>
        <v>3.7000000000000002E-3</v>
      </c>
    </row>
    <row r="21" spans="1:30" s="3161" customFormat="1" ht="12.75">
      <c r="B21" s="3162"/>
      <c r="C21" s="3163"/>
      <c r="D21" s="3163"/>
      <c r="E21" s="3163"/>
      <c r="F21" s="3163"/>
      <c r="G21" s="3163"/>
      <c r="H21" s="3163"/>
      <c r="I21" s="3163"/>
      <c r="J21" s="3164"/>
      <c r="K21" s="3165"/>
      <c r="L21" s="3166"/>
      <c r="M21" s="3166"/>
      <c r="N21" s="3166"/>
      <c r="O21" s="3166"/>
      <c r="P21" s="3166"/>
      <c r="Q21" s="3164"/>
      <c r="R21" s="3167"/>
      <c r="S21" s="3168"/>
      <c r="T21" s="3169"/>
      <c r="U21" s="3167"/>
      <c r="V21" s="3170"/>
      <c r="W21" s="3167"/>
      <c r="X21" s="3164"/>
      <c r="Y21" s="3171"/>
      <c r="Z21" s="3172"/>
      <c r="AA21" s="3173"/>
      <c r="AB21" s="3171"/>
      <c r="AC21" s="3174"/>
      <c r="AD21" s="3171"/>
    </row>
    <row r="22" spans="1:30" s="3184" customFormat="1" ht="12.75">
      <c r="A22" s="3175" t="s">
        <v>2840</v>
      </c>
      <c r="B22" s="3176">
        <v>2023</v>
      </c>
      <c r="C22" s="3177">
        <v>1</v>
      </c>
      <c r="D22" s="3178"/>
      <c r="E22" s="3178">
        <v>0</v>
      </c>
      <c r="F22" s="3178">
        <v>0</v>
      </c>
      <c r="G22" s="3178">
        <v>0</v>
      </c>
      <c r="H22" s="3178"/>
      <c r="I22" s="3179">
        <f t="shared" ref="I22:I30" si="19">F22</f>
        <v>0</v>
      </c>
      <c r="J22" s="3180"/>
      <c r="K22" s="3181"/>
      <c r="L22" s="3171">
        <f t="shared" ref="L22:N30" si="20">E22/100</f>
        <v>0</v>
      </c>
      <c r="M22" s="3171">
        <f t="shared" si="20"/>
        <v>0</v>
      </c>
      <c r="N22" s="3171">
        <f t="shared" si="20"/>
        <v>0</v>
      </c>
      <c r="O22" s="3171"/>
      <c r="P22" s="3171">
        <f>M22</f>
        <v>0</v>
      </c>
      <c r="Q22" s="3180"/>
      <c r="R22" s="3182"/>
      <c r="S22" s="3182">
        <f>ROUND(IF([3]项目基本情况!$B$8="出让",SUMPRODUCT(PRODUCT(1+L22:L$30)),SUMPRODUCT(PRODUCT(1+L22:L$29))),4)</f>
        <v>1.0241</v>
      </c>
      <c r="T22" s="3182">
        <f>ROUND(IF([3]项目基本情况!$B$8="出让",SUMPRODUCT(PRODUCT(1+M22:M$30)),SUMPRODUCT(PRODUCT(1+M22:M$29))),4)</f>
        <v>1.0144</v>
      </c>
      <c r="U22" s="3182">
        <f>ROUND(IF([3]项目基本情况!$B$8="出让",SUMPRODUCT(PRODUCT(1+N22:N$30)),SUMPRODUCT(PRODUCT(1+N22:N$29))),4)</f>
        <v>1.0467</v>
      </c>
      <c r="V22" s="3182"/>
      <c r="W22" s="3182">
        <f>T22</f>
        <v>1.0144</v>
      </c>
      <c r="X22" s="3180"/>
      <c r="Y22" s="3183"/>
      <c r="Z22" s="3212">
        <f>IF(E22=0,0,ROUND(AVERAGE(E22:E30)/100,4))</f>
        <v>0</v>
      </c>
      <c r="AA22" s="3212">
        <f>IF(F22=0,0,ROUND(AVERAGE(F22:F30)/100,4))</f>
        <v>0</v>
      </c>
      <c r="AB22" s="3212">
        <f>IF(G22=0,0,ROUND(AVERAGE(G22:G30)/100,4))</f>
        <v>0</v>
      </c>
      <c r="AC22" s="3213"/>
      <c r="AD22" s="3183">
        <f>IF(I22=0,0,ROUND(AVERAGE(I22:I30)/100,4))</f>
        <v>0</v>
      </c>
    </row>
    <row r="23" spans="1:30" s="3185" customFormat="1" ht="12.75">
      <c r="A23" s="3175" t="s">
        <v>2841</v>
      </c>
      <c r="B23" s="3176">
        <v>2022</v>
      </c>
      <c r="C23" s="3177">
        <v>4</v>
      </c>
      <c r="D23" s="3178"/>
      <c r="E23" s="3178">
        <v>0</v>
      </c>
      <c r="F23" s="3178">
        <v>0</v>
      </c>
      <c r="G23" s="3178">
        <v>0</v>
      </c>
      <c r="H23" s="3178"/>
      <c r="I23" s="3179">
        <f t="shared" si="19"/>
        <v>0</v>
      </c>
      <c r="J23" s="3180"/>
      <c r="K23" s="3181"/>
      <c r="L23" s="3171">
        <f t="shared" si="20"/>
        <v>0</v>
      </c>
      <c r="M23" s="3171">
        <f t="shared" si="20"/>
        <v>0</v>
      </c>
      <c r="N23" s="3171">
        <f t="shared" si="20"/>
        <v>0</v>
      </c>
      <c r="O23" s="3171"/>
      <c r="P23" s="3171">
        <f t="shared" ref="P23:P30" si="21">M23</f>
        <v>0</v>
      </c>
      <c r="Q23" s="3180"/>
      <c r="R23" s="3182"/>
      <c r="S23" s="3182">
        <f>ROUND(IF([3]项目基本情况!$B$8="出让",SUMPRODUCT(PRODUCT(1+L23:L$30)),SUMPRODUCT(PRODUCT(1+L23:L$29))),4)</f>
        <v>1.0241</v>
      </c>
      <c r="T23" s="3182">
        <f>ROUND(IF([3]项目基本情况!$B$8="出让",SUMPRODUCT(PRODUCT(1+M23:M$30)),SUMPRODUCT(PRODUCT(1+M23:M$29))),4)</f>
        <v>1.0144</v>
      </c>
      <c r="U23" s="3182">
        <f>ROUND(IF([3]项目基本情况!$B$8="出让",SUMPRODUCT(PRODUCT(1+N23:N$30)),SUMPRODUCT(PRODUCT(1+N23:N$29))),4)</f>
        <v>1.0467</v>
      </c>
      <c r="V23" s="3182"/>
      <c r="W23" s="3182">
        <f t="shared" ref="W23:W30" si="22">T23</f>
        <v>1.0144</v>
      </c>
      <c r="X23" s="3180"/>
      <c r="Y23" s="3183"/>
      <c r="Z23" s="3212">
        <f t="shared" ref="Z23:AD30" si="23">IF(E23=0,0,ROUND(AVERAGE(E23:E31)/100,4))</f>
        <v>0</v>
      </c>
      <c r="AA23" s="3214">
        <f t="shared" si="23"/>
        <v>0</v>
      </c>
      <c r="AB23" s="3183">
        <f t="shared" si="23"/>
        <v>0</v>
      </c>
      <c r="AC23" s="3213"/>
      <c r="AD23" s="3183">
        <f t="shared" si="23"/>
        <v>0</v>
      </c>
    </row>
    <row r="24" spans="1:30" s="3195" customFormat="1" ht="12.75">
      <c r="A24" s="3186" t="s">
        <v>3365</v>
      </c>
      <c r="B24" s="3187">
        <v>2022</v>
      </c>
      <c r="C24" s="3188">
        <v>3</v>
      </c>
      <c r="D24" s="3189"/>
      <c r="E24" s="3189">
        <v>0.3</v>
      </c>
      <c r="F24" s="3189">
        <v>0.28999999999999998</v>
      </c>
      <c r="G24" s="3189">
        <v>0.83</v>
      </c>
      <c r="H24" s="3190"/>
      <c r="I24" s="3191">
        <f t="shared" si="19"/>
        <v>0.28999999999999998</v>
      </c>
      <c r="J24" s="3192"/>
      <c r="K24" s="3193"/>
      <c r="L24" s="3194">
        <f t="shared" si="20"/>
        <v>3.0000000000000001E-3</v>
      </c>
      <c r="M24" s="3194">
        <f t="shared" si="20"/>
        <v>2.8999999999999998E-3</v>
      </c>
      <c r="N24" s="3194">
        <f t="shared" si="20"/>
        <v>8.3000000000000001E-3</v>
      </c>
      <c r="O24" s="3194"/>
      <c r="P24" s="3194">
        <f t="shared" si="21"/>
        <v>2.8999999999999998E-3</v>
      </c>
      <c r="Q24" s="3192"/>
      <c r="R24" s="3192"/>
      <c r="S24" s="3192">
        <f>ROUND(IF([3]项目基本情况!$B$8="出让",SUMPRODUCT(PRODUCT(1+L24:L$30)),SUMPRODUCT(PRODUCT(1+L24:L$29))),4)</f>
        <v>1.0241</v>
      </c>
      <c r="T24" s="3192">
        <f>ROUND(IF([3]项目基本情况!$B$8="出让",SUMPRODUCT(PRODUCT(1+M24:M$30)),SUMPRODUCT(PRODUCT(1+M24:M$29))),4)</f>
        <v>1.0144</v>
      </c>
      <c r="U24" s="3192">
        <f>ROUND(IF([3]项目基本情况!$B$8="出让",SUMPRODUCT(PRODUCT(1+N24:N$30)),SUMPRODUCT(PRODUCT(1+N24:N$29))),4)</f>
        <v>1.0467</v>
      </c>
      <c r="V24" s="3192"/>
      <c r="W24" s="3192">
        <f t="shared" si="22"/>
        <v>1.0144</v>
      </c>
      <c r="X24" s="3192"/>
      <c r="Y24" s="3194"/>
      <c r="Z24" s="3215">
        <f t="shared" si="23"/>
        <v>3.8999999999999998E-3</v>
      </c>
      <c r="AA24" s="3216">
        <f t="shared" si="23"/>
        <v>2.7000000000000001E-3</v>
      </c>
      <c r="AB24" s="3194">
        <f t="shared" si="23"/>
        <v>7.9000000000000008E-3</v>
      </c>
      <c r="AC24" s="3217"/>
      <c r="AD24" s="3194">
        <f t="shared" si="23"/>
        <v>2.7000000000000001E-3</v>
      </c>
    </row>
    <row r="25" spans="1:30" s="3184" customFormat="1" ht="12.75">
      <c r="A25" s="3175" t="s">
        <v>3364</v>
      </c>
      <c r="B25" s="3176">
        <v>2022</v>
      </c>
      <c r="C25" s="3177">
        <v>2</v>
      </c>
      <c r="D25" s="3178"/>
      <c r="E25" s="3178">
        <v>-0.11</v>
      </c>
      <c r="F25" s="3178">
        <v>-0.13</v>
      </c>
      <c r="G25" s="3178">
        <v>0.53</v>
      </c>
      <c r="H25" s="3196"/>
      <c r="I25" s="3179">
        <f t="shared" si="19"/>
        <v>-0.13</v>
      </c>
      <c r="J25" s="3180"/>
      <c r="K25" s="3181"/>
      <c r="L25" s="3171">
        <f t="shared" si="20"/>
        <v>-1.1000000000000001E-3</v>
      </c>
      <c r="M25" s="3171">
        <f t="shared" si="20"/>
        <v>-1.2999999999999999E-3</v>
      </c>
      <c r="N25" s="3171">
        <f t="shared" si="20"/>
        <v>5.3E-3</v>
      </c>
      <c r="O25" s="3171"/>
      <c r="P25" s="3171">
        <f t="shared" si="21"/>
        <v>-1.2999999999999999E-3</v>
      </c>
      <c r="Q25" s="3180"/>
      <c r="R25" s="3182"/>
      <c r="S25" s="3182">
        <f>ROUND(IF([3]项目基本情况!$B$8="出让",SUMPRODUCT(PRODUCT(1+L25:L$30)),SUMPRODUCT(PRODUCT(1+L25:L$29))),4)</f>
        <v>1.0210999999999999</v>
      </c>
      <c r="T25" s="3182">
        <f>ROUND(IF([3]项目基本情况!$B$8="出让",SUMPRODUCT(PRODUCT(1+M25:M$30)),SUMPRODUCT(PRODUCT(1+M25:M$29))),4)</f>
        <v>1.0114000000000001</v>
      </c>
      <c r="U25" s="3182">
        <f>ROUND(IF([3]项目基本情况!$B$8="出让",SUMPRODUCT(PRODUCT(1+N25:N$30)),SUMPRODUCT(PRODUCT(1+N25:N$29))),4)</f>
        <v>1.0381</v>
      </c>
      <c r="V25" s="3182"/>
      <c r="W25" s="3182">
        <f t="shared" si="22"/>
        <v>1.0114000000000001</v>
      </c>
      <c r="X25" s="3180"/>
      <c r="Y25" s="3183"/>
      <c r="Z25" s="3212">
        <f t="shared" si="23"/>
        <v>4.1000000000000003E-3</v>
      </c>
      <c r="AA25" s="3214">
        <f t="shared" si="23"/>
        <v>2.7000000000000001E-3</v>
      </c>
      <c r="AB25" s="3183">
        <f t="shared" si="23"/>
        <v>7.9000000000000008E-3</v>
      </c>
      <c r="AC25" s="3213"/>
      <c r="AD25" s="3183">
        <f t="shared" si="23"/>
        <v>2.7000000000000001E-3</v>
      </c>
    </row>
    <row r="26" spans="1:30" s="3184" customFormat="1" ht="12.75">
      <c r="A26" s="3175" t="s">
        <v>2842</v>
      </c>
      <c r="B26" s="3176">
        <v>2022</v>
      </c>
      <c r="C26" s="3177">
        <v>1</v>
      </c>
      <c r="D26" s="3178"/>
      <c r="E26" s="3178">
        <v>0.6</v>
      </c>
      <c r="F26" s="3178">
        <v>0.45</v>
      </c>
      <c r="G26" s="3178">
        <v>0.53</v>
      </c>
      <c r="H26" s="3196"/>
      <c r="I26" s="3179">
        <f t="shared" si="19"/>
        <v>0.45</v>
      </c>
      <c r="J26" s="3180"/>
      <c r="K26" s="3181"/>
      <c r="L26" s="3171">
        <f t="shared" si="20"/>
        <v>6.0000000000000001E-3</v>
      </c>
      <c r="M26" s="3171">
        <f t="shared" si="20"/>
        <v>4.5000000000000005E-3</v>
      </c>
      <c r="N26" s="3171">
        <f t="shared" si="20"/>
        <v>5.3E-3</v>
      </c>
      <c r="O26" s="3171"/>
      <c r="P26" s="3171">
        <f t="shared" si="21"/>
        <v>4.5000000000000005E-3</v>
      </c>
      <c r="Q26" s="3180"/>
      <c r="R26" s="3182"/>
      <c r="S26" s="3182">
        <f>ROUND(IF([3]项目基本情况!$B$8="出让",SUMPRODUCT(PRODUCT(1+L26:L$30)),SUMPRODUCT(PRODUCT(1+L26:L$29))),4)</f>
        <v>1.0222</v>
      </c>
      <c r="T26" s="3182">
        <f>ROUND(IF([3]项目基本情况!$B$8="出让",SUMPRODUCT(PRODUCT(1+M26:M$30)),SUMPRODUCT(PRODUCT(1+M26:M$29))),4)</f>
        <v>1.0127999999999999</v>
      </c>
      <c r="U26" s="3182">
        <f>ROUND(IF([3]项目基本情况!$B$8="出让",SUMPRODUCT(PRODUCT(1+N26:N$30)),SUMPRODUCT(PRODUCT(1+N26:N$29))),4)</f>
        <v>1.0326</v>
      </c>
      <c r="V26" s="3182"/>
      <c r="W26" s="3182">
        <f t="shared" si="22"/>
        <v>1.0127999999999999</v>
      </c>
      <c r="X26" s="3180"/>
      <c r="Y26" s="3183"/>
      <c r="Z26" s="3212">
        <f t="shared" si="23"/>
        <v>5.1000000000000004E-3</v>
      </c>
      <c r="AA26" s="3214">
        <f t="shared" si="23"/>
        <v>3.5000000000000001E-3</v>
      </c>
      <c r="AB26" s="3183">
        <f t="shared" si="23"/>
        <v>8.3999999999999995E-3</v>
      </c>
      <c r="AC26" s="3213"/>
      <c r="AD26" s="3183">
        <f t="shared" si="23"/>
        <v>3.5000000000000001E-3</v>
      </c>
    </row>
    <row r="27" spans="1:30" s="3184" customFormat="1" ht="12.75">
      <c r="A27" s="3175" t="s">
        <v>2843</v>
      </c>
      <c r="B27" s="3176">
        <v>2021</v>
      </c>
      <c r="C27" s="3177">
        <v>4</v>
      </c>
      <c r="D27" s="3178"/>
      <c r="E27" s="3178">
        <v>0.57999999999999996</v>
      </c>
      <c r="F27" s="3178">
        <v>0.08</v>
      </c>
      <c r="G27" s="3178">
        <v>0.68</v>
      </c>
      <c r="H27" s="3196"/>
      <c r="I27" s="3179">
        <f t="shared" si="19"/>
        <v>0.08</v>
      </c>
      <c r="J27" s="3180"/>
      <c r="K27" s="3181"/>
      <c r="L27" s="3171">
        <f t="shared" si="20"/>
        <v>5.7999999999999996E-3</v>
      </c>
      <c r="M27" s="3171">
        <f t="shared" si="20"/>
        <v>8.0000000000000004E-4</v>
      </c>
      <c r="N27" s="3171">
        <f t="shared" si="20"/>
        <v>6.8000000000000005E-3</v>
      </c>
      <c r="O27" s="3171"/>
      <c r="P27" s="3171">
        <f t="shared" si="21"/>
        <v>8.0000000000000004E-4</v>
      </c>
      <c r="Q27" s="3180"/>
      <c r="R27" s="3182"/>
      <c r="S27" s="3182">
        <f>ROUND(IF([3]项目基本情况!$B$8="出让",SUMPRODUCT(PRODUCT(1+L27:L$30)),SUMPRODUCT(PRODUCT(1+L27:L$29))),4)</f>
        <v>1.0161</v>
      </c>
      <c r="T27" s="3182">
        <f>ROUND(IF([3]项目基本情况!$B$8="出让",SUMPRODUCT(PRODUCT(1+M27:M$30)),SUMPRODUCT(PRODUCT(1+M27:M$29))),4)</f>
        <v>1.0082</v>
      </c>
      <c r="U27" s="3182">
        <f>ROUND(IF([3]项目基本情况!$B$8="出让",SUMPRODUCT(PRODUCT(1+N27:N$30)),SUMPRODUCT(PRODUCT(1+N27:N$29))),4)</f>
        <v>1.0270999999999999</v>
      </c>
      <c r="V27" s="3182"/>
      <c r="W27" s="3182">
        <f t="shared" si="22"/>
        <v>1.0082</v>
      </c>
      <c r="X27" s="3180"/>
      <c r="Y27" s="3183"/>
      <c r="Z27" s="3212">
        <f t="shared" si="23"/>
        <v>4.8999999999999998E-3</v>
      </c>
      <c r="AA27" s="3214">
        <f t="shared" si="23"/>
        <v>3.3E-3</v>
      </c>
      <c r="AB27" s="3183">
        <f t="shared" si="23"/>
        <v>9.1999999999999998E-3</v>
      </c>
      <c r="AC27" s="3213"/>
      <c r="AD27" s="3183">
        <f t="shared" si="23"/>
        <v>3.3E-3</v>
      </c>
    </row>
    <row r="28" spans="1:30" s="3184" customFormat="1" ht="12.75">
      <c r="A28" s="3175" t="s">
        <v>2844</v>
      </c>
      <c r="B28" s="3176">
        <v>2021</v>
      </c>
      <c r="C28" s="3177">
        <v>3</v>
      </c>
      <c r="D28" s="3178"/>
      <c r="E28" s="3178">
        <v>0.47</v>
      </c>
      <c r="F28" s="3178">
        <v>0.28000000000000003</v>
      </c>
      <c r="G28" s="3178">
        <v>0.91</v>
      </c>
      <c r="H28" s="3196"/>
      <c r="I28" s="3179">
        <f t="shared" si="19"/>
        <v>0.28000000000000003</v>
      </c>
      <c r="J28" s="3180"/>
      <c r="K28" s="3181"/>
      <c r="L28" s="3171">
        <f t="shared" si="20"/>
        <v>4.6999999999999993E-3</v>
      </c>
      <c r="M28" s="3171">
        <f t="shared" si="20"/>
        <v>2.8000000000000004E-3</v>
      </c>
      <c r="N28" s="3171">
        <f t="shared" si="20"/>
        <v>9.1000000000000004E-3</v>
      </c>
      <c r="O28" s="3171"/>
      <c r="P28" s="3171">
        <f t="shared" si="21"/>
        <v>2.8000000000000004E-3</v>
      </c>
      <c r="Q28" s="3180"/>
      <c r="R28" s="3182"/>
      <c r="S28" s="3182">
        <f>ROUND(IF([3]项目基本情况!$B$8="出让",SUMPRODUCT(PRODUCT(1+L28:L$30)),SUMPRODUCT(PRODUCT(1+L28:L$29))),4)</f>
        <v>1.0102</v>
      </c>
      <c r="T28" s="3182">
        <f>ROUND(IF([3]项目基本情况!$B$8="出让",SUMPRODUCT(PRODUCT(1+M28:M$30)),SUMPRODUCT(PRODUCT(1+M28:M$29))),4)</f>
        <v>1.0074000000000001</v>
      </c>
      <c r="U28" s="3182">
        <f>ROUND(IF([3]项目基本情况!$B$8="出让",SUMPRODUCT(PRODUCT(1+N28:N$30)),SUMPRODUCT(PRODUCT(1+N28:N$29))),4)</f>
        <v>1.0202</v>
      </c>
      <c r="V28" s="3182"/>
      <c r="W28" s="3182">
        <f t="shared" si="22"/>
        <v>1.0074000000000001</v>
      </c>
      <c r="X28" s="3180"/>
      <c r="Y28" s="3183"/>
      <c r="Z28" s="3212">
        <f t="shared" si="23"/>
        <v>4.5999999999999999E-3</v>
      </c>
      <c r="AA28" s="3214">
        <f t="shared" si="23"/>
        <v>4.1000000000000003E-3</v>
      </c>
      <c r="AB28" s="3183">
        <f t="shared" si="23"/>
        <v>0.01</v>
      </c>
      <c r="AC28" s="3213"/>
      <c r="AD28" s="3183">
        <f t="shared" si="23"/>
        <v>4.1000000000000003E-3</v>
      </c>
    </row>
    <row r="29" spans="1:30" s="3184" customFormat="1" ht="12.75">
      <c r="A29" s="3175" t="s">
        <v>2845</v>
      </c>
      <c r="B29" s="3176">
        <v>2021</v>
      </c>
      <c r="C29" s="3177">
        <v>2</v>
      </c>
      <c r="D29" s="3178"/>
      <c r="E29" s="3178">
        <v>0.55000000000000004</v>
      </c>
      <c r="F29" s="3178">
        <v>0.46</v>
      </c>
      <c r="G29" s="3178">
        <v>1.1000000000000001</v>
      </c>
      <c r="H29" s="3196"/>
      <c r="I29" s="3179">
        <f t="shared" si="19"/>
        <v>0.46</v>
      </c>
      <c r="J29" s="3180"/>
      <c r="K29" s="3181"/>
      <c r="L29" s="3171">
        <f t="shared" si="20"/>
        <v>5.5000000000000005E-3</v>
      </c>
      <c r="M29" s="3171">
        <f t="shared" si="20"/>
        <v>4.5999999999999999E-3</v>
      </c>
      <c r="N29" s="3171">
        <f t="shared" si="20"/>
        <v>1.1000000000000001E-2</v>
      </c>
      <c r="O29" s="3171"/>
      <c r="P29" s="3171">
        <f t="shared" si="21"/>
        <v>4.5999999999999999E-3</v>
      </c>
      <c r="Q29" s="3180"/>
      <c r="R29" s="3182"/>
      <c r="S29" s="3182">
        <f>ROUND(IF([3]项目基本情况!$B$8="出让",SUMPRODUCT(PRODUCT(1+L29:L$30)),SUMPRODUCT(PRODUCT(1+L29:L$29))),4)</f>
        <v>1.0055000000000001</v>
      </c>
      <c r="T29" s="3182">
        <f>ROUND(IF([3]项目基本情况!$B$8="出让",SUMPRODUCT(PRODUCT(1+M29:M$30)),SUMPRODUCT(PRODUCT(1+M29:M$29))),4)</f>
        <v>1.0045999999999999</v>
      </c>
      <c r="U29" s="3182">
        <f>ROUND(IF([3]项目基本情况!$B$8="出让",SUMPRODUCT(PRODUCT(1+N29:N$30)),SUMPRODUCT(PRODUCT(1+N29:N$29))),4)</f>
        <v>1.0109999999999999</v>
      </c>
      <c r="V29" s="3182"/>
      <c r="W29" s="3182">
        <f t="shared" si="22"/>
        <v>1.0045999999999999</v>
      </c>
      <c r="X29" s="3180"/>
      <c r="Y29" s="3183"/>
      <c r="Z29" s="3212">
        <f t="shared" si="23"/>
        <v>4.4999999999999997E-3</v>
      </c>
      <c r="AA29" s="3214">
        <f t="shared" si="23"/>
        <v>4.7000000000000002E-3</v>
      </c>
      <c r="AB29" s="3183">
        <f t="shared" si="23"/>
        <v>1.04E-2</v>
      </c>
      <c r="AC29" s="3213"/>
      <c r="AD29" s="3183">
        <f t="shared" si="23"/>
        <v>4.7000000000000002E-3</v>
      </c>
    </row>
    <row r="30" spans="1:30" s="3207" customFormat="1" thickBot="1">
      <c r="A30" s="3197" t="s">
        <v>2828</v>
      </c>
      <c r="B30" s="3198">
        <v>2021</v>
      </c>
      <c r="C30" s="3199">
        <v>1</v>
      </c>
      <c r="D30" s="3200"/>
      <c r="E30" s="3200">
        <v>0.35</v>
      </c>
      <c r="F30" s="3200">
        <v>0.48</v>
      </c>
      <c r="G30" s="3200">
        <v>0.98</v>
      </c>
      <c r="H30" s="3201"/>
      <c r="I30" s="3202">
        <f t="shared" si="19"/>
        <v>0.48</v>
      </c>
      <c r="J30" s="3203"/>
      <c r="K30" s="3204"/>
      <c r="L30" s="3205">
        <f t="shared" si="20"/>
        <v>3.4999999999999996E-3</v>
      </c>
      <c r="M30" s="3205">
        <f>F30/100</f>
        <v>4.7999999999999996E-3</v>
      </c>
      <c r="N30" s="3205">
        <f t="shared" si="20"/>
        <v>9.7999999999999997E-3</v>
      </c>
      <c r="O30" s="3205"/>
      <c r="P30" s="3205">
        <f t="shared" si="21"/>
        <v>4.7999999999999996E-3</v>
      </c>
      <c r="Q30" s="3203"/>
      <c r="R30" s="3206"/>
      <c r="S30" s="3206">
        <v>1</v>
      </c>
      <c r="T30" s="3206">
        <v>1</v>
      </c>
      <c r="U30" s="3206">
        <v>1</v>
      </c>
      <c r="V30" s="3206"/>
      <c r="W30" s="3206">
        <f t="shared" si="22"/>
        <v>1</v>
      </c>
      <c r="X30" s="3203"/>
      <c r="Y30" s="3205"/>
      <c r="Z30" s="3218">
        <f t="shared" si="23"/>
        <v>3.5000000000000001E-3</v>
      </c>
      <c r="AA30" s="3219">
        <f t="shared" si="23"/>
        <v>4.7999999999999996E-3</v>
      </c>
      <c r="AB30" s="3205">
        <f t="shared" si="23"/>
        <v>9.7999999999999997E-3</v>
      </c>
      <c r="AC30" s="3220"/>
      <c r="AD30" s="3205">
        <f t="shared" si="23"/>
        <v>4.7999999999999996E-3</v>
      </c>
    </row>
    <row r="31" spans="1:30" ht="14.25" thickTop="1"/>
  </sheetData>
  <sheetProtection password="CEE9" sheet="1" objects="1" scenarios="1"/>
  <mergeCells count="4">
    <mergeCell ref="R18:W18"/>
    <mergeCell ref="Y18:AD18"/>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05" t="s">
        <v>452</v>
      </c>
      <c r="C1" s="3805"/>
      <c r="D1" s="3805"/>
      <c r="E1" s="3805"/>
      <c r="F1" s="3805"/>
      <c r="G1" s="3801" t="s">
        <v>453</v>
      </c>
      <c r="H1" s="3801"/>
      <c r="I1" s="3801"/>
      <c r="J1" s="3801"/>
      <c r="K1" s="3801"/>
      <c r="L1" s="3801"/>
      <c r="N1" s="3801" t="s">
        <v>454</v>
      </c>
      <c r="O1" s="3801"/>
      <c r="P1" s="3801"/>
      <c r="Q1" s="3801"/>
      <c r="S1" s="3801" t="s">
        <v>455</v>
      </c>
      <c r="T1" s="3801"/>
      <c r="U1" s="3801"/>
      <c r="V1" s="3801"/>
      <c r="X1" s="3800" t="s">
        <v>456</v>
      </c>
      <c r="Y1" s="3801"/>
      <c r="Z1" s="3801"/>
      <c r="AA1" s="3801"/>
      <c r="AB1" s="3801"/>
      <c r="AD1" s="3800" t="s">
        <v>457</v>
      </c>
      <c r="AE1" s="3801"/>
      <c r="AF1" s="3801"/>
      <c r="AG1" s="3801"/>
      <c r="AH1" s="3801"/>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3373</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7">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3370</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7">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3371</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7">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3372</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7">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2438</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2315</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2314</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2313</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2311</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2310</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03">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03"/>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03"/>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10"/>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806">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03"/>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03"/>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10"/>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06">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03"/>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03"/>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04"/>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02">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03"/>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03"/>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04"/>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02">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03"/>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03"/>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04"/>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07">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08"/>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08"/>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09"/>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02">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03"/>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03"/>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04"/>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02">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03">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03">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04">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02">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03">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03">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04">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02">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03">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03">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04">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02">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03">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03">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04">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02">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03">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03">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04">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02">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03">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03">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04">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02">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03">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03">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04">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02">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03">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03">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04">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02">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03">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03">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04">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02">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03">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03">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04">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44993</v>
      </c>
      <c r="D1" s="1301" t="s">
        <v>603</v>
      </c>
      <c r="E1" s="1296">
        <f>'数据-取费表'!B22</f>
        <v>2</v>
      </c>
      <c r="F1" s="1301" t="s">
        <v>604</v>
      </c>
      <c r="G1" s="1297">
        <f ca="1">INDIRECT("d"&amp;$K$1)/100</f>
        <v>3.6499999999999998E-2</v>
      </c>
      <c r="H1" s="1301" t="s">
        <v>634</v>
      </c>
      <c r="I1" s="1297">
        <f ca="1">F4/100</f>
        <v>1.4999999999999999E-2</v>
      </c>
      <c r="J1" s="1302">
        <f>IF(C1&gt;C13,0,MATCH(C1,C$13:C$109,-1))+IF(SUMIF(C13:C109,C1,D13:D109)=0,13,12)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3.65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3.65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3.65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3.65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4.3</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44795</v>
      </c>
      <c r="D13" s="2821">
        <v>3.65</v>
      </c>
      <c r="E13" s="2821">
        <f>D13</f>
        <v>3.65</v>
      </c>
      <c r="F13" s="2821">
        <f>D13</f>
        <v>3.65</v>
      </c>
      <c r="G13" s="2821">
        <f>D13</f>
        <v>3.65</v>
      </c>
      <c r="H13" s="2821">
        <v>4.3</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44701</v>
      </c>
      <c r="D14" s="2816">
        <v>3.7</v>
      </c>
      <c r="E14" s="2816">
        <f>D14</f>
        <v>3.7</v>
      </c>
      <c r="F14" s="2816">
        <f>D14</f>
        <v>3.7</v>
      </c>
      <c r="G14" s="2816">
        <f>D14</f>
        <v>3.7</v>
      </c>
      <c r="H14" s="2816">
        <v>4.45</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44581</v>
      </c>
      <c r="D15" s="2816">
        <v>3.7</v>
      </c>
      <c r="E15" s="2816">
        <f>D15</f>
        <v>3.7</v>
      </c>
      <c r="F15" s="2816">
        <f>D15</f>
        <v>3.7</v>
      </c>
      <c r="G15" s="2816">
        <f>D15</f>
        <v>3.7</v>
      </c>
      <c r="H15" s="2816">
        <v>4.5999999999999996</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6"/>
      <c r="C16" s="2817">
        <v>44550</v>
      </c>
      <c r="D16" s="2816">
        <v>3.8</v>
      </c>
      <c r="E16" s="2816">
        <f>D16</f>
        <v>3.8</v>
      </c>
      <c r="F16" s="2816">
        <f>D16</f>
        <v>3.8</v>
      </c>
      <c r="G16" s="2816">
        <f>D16</f>
        <v>3.8</v>
      </c>
      <c r="H16" s="2816">
        <v>4.6500000000000004</v>
      </c>
      <c r="I16" s="2816"/>
      <c r="J16" s="2821"/>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6"/>
      <c r="C17" s="2817">
        <v>43941</v>
      </c>
      <c r="D17" s="2816">
        <v>3.85</v>
      </c>
      <c r="E17" s="2816">
        <v>3.85</v>
      </c>
      <c r="F17" s="2816">
        <v>3.85</v>
      </c>
      <c r="G17" s="2816">
        <v>3.85</v>
      </c>
      <c r="H17" s="2816">
        <v>4.6500000000000004</v>
      </c>
      <c r="I17" s="2816"/>
      <c r="J17" s="2816"/>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43881</v>
      </c>
      <c r="D18" s="2816">
        <v>4.05</v>
      </c>
      <c r="E18" s="2816">
        <v>4.05</v>
      </c>
      <c r="F18" s="2816">
        <v>4.05</v>
      </c>
      <c r="G18" s="2816">
        <v>4.05</v>
      </c>
      <c r="H18" s="2816">
        <v>4.75</v>
      </c>
      <c r="I18" s="2816"/>
      <c r="J18" s="2816"/>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43789</v>
      </c>
      <c r="D19" s="2816">
        <v>4.1500000000000004</v>
      </c>
      <c r="E19" s="2816">
        <v>4.1500000000000004</v>
      </c>
      <c r="F19" s="2816">
        <v>4.1500000000000004</v>
      </c>
      <c r="G19" s="2816">
        <v>4.1500000000000004</v>
      </c>
      <c r="H19" s="2816">
        <v>4.8</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43728</v>
      </c>
      <c r="D20" s="2816">
        <v>4.2</v>
      </c>
      <c r="E20" s="2816">
        <v>4.2</v>
      </c>
      <c r="F20" s="2816">
        <v>4.2</v>
      </c>
      <c r="G20" s="2816">
        <v>4.2</v>
      </c>
      <c r="H20" s="2816">
        <v>4.8499999999999996</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5" t="s">
        <v>2312</v>
      </c>
      <c r="C21" s="2818">
        <v>43697</v>
      </c>
      <c r="D21" s="2819">
        <v>4.25</v>
      </c>
      <c r="E21" s="2819">
        <v>4.25</v>
      </c>
      <c r="F21" s="2819">
        <v>4.25</v>
      </c>
      <c r="G21" s="2819">
        <v>4.25</v>
      </c>
      <c r="H21" s="2819">
        <v>4.8499999999999996</v>
      </c>
      <c r="I21" s="2819"/>
      <c r="J21" s="2819"/>
      <c r="K21" s="1277"/>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2822"/>
      <c r="B22" s="2823"/>
      <c r="C22" s="2824">
        <v>42301</v>
      </c>
      <c r="D22" s="2825">
        <v>4.3499999999999996</v>
      </c>
      <c r="E22" s="2825">
        <v>4.3499999999999996</v>
      </c>
      <c r="F22" s="2825">
        <v>4.75</v>
      </c>
      <c r="G22" s="2825">
        <v>4.75</v>
      </c>
      <c r="H22" s="2825">
        <v>4.9000000000000004</v>
      </c>
      <c r="I22" s="2825"/>
      <c r="J22" s="2825"/>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c r="B23" s="1289"/>
      <c r="C23" s="1290">
        <v>42242</v>
      </c>
      <c r="D23" s="1289">
        <v>4.5999999999999996</v>
      </c>
      <c r="E23" s="1289">
        <v>4.5999999999999996</v>
      </c>
      <c r="F23" s="1289">
        <v>5</v>
      </c>
      <c r="G23" s="1289">
        <v>5</v>
      </c>
      <c r="H23" s="1289">
        <v>5.15</v>
      </c>
      <c r="I23" s="1289">
        <v>2.75</v>
      </c>
      <c r="J23" s="1289">
        <v>3.25</v>
      </c>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1289"/>
      <c r="C24" s="1290">
        <v>42183</v>
      </c>
      <c r="D24" s="1289">
        <v>4.8499999999999996</v>
      </c>
      <c r="E24" s="1289">
        <v>4.8499999999999996</v>
      </c>
      <c r="F24" s="1289">
        <v>5.25</v>
      </c>
      <c r="G24" s="1289">
        <v>5.25</v>
      </c>
      <c r="H24" s="1289">
        <v>5.4</v>
      </c>
      <c r="I24" s="1289">
        <v>3</v>
      </c>
      <c r="J24" s="1289">
        <v>3.5</v>
      </c>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42135</v>
      </c>
      <c r="D25" s="1289">
        <v>5.0999999999999996</v>
      </c>
      <c r="E25" s="1289">
        <v>5.0999999999999996</v>
      </c>
      <c r="F25" s="1289">
        <v>5.5</v>
      </c>
      <c r="G25" s="1289">
        <v>5.5</v>
      </c>
      <c r="H25" s="1289">
        <v>5.65</v>
      </c>
      <c r="I25" s="1289">
        <v>3.25</v>
      </c>
      <c r="J25" s="1289">
        <v>3.75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42064</v>
      </c>
      <c r="D26" s="1289">
        <v>5.35</v>
      </c>
      <c r="E26" s="1289">
        <v>5.35</v>
      </c>
      <c r="F26" s="1289">
        <v>5.75</v>
      </c>
      <c r="G26" s="1289">
        <v>5.75</v>
      </c>
      <c r="H26" s="1289">
        <v>5.9</v>
      </c>
      <c r="I26" s="1289"/>
      <c r="J26" s="1289"/>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41965</v>
      </c>
      <c r="D27" s="1289">
        <v>5.6</v>
      </c>
      <c r="E27" s="1289">
        <v>5.6</v>
      </c>
      <c r="F27" s="1289">
        <v>6</v>
      </c>
      <c r="G27" s="1289">
        <v>6</v>
      </c>
      <c r="H27" s="1289">
        <v>6.15</v>
      </c>
      <c r="I27" s="1289"/>
      <c r="J27" s="1289"/>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41096</v>
      </c>
      <c r="D28" s="1289">
        <v>5.6</v>
      </c>
      <c r="E28" s="1289">
        <v>6</v>
      </c>
      <c r="F28" s="1289">
        <v>6.15</v>
      </c>
      <c r="G28" s="1289">
        <v>6.4</v>
      </c>
      <c r="H28" s="1289">
        <v>6.55</v>
      </c>
      <c r="I28" s="1289">
        <v>4</v>
      </c>
      <c r="J28" s="1289">
        <v>4.5</v>
      </c>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41068</v>
      </c>
      <c r="D29" s="1289">
        <v>5.85</v>
      </c>
      <c r="E29" s="1289">
        <v>6.31</v>
      </c>
      <c r="F29" s="1289">
        <v>6.4</v>
      </c>
      <c r="G29" s="1289">
        <v>6.65</v>
      </c>
      <c r="H29" s="1289">
        <v>6.8</v>
      </c>
      <c r="I29" s="1289">
        <v>4.2</v>
      </c>
      <c r="J29" s="1289">
        <v>4.7</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40731</v>
      </c>
      <c r="D30" s="1289">
        <v>6.1</v>
      </c>
      <c r="E30" s="1289">
        <v>6.56</v>
      </c>
      <c r="F30" s="1289">
        <v>6.65</v>
      </c>
      <c r="G30" s="1289">
        <v>6.9</v>
      </c>
      <c r="H30" s="1289">
        <v>7.05</v>
      </c>
      <c r="I30" s="1289">
        <v>4.45</v>
      </c>
      <c r="J30" s="1289">
        <v>4.9000000000000004</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40639</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40583</v>
      </c>
      <c r="D32" s="1289">
        <v>5.6</v>
      </c>
      <c r="E32" s="1289">
        <v>6.06</v>
      </c>
      <c r="F32" s="1289">
        <v>6.1</v>
      </c>
      <c r="G32" s="1289">
        <v>6.45</v>
      </c>
      <c r="H32" s="1289">
        <v>6.6</v>
      </c>
      <c r="I32" s="1289">
        <v>4</v>
      </c>
      <c r="J32" s="1289">
        <v>4.5</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40538</v>
      </c>
      <c r="D33" s="1289">
        <v>5.35</v>
      </c>
      <c r="E33" s="1289">
        <v>5.81</v>
      </c>
      <c r="F33" s="1289">
        <v>5.85</v>
      </c>
      <c r="G33" s="1289">
        <v>6.22</v>
      </c>
      <c r="H33" s="1289">
        <v>6.4</v>
      </c>
      <c r="I33" s="1289">
        <v>3.75</v>
      </c>
      <c r="J33" s="1289">
        <v>4.3</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40471</v>
      </c>
      <c r="D34" s="1289">
        <v>5.0999999999999996</v>
      </c>
      <c r="E34" s="1289">
        <v>5.56</v>
      </c>
      <c r="F34" s="1289">
        <v>5.6</v>
      </c>
      <c r="G34" s="1289">
        <v>5.96</v>
      </c>
      <c r="H34" s="1289">
        <v>6.14</v>
      </c>
      <c r="I34" s="1289">
        <v>3.5</v>
      </c>
      <c r="J34" s="1289">
        <v>4.05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39805</v>
      </c>
      <c r="D35" s="1289">
        <v>4.8600000000000003</v>
      </c>
      <c r="E35" s="1289">
        <v>5.31</v>
      </c>
      <c r="F35" s="1289">
        <v>5.4</v>
      </c>
      <c r="G35" s="1289">
        <v>5.76</v>
      </c>
      <c r="H35" s="1289">
        <v>5.94</v>
      </c>
      <c r="I35" s="1289">
        <v>3.33</v>
      </c>
      <c r="J35" s="1289">
        <v>3.87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39779</v>
      </c>
      <c r="D36" s="1289">
        <v>5.04</v>
      </c>
      <c r="E36" s="1289">
        <v>5.58</v>
      </c>
      <c r="F36" s="1289">
        <v>5.67</v>
      </c>
      <c r="G36" s="1289">
        <v>5.94</v>
      </c>
      <c r="H36" s="1289">
        <v>6.12</v>
      </c>
      <c r="I36" s="1289">
        <v>3.51</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39751</v>
      </c>
      <c r="D37" s="1289">
        <v>6.03</v>
      </c>
      <c r="E37" s="1289">
        <v>6.66</v>
      </c>
      <c r="F37" s="1289">
        <v>6.75</v>
      </c>
      <c r="G37" s="1289">
        <v>7.02</v>
      </c>
      <c r="H37" s="1289">
        <v>7.2</v>
      </c>
      <c r="I37" s="1289">
        <v>4.05</v>
      </c>
      <c r="J37" s="1289">
        <v>4.59</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1">
        <v>39748</v>
      </c>
      <c r="D38" s="1289">
        <v>6.12</v>
      </c>
      <c r="E38" s="1289">
        <v>6.93</v>
      </c>
      <c r="F38" s="1289">
        <v>7.02</v>
      </c>
      <c r="G38" s="1289">
        <v>7.29</v>
      </c>
      <c r="H38" s="1289">
        <v>7.47</v>
      </c>
      <c r="I38" s="1289">
        <v>4.05</v>
      </c>
      <c r="J38" s="1289">
        <v>4.59</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39730</v>
      </c>
      <c r="D39" s="1289">
        <v>6.12</v>
      </c>
      <c r="E39" s="1289">
        <v>6.93</v>
      </c>
      <c r="F39" s="1289">
        <v>7.02</v>
      </c>
      <c r="G39" s="1289">
        <v>7.29</v>
      </c>
      <c r="H39" s="1289">
        <v>7.47</v>
      </c>
      <c r="I39" s="1289">
        <v>4.32</v>
      </c>
      <c r="J39" s="1289">
        <v>4.8600000000000003</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39707</v>
      </c>
      <c r="D40" s="1289">
        <v>6.21</v>
      </c>
      <c r="E40" s="1289">
        <v>7.2</v>
      </c>
      <c r="F40" s="1289">
        <v>7.29</v>
      </c>
      <c r="G40" s="1289">
        <v>7.56</v>
      </c>
      <c r="H40" s="1289">
        <v>7.74</v>
      </c>
      <c r="I40" s="1289">
        <v>4.59</v>
      </c>
      <c r="J40" s="1289">
        <v>5.13</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39437</v>
      </c>
      <c r="D41" s="1289">
        <v>6.57</v>
      </c>
      <c r="E41" s="1289">
        <v>7.47</v>
      </c>
      <c r="F41" s="1289">
        <v>7.56</v>
      </c>
      <c r="G41" s="1289">
        <v>7.74</v>
      </c>
      <c r="H41" s="1289">
        <v>7.83</v>
      </c>
      <c r="I41" s="1289">
        <v>4.7699999999999996</v>
      </c>
      <c r="J41" s="1289">
        <v>5.22</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39340</v>
      </c>
      <c r="D42" s="1289">
        <v>6.48</v>
      </c>
      <c r="E42" s="1289">
        <v>7.29</v>
      </c>
      <c r="F42" s="1289">
        <v>7.47</v>
      </c>
      <c r="G42" s="1289">
        <v>7.65</v>
      </c>
      <c r="H42" s="1289">
        <v>7.83</v>
      </c>
      <c r="I42" s="1289">
        <v>4.7699999999999996</v>
      </c>
      <c r="J42" s="1289">
        <v>5.22</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39316</v>
      </c>
      <c r="D43" s="1289">
        <v>6.21</v>
      </c>
      <c r="E43" s="1289">
        <v>7.02</v>
      </c>
      <c r="F43" s="1289">
        <v>7.2</v>
      </c>
      <c r="G43" s="1289">
        <v>7.38</v>
      </c>
      <c r="H43" s="1289">
        <v>7.56</v>
      </c>
      <c r="I43" s="1289">
        <v>4.59</v>
      </c>
      <c r="J43" s="1289">
        <v>5.04</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39284</v>
      </c>
      <c r="D44" s="1289">
        <v>6.03</v>
      </c>
      <c r="E44" s="1289">
        <v>6.84</v>
      </c>
      <c r="F44" s="1289">
        <v>7.02</v>
      </c>
      <c r="G44" s="1289">
        <v>7.2</v>
      </c>
      <c r="H44" s="1289">
        <v>7.38</v>
      </c>
      <c r="I44" s="1289">
        <v>4.5</v>
      </c>
      <c r="J44" s="1289">
        <v>4.95</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39221</v>
      </c>
      <c r="D45" s="1289">
        <v>5.85</v>
      </c>
      <c r="E45" s="1289">
        <v>6.57</v>
      </c>
      <c r="F45" s="1289">
        <v>6.75</v>
      </c>
      <c r="G45" s="1289">
        <v>6.93</v>
      </c>
      <c r="H45" s="1289">
        <v>7.2</v>
      </c>
      <c r="I45" s="1289">
        <v>4.41</v>
      </c>
      <c r="J45" s="1289">
        <v>4.8600000000000003</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39159</v>
      </c>
      <c r="D46" s="1289">
        <v>5.67</v>
      </c>
      <c r="E46" s="1289">
        <v>6.39</v>
      </c>
      <c r="F46" s="1289">
        <v>6.57</v>
      </c>
      <c r="G46" s="1289">
        <v>6.75</v>
      </c>
      <c r="H46" s="1289">
        <v>7.11</v>
      </c>
      <c r="I46" s="1289">
        <v>4.32</v>
      </c>
      <c r="J46" s="1289">
        <v>4.7699999999999996</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38948</v>
      </c>
      <c r="D47" s="1289">
        <v>5.58</v>
      </c>
      <c r="E47" s="1289">
        <v>6.12</v>
      </c>
      <c r="F47" s="1289">
        <v>6.3</v>
      </c>
      <c r="G47" s="1289">
        <v>6.48</v>
      </c>
      <c r="H47" s="1289">
        <v>6.84</v>
      </c>
      <c r="I47" s="1289">
        <v>4.1399999999999997</v>
      </c>
      <c r="J47" s="1289">
        <v>4.59</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38835</v>
      </c>
      <c r="D48" s="1289">
        <v>5.4</v>
      </c>
      <c r="E48" s="1289">
        <v>5.85</v>
      </c>
      <c r="F48" s="1289">
        <v>6.03</v>
      </c>
      <c r="G48" s="1289">
        <v>6.12</v>
      </c>
      <c r="H48" s="1289">
        <v>6.39</v>
      </c>
      <c r="I48" s="1289">
        <v>4.1399999999999997</v>
      </c>
      <c r="J48" s="1289">
        <v>4.59</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38428</v>
      </c>
      <c r="D49" s="1289">
        <v>5.22</v>
      </c>
      <c r="E49" s="1289">
        <v>5.58</v>
      </c>
      <c r="F49" s="1289">
        <v>5.76</v>
      </c>
      <c r="G49" s="1289">
        <v>5.85</v>
      </c>
      <c r="H49" s="1289">
        <v>6.12</v>
      </c>
      <c r="I49" s="1289">
        <v>3.96</v>
      </c>
      <c r="J49" s="1289">
        <v>4.41</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38289</v>
      </c>
      <c r="D50" s="1289">
        <v>5.22</v>
      </c>
      <c r="E50" s="1289">
        <v>5.58</v>
      </c>
      <c r="F50" s="1289">
        <v>5.76</v>
      </c>
      <c r="G50" s="1289">
        <v>5.85</v>
      </c>
      <c r="H50" s="1289">
        <v>6.12</v>
      </c>
      <c r="I50" s="1289">
        <v>3.78</v>
      </c>
      <c r="J50" s="1289">
        <v>4.2300000000000004</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37308</v>
      </c>
      <c r="D51" s="1289">
        <v>5.04</v>
      </c>
      <c r="E51" s="1289">
        <v>5.31</v>
      </c>
      <c r="F51" s="1289">
        <v>5.49</v>
      </c>
      <c r="G51" s="1289">
        <v>5.58</v>
      </c>
      <c r="H51" s="1289">
        <v>5.76</v>
      </c>
      <c r="I51" s="1289">
        <v>3.6</v>
      </c>
      <c r="J51" s="1289">
        <v>4.05</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36321</v>
      </c>
      <c r="D52" s="1289">
        <v>5.58</v>
      </c>
      <c r="E52" s="1289">
        <v>5.85</v>
      </c>
      <c r="F52" s="1289">
        <v>5.94</v>
      </c>
      <c r="G52" s="1289">
        <v>6.03</v>
      </c>
      <c r="H52" s="1289">
        <v>6.21</v>
      </c>
      <c r="I52" s="1289">
        <v>4.1399999999999997</v>
      </c>
      <c r="J52" s="1289">
        <v>4.59</v>
      </c>
      <c r="L52" s="1289"/>
      <c r="M52" s="1290"/>
      <c r="N52" s="1289"/>
      <c r="O52" s="1289"/>
      <c r="P52" s="1289"/>
      <c r="Q52" s="1289"/>
      <c r="R52" s="1289"/>
      <c r="S52" s="1289"/>
      <c r="T52" s="1289"/>
      <c r="U52" s="1289"/>
      <c r="V52" s="1289"/>
      <c r="W52" s="1289"/>
      <c r="X52" s="1289"/>
      <c r="Y52" s="1289"/>
      <c r="Z52" s="1289"/>
    </row>
    <row r="53" spans="2:26">
      <c r="B53" s="1289"/>
      <c r="C53" s="1290">
        <v>36136</v>
      </c>
      <c r="D53" s="1289">
        <v>6.12</v>
      </c>
      <c r="E53" s="1289">
        <v>6.39</v>
      </c>
      <c r="F53" s="1289">
        <v>6.66</v>
      </c>
      <c r="G53" s="1289">
        <v>7.2</v>
      </c>
      <c r="H53" s="1289">
        <v>7.56</v>
      </c>
      <c r="I53" s="1289">
        <v>0</v>
      </c>
      <c r="J53" s="1289">
        <v>0</v>
      </c>
      <c r="L53" s="1289"/>
      <c r="M53" s="1290"/>
      <c r="N53" s="1289"/>
      <c r="O53" s="1289"/>
      <c r="P53" s="1289"/>
      <c r="Q53" s="1289"/>
      <c r="R53" s="1289"/>
      <c r="S53" s="1289"/>
      <c r="T53" s="1289"/>
      <c r="U53" s="1289"/>
      <c r="V53" s="1289"/>
      <c r="W53" s="1289"/>
      <c r="X53" s="1289"/>
      <c r="Y53" s="1289"/>
      <c r="Z53" s="1289"/>
    </row>
    <row r="54" spans="2:26">
      <c r="B54" s="1289"/>
      <c r="C54" s="1290">
        <v>35977</v>
      </c>
      <c r="D54" s="1289">
        <v>6.57</v>
      </c>
      <c r="E54" s="1289">
        <v>6.93</v>
      </c>
      <c r="F54" s="1289">
        <v>7.11</v>
      </c>
      <c r="G54" s="1289">
        <v>7.65</v>
      </c>
      <c r="H54" s="1289">
        <v>8.01</v>
      </c>
      <c r="I54" s="1289">
        <v>0</v>
      </c>
      <c r="J54" s="1289">
        <v>0</v>
      </c>
      <c r="L54" s="1289"/>
      <c r="M54" s="1290"/>
      <c r="N54" s="1289"/>
      <c r="O54" s="1289"/>
      <c r="P54" s="1289"/>
      <c r="Q54" s="1289"/>
      <c r="R54" s="1289"/>
      <c r="S54" s="1289"/>
      <c r="T54" s="1289"/>
      <c r="U54" s="1289"/>
      <c r="V54" s="1289"/>
      <c r="W54" s="1289"/>
      <c r="X54" s="1289"/>
      <c r="Y54" s="1289"/>
      <c r="Z54" s="1289"/>
    </row>
    <row r="55" spans="2:26">
      <c r="B55" s="1289"/>
      <c r="C55" s="1290">
        <v>35879</v>
      </c>
      <c r="D55" s="1289">
        <v>7.02</v>
      </c>
      <c r="E55" s="1289">
        <v>7.92</v>
      </c>
      <c r="F55" s="1289">
        <v>9</v>
      </c>
      <c r="G55" s="1289">
        <v>9.7200000000000006</v>
      </c>
      <c r="H55" s="1289">
        <v>10.35</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35726</v>
      </c>
      <c r="D56" s="1289">
        <v>7.65</v>
      </c>
      <c r="E56" s="1289">
        <v>8.64</v>
      </c>
      <c r="F56" s="1289">
        <v>9.36</v>
      </c>
      <c r="G56" s="1289">
        <v>9.9</v>
      </c>
      <c r="H56" s="1289">
        <v>10.53</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35300</v>
      </c>
      <c r="D57" s="1289">
        <v>9.18</v>
      </c>
      <c r="E57" s="1289">
        <v>10.08</v>
      </c>
      <c r="F57" s="1289">
        <v>10.98</v>
      </c>
      <c r="G57" s="1289">
        <v>11.7</v>
      </c>
      <c r="H57" s="1289">
        <v>12.42</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35186</v>
      </c>
      <c r="D58" s="1289">
        <v>9.7200000000000006</v>
      </c>
      <c r="E58" s="1289">
        <v>10.98</v>
      </c>
      <c r="F58" s="1289">
        <v>13.14</v>
      </c>
      <c r="G58" s="1289">
        <v>14.94</v>
      </c>
      <c r="H58" s="1289">
        <v>15.12</v>
      </c>
      <c r="I58" s="1289">
        <v>0</v>
      </c>
      <c r="J58" s="1289">
        <v>0</v>
      </c>
    </row>
    <row r="59" spans="2:26">
      <c r="B59" s="1289"/>
      <c r="C59" s="1290">
        <v>34881</v>
      </c>
      <c r="D59" s="1289">
        <v>10.08</v>
      </c>
      <c r="E59" s="1289">
        <v>12.06</v>
      </c>
      <c r="F59" s="1289">
        <v>13.5</v>
      </c>
      <c r="G59" s="1289">
        <v>15.12</v>
      </c>
      <c r="H59" s="1289">
        <v>15.3</v>
      </c>
      <c r="I59" s="1289">
        <v>0</v>
      </c>
      <c r="J59" s="1289">
        <v>0</v>
      </c>
    </row>
    <row r="60" spans="2:26">
      <c r="B60" s="1289"/>
      <c r="C60" s="1290">
        <v>34700</v>
      </c>
      <c r="D60" s="1289">
        <v>9</v>
      </c>
      <c r="E60" s="1289">
        <v>10.98</v>
      </c>
      <c r="F60" s="1289">
        <v>12.96</v>
      </c>
      <c r="G60" s="1289">
        <v>14.58</v>
      </c>
      <c r="H60" s="1289">
        <v>14.76</v>
      </c>
      <c r="I60" s="1289">
        <v>0</v>
      </c>
      <c r="J60" s="1289">
        <v>0</v>
      </c>
    </row>
    <row r="61" spans="2:26">
      <c r="B61" s="1289"/>
      <c r="C61" s="1290">
        <v>34161</v>
      </c>
      <c r="D61" s="1289">
        <v>9</v>
      </c>
      <c r="E61" s="1289">
        <v>10.98</v>
      </c>
      <c r="F61" s="1289">
        <v>12.24</v>
      </c>
      <c r="G61" s="1289">
        <v>13.86</v>
      </c>
      <c r="H61" s="1289">
        <v>14.04</v>
      </c>
      <c r="I61" s="1289">
        <v>0</v>
      </c>
      <c r="J61" s="1289">
        <v>0</v>
      </c>
    </row>
    <row r="62" spans="2:26">
      <c r="B62" s="1289"/>
      <c r="C62" s="1290">
        <v>34104</v>
      </c>
      <c r="D62" s="1289">
        <v>8.82</v>
      </c>
      <c r="E62" s="1289">
        <v>9.36</v>
      </c>
      <c r="F62" s="1289">
        <v>10.8</v>
      </c>
      <c r="G62" s="1289">
        <v>12.06</v>
      </c>
      <c r="H62" s="1289">
        <v>12.24</v>
      </c>
      <c r="I62" s="1289">
        <v>0</v>
      </c>
      <c r="J62" s="1289">
        <v>0</v>
      </c>
    </row>
    <row r="63" spans="2:26">
      <c r="B63" s="1289"/>
      <c r="C63" s="1290">
        <v>33349</v>
      </c>
      <c r="D63" s="1289">
        <v>8.1</v>
      </c>
      <c r="E63" s="1289">
        <v>8.64</v>
      </c>
      <c r="F63" s="1289">
        <v>9</v>
      </c>
      <c r="G63" s="1289">
        <v>9.5399999999999991</v>
      </c>
      <c r="H63" s="1289">
        <v>9.7200000000000006</v>
      </c>
      <c r="I63" s="1289">
        <v>0</v>
      </c>
      <c r="J63" s="1289">
        <v>0</v>
      </c>
    </row>
    <row r="64" spans="2:26">
      <c r="B64" s="1289"/>
      <c r="C64" s="1290">
        <v>33318</v>
      </c>
      <c r="D64" s="1289">
        <v>9</v>
      </c>
      <c r="E64" s="1289">
        <v>10.08</v>
      </c>
      <c r="F64" s="1289">
        <v>10.8</v>
      </c>
      <c r="G64" s="1289">
        <v>11.52</v>
      </c>
      <c r="H64" s="1289">
        <v>11.88</v>
      </c>
      <c r="I64" s="1289" t="s">
        <v>633</v>
      </c>
      <c r="J64" s="1289" t="s">
        <v>633</v>
      </c>
    </row>
    <row r="65" spans="2:10">
      <c r="B65" s="1289"/>
      <c r="C65" s="1290">
        <v>33106</v>
      </c>
      <c r="D65" s="1289">
        <v>8.64</v>
      </c>
      <c r="E65" s="1289">
        <v>9.36</v>
      </c>
      <c r="F65" s="1289">
        <v>10.08</v>
      </c>
      <c r="G65" s="1289">
        <v>10.8</v>
      </c>
      <c r="H65" s="1289">
        <v>11.16</v>
      </c>
      <c r="I65" s="1289">
        <v>0</v>
      </c>
      <c r="J65" s="1289">
        <v>0</v>
      </c>
    </row>
    <row r="66" spans="2:10">
      <c r="B66" s="1289"/>
      <c r="C66" s="1290">
        <v>32540</v>
      </c>
      <c r="D66" s="1289">
        <v>11.34</v>
      </c>
      <c r="E66" s="1289">
        <v>11.34</v>
      </c>
      <c r="F66" s="1289">
        <v>12.78</v>
      </c>
      <c r="G66" s="1289">
        <v>14.4</v>
      </c>
      <c r="H66" s="1289">
        <v>19.260000000000002</v>
      </c>
      <c r="I66" s="1289">
        <v>0</v>
      </c>
      <c r="J66" s="1289">
        <v>0</v>
      </c>
    </row>
    <row r="67" spans="2:10">
      <c r="B67" s="1289"/>
      <c r="C67" s="1290"/>
      <c r="D67" s="1289"/>
      <c r="E67" s="1289"/>
      <c r="F67" s="1289"/>
      <c r="G67" s="1289"/>
      <c r="H67" s="1289"/>
      <c r="I67" s="1289"/>
      <c r="J67" s="1289"/>
    </row>
    <row r="68" spans="2:10">
      <c r="B68" s="1292"/>
      <c r="C68" s="1293"/>
      <c r="D68" s="1292"/>
      <c r="E68" s="1292"/>
      <c r="F68" s="1292"/>
      <c r="G68" s="1292"/>
      <c r="H68" s="1292"/>
      <c r="I68" s="1292"/>
      <c r="J68" s="1292"/>
    </row>
    <row r="69" spans="2:10">
      <c r="B69" s="1292"/>
      <c r="C69" s="1293"/>
      <c r="D69" s="1292"/>
      <c r="E69" s="1292"/>
      <c r="F69" s="1292"/>
      <c r="G69" s="1292"/>
      <c r="H69" s="1292"/>
      <c r="I69" s="1292"/>
      <c r="J69" s="1292"/>
    </row>
    <row r="70" spans="2:10">
      <c r="B70" s="1292"/>
      <c r="C70" s="1293"/>
      <c r="D70" s="1292"/>
      <c r="E70" s="1292"/>
      <c r="F70" s="1292"/>
      <c r="G70" s="1292"/>
      <c r="H70" s="1292"/>
      <c r="I70" s="1292"/>
      <c r="J70" s="1292"/>
    </row>
    <row r="71" spans="2:10">
      <c r="B71" s="1241"/>
      <c r="C71" s="1241"/>
      <c r="D71" s="1241"/>
      <c r="E71" s="1241"/>
      <c r="F71" s="1241"/>
      <c r="G71" s="1241"/>
      <c r="H71" s="1241"/>
      <c r="I71" s="1241"/>
      <c r="J71" s="1241"/>
    </row>
    <row r="72" spans="2:10">
      <c r="B72" s="1241"/>
      <c r="C72" s="1241"/>
      <c r="D72" s="1241"/>
      <c r="E72" s="1241"/>
      <c r="F72" s="1241"/>
      <c r="G72" s="1241"/>
      <c r="H72" s="1241"/>
      <c r="I72" s="1241"/>
      <c r="J72" s="1241"/>
    </row>
  </sheetData>
  <sheetProtection password="CEE9" sheet="1" objects="1" scenarios="1"/>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5:U76"/>
  <sheetViews>
    <sheetView workbookViewId="0">
      <selection activeCell="AF20" sqref="AF20"/>
    </sheetView>
  </sheetViews>
  <sheetFormatPr defaultRowHeight="13.5"/>
  <cols>
    <col min="3" max="3" width="10.75" customWidth="1"/>
    <col min="7" max="7" width="15.625" customWidth="1"/>
    <col min="11" max="11" width="14.625" customWidth="1"/>
    <col min="12" max="12" width="13.75" customWidth="1"/>
    <col min="14" max="14" width="20.5" customWidth="1"/>
  </cols>
  <sheetData>
    <row r="25" spans="1:21">
      <c r="K25" s="3467"/>
    </row>
    <row r="26" spans="1:21" ht="14.25">
      <c r="A26" s="3811" t="s">
        <v>3423</v>
      </c>
      <c r="B26" s="3811" t="s">
        <v>3424</v>
      </c>
      <c r="C26" s="3811" t="s">
        <v>3425</v>
      </c>
      <c r="D26" s="3811" t="s">
        <v>3426</v>
      </c>
      <c r="E26" s="3811" t="s">
        <v>3427</v>
      </c>
      <c r="F26" s="3811" t="s">
        <v>3428</v>
      </c>
      <c r="G26" s="3811" t="s">
        <v>3429</v>
      </c>
      <c r="H26" s="3811" t="s">
        <v>3430</v>
      </c>
      <c r="I26" s="3811" t="s">
        <v>3431</v>
      </c>
      <c r="J26" s="3811" t="s">
        <v>3432</v>
      </c>
      <c r="K26" s="3811" t="s">
        <v>3433</v>
      </c>
      <c r="L26" s="3811" t="s">
        <v>3434</v>
      </c>
      <c r="M26" s="3811" t="s">
        <v>3435</v>
      </c>
      <c r="N26" s="3811" t="s">
        <v>3436</v>
      </c>
      <c r="O26" s="3811" t="s">
        <v>3437</v>
      </c>
      <c r="P26" s="3811" t="s">
        <v>3438</v>
      </c>
      <c r="Q26" s="3811" t="s">
        <v>3439</v>
      </c>
      <c r="R26" s="3811" t="s">
        <v>3440</v>
      </c>
      <c r="S26" s="3811" t="s">
        <v>3441</v>
      </c>
      <c r="T26" s="3811" t="s">
        <v>3442</v>
      </c>
      <c r="U26" s="3469" t="s">
        <v>3654</v>
      </c>
    </row>
    <row r="27" spans="1:21" ht="14.25">
      <c r="A27" s="3811" t="s">
        <v>3443</v>
      </c>
      <c r="B27" s="3811" t="s">
        <v>3444</v>
      </c>
      <c r="C27" s="3811" t="s">
        <v>3445</v>
      </c>
      <c r="D27" s="3811" t="s">
        <v>3446</v>
      </c>
      <c r="E27" s="3811">
        <v>2346</v>
      </c>
      <c r="F27" s="3811">
        <v>469.2</v>
      </c>
      <c r="G27" s="3811" t="s">
        <v>3447</v>
      </c>
      <c r="H27" s="3811" t="s">
        <v>3448</v>
      </c>
      <c r="I27" s="3811" t="s">
        <v>3449</v>
      </c>
      <c r="J27" s="3811" t="s">
        <v>3450</v>
      </c>
      <c r="K27" s="3812">
        <v>44931</v>
      </c>
      <c r="L27" s="3812">
        <v>44931</v>
      </c>
      <c r="M27" s="3811" t="s">
        <v>3451</v>
      </c>
      <c r="N27" s="3811" t="s">
        <v>3452</v>
      </c>
      <c r="O27" s="3811">
        <v>1741.67</v>
      </c>
      <c r="P27" s="3811">
        <v>400</v>
      </c>
      <c r="Q27" s="3811" t="s">
        <v>3453</v>
      </c>
      <c r="R27" s="3811">
        <v>1741.67</v>
      </c>
      <c r="S27" s="3811">
        <v>37120</v>
      </c>
      <c r="T27" s="3811">
        <v>0</v>
      </c>
    </row>
    <row r="28" spans="1:21" ht="14.25">
      <c r="A28" s="3811" t="s">
        <v>3454</v>
      </c>
      <c r="B28" s="3811" t="s">
        <v>3444</v>
      </c>
      <c r="C28" s="3811" t="s">
        <v>3455</v>
      </c>
      <c r="D28" s="3811" t="s">
        <v>3446</v>
      </c>
      <c r="E28" s="3811">
        <v>75230</v>
      </c>
      <c r="F28" s="3811">
        <v>240736</v>
      </c>
      <c r="G28" s="3811" t="s">
        <v>3456</v>
      </c>
      <c r="H28" s="3811" t="s">
        <v>3448</v>
      </c>
      <c r="I28" s="3811" t="s">
        <v>3457</v>
      </c>
      <c r="J28" s="3811" t="s">
        <v>3450</v>
      </c>
      <c r="K28" s="3812">
        <v>44925</v>
      </c>
      <c r="L28" s="3812">
        <v>44925</v>
      </c>
      <c r="M28" s="3811" t="s">
        <v>3451</v>
      </c>
      <c r="N28" s="3811" t="s">
        <v>3458</v>
      </c>
      <c r="O28" s="3811">
        <v>28065.66</v>
      </c>
      <c r="P28" s="3811">
        <v>15000</v>
      </c>
      <c r="Q28" s="3811" t="s">
        <v>3459</v>
      </c>
      <c r="R28" s="3811">
        <v>28065.66</v>
      </c>
      <c r="S28" s="3811">
        <v>1166</v>
      </c>
      <c r="T28" s="3811">
        <v>0</v>
      </c>
    </row>
    <row r="29" spans="1:21" ht="14.25">
      <c r="A29" s="3811" t="s">
        <v>3460</v>
      </c>
      <c r="B29" s="3811" t="s">
        <v>3444</v>
      </c>
      <c r="C29" s="3811" t="s">
        <v>3461</v>
      </c>
      <c r="D29" s="3811" t="s">
        <v>3446</v>
      </c>
      <c r="E29" s="3811">
        <v>59383</v>
      </c>
      <c r="F29" s="3811">
        <v>65321.3</v>
      </c>
      <c r="G29" s="3811" t="s">
        <v>3462</v>
      </c>
      <c r="H29" s="3811" t="s">
        <v>3448</v>
      </c>
      <c r="I29" s="3811" t="s">
        <v>3449</v>
      </c>
      <c r="J29" s="3811" t="s">
        <v>3450</v>
      </c>
      <c r="K29" s="3812">
        <v>44924</v>
      </c>
      <c r="L29" s="3812">
        <v>44924</v>
      </c>
      <c r="M29" s="3811" t="s">
        <v>3451</v>
      </c>
      <c r="N29" s="3811" t="s">
        <v>3463</v>
      </c>
      <c r="O29" s="3811">
        <v>6502.44</v>
      </c>
      <c r="P29" s="3811">
        <v>1400</v>
      </c>
      <c r="Q29" s="3811" t="s">
        <v>3464</v>
      </c>
      <c r="R29" s="3811">
        <v>6502.44</v>
      </c>
      <c r="S29" s="3811">
        <v>995</v>
      </c>
      <c r="T29" s="3811">
        <v>0</v>
      </c>
    </row>
    <row r="30" spans="1:21" ht="14.25">
      <c r="A30" s="3811" t="s">
        <v>3465</v>
      </c>
      <c r="B30" s="3811" t="s">
        <v>3444</v>
      </c>
      <c r="C30" s="3811" t="s">
        <v>3466</v>
      </c>
      <c r="D30" s="3811" t="s">
        <v>3446</v>
      </c>
      <c r="E30" s="3811">
        <v>18343</v>
      </c>
      <c r="F30" s="3811">
        <v>36686</v>
      </c>
      <c r="G30" s="3811" t="s">
        <v>3467</v>
      </c>
      <c r="H30" s="3811" t="s">
        <v>3448</v>
      </c>
      <c r="I30" s="3811" t="s">
        <v>3457</v>
      </c>
      <c r="J30" s="3811" t="s">
        <v>3450</v>
      </c>
      <c r="K30" s="3812">
        <v>44923</v>
      </c>
      <c r="L30" s="3812">
        <v>44923</v>
      </c>
      <c r="M30" s="3811" t="s">
        <v>3451</v>
      </c>
      <c r="N30" s="3811" t="s">
        <v>3468</v>
      </c>
      <c r="O30" s="3811">
        <v>2751.45</v>
      </c>
      <c r="P30" s="3811">
        <v>600</v>
      </c>
      <c r="Q30" s="3811" t="s">
        <v>3469</v>
      </c>
      <c r="R30" s="3811">
        <v>2751.45</v>
      </c>
      <c r="S30" s="3811">
        <v>750</v>
      </c>
      <c r="T30" s="3811">
        <v>0</v>
      </c>
    </row>
    <row r="31" spans="1:21" s="3471" customFormat="1" ht="14.25">
      <c r="A31" s="3815" t="s">
        <v>3470</v>
      </c>
      <c r="B31" s="3815" t="s">
        <v>3444</v>
      </c>
      <c r="C31" s="3815" t="s">
        <v>3471</v>
      </c>
      <c r="D31" s="3815" t="s">
        <v>3446</v>
      </c>
      <c r="E31" s="3815">
        <v>7640</v>
      </c>
      <c r="F31" s="3815">
        <v>11460</v>
      </c>
      <c r="G31" s="3815" t="s">
        <v>3472</v>
      </c>
      <c r="H31" s="3815" t="s">
        <v>3448</v>
      </c>
      <c r="I31" s="3815" t="s">
        <v>3457</v>
      </c>
      <c r="J31" s="3815" t="s">
        <v>3450</v>
      </c>
      <c r="K31" s="3816">
        <v>44909</v>
      </c>
      <c r="L31" s="3816">
        <v>44909</v>
      </c>
      <c r="M31" s="3815" t="s">
        <v>3451</v>
      </c>
      <c r="N31" s="3815" t="s">
        <v>3473</v>
      </c>
      <c r="O31" s="3815">
        <v>1893.96</v>
      </c>
      <c r="P31" s="3815">
        <v>400</v>
      </c>
      <c r="Q31" s="3815" t="s">
        <v>3474</v>
      </c>
      <c r="R31" s="3815">
        <v>1893.96</v>
      </c>
      <c r="S31" s="3815">
        <v>1653</v>
      </c>
      <c r="T31" s="3815">
        <v>0</v>
      </c>
      <c r="U31" s="3471">
        <f>ROUND(R31/E31*10000,)</f>
        <v>2479</v>
      </c>
    </row>
    <row r="32" spans="1:21" s="3470" customFormat="1" ht="14.25">
      <c r="A32" s="3813" t="s">
        <v>3475</v>
      </c>
      <c r="B32" s="3813" t="s">
        <v>3444</v>
      </c>
      <c r="C32" s="3813" t="s">
        <v>3476</v>
      </c>
      <c r="D32" s="3813" t="s">
        <v>3446</v>
      </c>
      <c r="E32" s="3813">
        <v>5300</v>
      </c>
      <c r="F32" s="3813">
        <v>11660</v>
      </c>
      <c r="G32" s="3813" t="s">
        <v>3477</v>
      </c>
      <c r="H32" s="3813" t="s">
        <v>3448</v>
      </c>
      <c r="I32" s="3813" t="s">
        <v>3457</v>
      </c>
      <c r="J32" s="3813" t="s">
        <v>3450</v>
      </c>
      <c r="K32" s="3814">
        <v>44909</v>
      </c>
      <c r="L32" s="3814">
        <v>44909</v>
      </c>
      <c r="M32" s="3813" t="s">
        <v>3451</v>
      </c>
      <c r="N32" s="3813" t="s">
        <v>3478</v>
      </c>
      <c r="O32" s="3813">
        <v>1982.2</v>
      </c>
      <c r="P32" s="3813">
        <v>400</v>
      </c>
      <c r="Q32" s="3813" t="s">
        <v>3474</v>
      </c>
      <c r="R32" s="3813">
        <v>1982.2</v>
      </c>
      <c r="S32" s="3813">
        <v>1700</v>
      </c>
      <c r="T32" s="3813">
        <v>0</v>
      </c>
      <c r="U32" s="3470">
        <f t="shared" ref="U32:U33" si="0">R32/E32*10000</f>
        <v>3740</v>
      </c>
    </row>
    <row r="33" spans="1:21" s="3470" customFormat="1" ht="14.25">
      <c r="A33" s="3813" t="s">
        <v>3479</v>
      </c>
      <c r="B33" s="3813" t="s">
        <v>3444</v>
      </c>
      <c r="C33" s="3813" t="s">
        <v>3480</v>
      </c>
      <c r="D33" s="3813" t="s">
        <v>3446</v>
      </c>
      <c r="E33" s="3813">
        <v>16800</v>
      </c>
      <c r="F33" s="3813">
        <v>36960</v>
      </c>
      <c r="G33" s="3813" t="s">
        <v>3477</v>
      </c>
      <c r="H33" s="3813" t="s">
        <v>3448</v>
      </c>
      <c r="I33" s="3813" t="s">
        <v>3457</v>
      </c>
      <c r="J33" s="3813" t="s">
        <v>3450</v>
      </c>
      <c r="K33" s="3814">
        <v>44909</v>
      </c>
      <c r="L33" s="3814">
        <v>44909</v>
      </c>
      <c r="M33" s="3813" t="s">
        <v>3451</v>
      </c>
      <c r="N33" s="3813" t="s">
        <v>3478</v>
      </c>
      <c r="O33" s="3813">
        <v>6468</v>
      </c>
      <c r="P33" s="3813">
        <v>1300</v>
      </c>
      <c r="Q33" s="3813" t="s">
        <v>3474</v>
      </c>
      <c r="R33" s="3813">
        <v>6468</v>
      </c>
      <c r="S33" s="3813">
        <v>1750</v>
      </c>
      <c r="T33" s="3813">
        <v>0</v>
      </c>
      <c r="U33" s="3470">
        <f t="shared" si="0"/>
        <v>3850</v>
      </c>
    </row>
    <row r="34" spans="1:21" ht="14.25">
      <c r="A34" s="3811" t="s">
        <v>3481</v>
      </c>
      <c r="B34" s="3811" t="s">
        <v>3444</v>
      </c>
      <c r="C34" s="3811" t="s">
        <v>3482</v>
      </c>
      <c r="D34" s="3811" t="s">
        <v>3446</v>
      </c>
      <c r="E34" s="3811">
        <v>81512</v>
      </c>
      <c r="F34" s="3811">
        <v>244536</v>
      </c>
      <c r="G34" s="3811" t="s">
        <v>3483</v>
      </c>
      <c r="H34" s="3811" t="s">
        <v>3448</v>
      </c>
      <c r="I34" s="3811" t="s">
        <v>3457</v>
      </c>
      <c r="J34" s="3811" t="s">
        <v>3450</v>
      </c>
      <c r="K34" s="3812">
        <v>44883</v>
      </c>
      <c r="L34" s="3812">
        <v>44883</v>
      </c>
      <c r="M34" s="3811" t="s">
        <v>3451</v>
      </c>
      <c r="N34" s="3811" t="s">
        <v>3484</v>
      </c>
      <c r="O34" s="3811">
        <v>31145</v>
      </c>
      <c r="P34" s="3811">
        <v>16000</v>
      </c>
      <c r="Q34" s="3811" t="s">
        <v>3485</v>
      </c>
      <c r="R34" s="3811">
        <v>31145</v>
      </c>
      <c r="S34" s="3811">
        <v>1274</v>
      </c>
      <c r="T34" s="3811">
        <v>0</v>
      </c>
    </row>
    <row r="35" spans="1:21" ht="14.25">
      <c r="A35" s="3811" t="s">
        <v>3486</v>
      </c>
      <c r="B35" s="3811" t="s">
        <v>3444</v>
      </c>
      <c r="C35" s="3811" t="s">
        <v>3487</v>
      </c>
      <c r="D35" s="3811" t="s">
        <v>3446</v>
      </c>
      <c r="E35" s="3811">
        <v>56067</v>
      </c>
      <c r="F35" s="3811">
        <v>173807.7</v>
      </c>
      <c r="G35" s="3811" t="s">
        <v>3488</v>
      </c>
      <c r="H35" s="3811" t="s">
        <v>3448</v>
      </c>
      <c r="I35" s="3811" t="s">
        <v>3457</v>
      </c>
      <c r="J35" s="3811" t="s">
        <v>3450</v>
      </c>
      <c r="K35" s="3812">
        <v>44764</v>
      </c>
      <c r="L35" s="3812">
        <v>44764</v>
      </c>
      <c r="M35" s="3811" t="s">
        <v>3451</v>
      </c>
      <c r="N35" s="3811" t="s">
        <v>3489</v>
      </c>
      <c r="O35" s="3811">
        <v>21241</v>
      </c>
      <c r="P35" s="3811">
        <v>11000</v>
      </c>
      <c r="Q35" s="3811" t="s">
        <v>3490</v>
      </c>
      <c r="R35" s="3811">
        <v>21241</v>
      </c>
      <c r="S35" s="3811">
        <v>1222</v>
      </c>
      <c r="T35" s="3811">
        <v>0</v>
      </c>
    </row>
    <row r="36" spans="1:21" ht="14.25">
      <c r="A36" s="3811" t="s">
        <v>3491</v>
      </c>
      <c r="B36" s="3811" t="s">
        <v>3444</v>
      </c>
      <c r="C36" s="3811" t="s">
        <v>3492</v>
      </c>
      <c r="D36" s="3811" t="s">
        <v>3446</v>
      </c>
      <c r="E36" s="3811">
        <v>16781</v>
      </c>
      <c r="F36" s="3811">
        <v>50343</v>
      </c>
      <c r="G36" s="3811" t="s">
        <v>3493</v>
      </c>
      <c r="H36" s="3811" t="s">
        <v>3448</v>
      </c>
      <c r="I36" s="3811" t="s">
        <v>3457</v>
      </c>
      <c r="J36" s="3811" t="s">
        <v>3450</v>
      </c>
      <c r="K36" s="3812">
        <v>44764</v>
      </c>
      <c r="L36" s="3812">
        <v>44764</v>
      </c>
      <c r="M36" s="3811" t="s">
        <v>3451</v>
      </c>
      <c r="N36" s="3811" t="s">
        <v>3489</v>
      </c>
      <c r="O36" s="3811">
        <v>7552</v>
      </c>
      <c r="P36" s="3811">
        <v>3800</v>
      </c>
      <c r="Q36" s="3811" t="s">
        <v>3490</v>
      </c>
      <c r="R36" s="3811">
        <v>7552</v>
      </c>
      <c r="S36" s="3811">
        <v>1500</v>
      </c>
      <c r="T36" s="3811">
        <v>0</v>
      </c>
    </row>
    <row r="37" spans="1:21" ht="14.25">
      <c r="A37" s="3811" t="s">
        <v>3494</v>
      </c>
      <c r="B37" s="3811" t="s">
        <v>3444</v>
      </c>
      <c r="C37" s="3811" t="s">
        <v>3495</v>
      </c>
      <c r="D37" s="3811" t="s">
        <v>3446</v>
      </c>
      <c r="E37" s="3811">
        <v>36828</v>
      </c>
      <c r="F37" s="3811">
        <v>99435.6</v>
      </c>
      <c r="G37" s="3811" t="s">
        <v>3496</v>
      </c>
      <c r="H37" s="3811" t="s">
        <v>3448</v>
      </c>
      <c r="I37" s="3811" t="s">
        <v>3457</v>
      </c>
      <c r="J37" s="3811" t="s">
        <v>3450</v>
      </c>
      <c r="K37" s="3812">
        <v>44764</v>
      </c>
      <c r="L37" s="3812">
        <v>44764</v>
      </c>
      <c r="M37" s="3811" t="s">
        <v>3451</v>
      </c>
      <c r="N37" s="3811" t="s">
        <v>3489</v>
      </c>
      <c r="O37" s="3811">
        <v>15468</v>
      </c>
      <c r="P37" s="3811">
        <v>7800</v>
      </c>
      <c r="Q37" s="3811" t="s">
        <v>3490</v>
      </c>
      <c r="R37" s="3811">
        <v>15468</v>
      </c>
      <c r="S37" s="3811">
        <v>1556</v>
      </c>
      <c r="T37" s="3811">
        <v>0</v>
      </c>
    </row>
    <row r="38" spans="1:21" s="3468" customFormat="1" ht="14.25">
      <c r="A38" s="3817" t="s">
        <v>3497</v>
      </c>
      <c r="B38" s="3817" t="s">
        <v>3444</v>
      </c>
      <c r="C38" s="3817" t="s">
        <v>3498</v>
      </c>
      <c r="D38" s="3817" t="s">
        <v>3446</v>
      </c>
      <c r="E38" s="3817">
        <v>59186</v>
      </c>
      <c r="F38" s="3817">
        <v>20715.099999999999</v>
      </c>
      <c r="G38" s="3817" t="s">
        <v>3499</v>
      </c>
      <c r="H38" s="3817" t="s">
        <v>3448</v>
      </c>
      <c r="I38" s="3817" t="s">
        <v>3457</v>
      </c>
      <c r="J38" s="3817" t="s">
        <v>3450</v>
      </c>
      <c r="K38" s="3818">
        <v>44711</v>
      </c>
      <c r="L38" s="3818">
        <v>44711</v>
      </c>
      <c r="M38" s="3817" t="s">
        <v>3451</v>
      </c>
      <c r="N38" s="3817" t="s">
        <v>3500</v>
      </c>
      <c r="O38" s="3817">
        <v>7789</v>
      </c>
      <c r="P38" s="3817">
        <v>3900</v>
      </c>
      <c r="Q38" s="3817" t="s">
        <v>3501</v>
      </c>
      <c r="R38" s="3817">
        <v>7789</v>
      </c>
      <c r="S38" s="3817">
        <v>3760</v>
      </c>
      <c r="T38" s="3817">
        <v>0</v>
      </c>
      <c r="U38" s="3468">
        <f t="shared" ref="U38" si="1">R38/E38*10000</f>
        <v>1316.0206805663502</v>
      </c>
    </row>
    <row r="39" spans="1:21" s="3471" customFormat="1" ht="14.25">
      <c r="A39" s="3815" t="s">
        <v>3502</v>
      </c>
      <c r="B39" s="3815" t="s">
        <v>3444</v>
      </c>
      <c r="C39" s="3815" t="s">
        <v>3503</v>
      </c>
      <c r="D39" s="3815" t="s">
        <v>3446</v>
      </c>
      <c r="E39" s="3815">
        <v>7234</v>
      </c>
      <c r="F39" s="3815">
        <v>8680.7999999999993</v>
      </c>
      <c r="G39" s="3815" t="s">
        <v>3504</v>
      </c>
      <c r="H39" s="3815" t="s">
        <v>3448</v>
      </c>
      <c r="I39" s="3815" t="s">
        <v>3457</v>
      </c>
      <c r="J39" s="3815" t="s">
        <v>3450</v>
      </c>
      <c r="K39" s="3816">
        <v>44711</v>
      </c>
      <c r="L39" s="3816">
        <v>44711</v>
      </c>
      <c r="M39" s="3815" t="s">
        <v>3451</v>
      </c>
      <c r="N39" s="3815" t="s">
        <v>3500</v>
      </c>
      <c r="O39" s="3815">
        <v>2027</v>
      </c>
      <c r="P39" s="3815">
        <v>1020</v>
      </c>
      <c r="Q39" s="3815" t="s">
        <v>3501</v>
      </c>
      <c r="R39" s="3815">
        <v>2027</v>
      </c>
      <c r="S39" s="3815">
        <v>2335</v>
      </c>
      <c r="T39" s="3815">
        <v>0</v>
      </c>
      <c r="U39" s="3471">
        <f>ROUND(R39/E39*10000,0)</f>
        <v>2802</v>
      </c>
    </row>
    <row r="40" spans="1:21" ht="14.25">
      <c r="A40" s="3811" t="s">
        <v>3505</v>
      </c>
      <c r="B40" s="3811" t="s">
        <v>3444</v>
      </c>
      <c r="C40" s="3811" t="s">
        <v>3506</v>
      </c>
      <c r="D40" s="3811" t="s">
        <v>3446</v>
      </c>
      <c r="E40" s="3811">
        <v>83743</v>
      </c>
      <c r="F40" s="3811">
        <v>41871.5</v>
      </c>
      <c r="G40" s="3811" t="s">
        <v>3507</v>
      </c>
      <c r="H40" s="3811" t="s">
        <v>3448</v>
      </c>
      <c r="I40" s="3811" t="s">
        <v>3449</v>
      </c>
      <c r="J40" s="3811" t="s">
        <v>3450</v>
      </c>
      <c r="K40" s="3812">
        <v>44539</v>
      </c>
      <c r="L40" s="3812">
        <v>44539</v>
      </c>
      <c r="M40" s="3811" t="s">
        <v>3451</v>
      </c>
      <c r="N40" s="3811" t="s">
        <v>3508</v>
      </c>
      <c r="O40" s="3811">
        <v>45716</v>
      </c>
      <c r="P40" s="3811">
        <v>20000</v>
      </c>
      <c r="Q40" s="3811" t="s">
        <v>3509</v>
      </c>
      <c r="R40" s="3811">
        <v>45716</v>
      </c>
      <c r="S40" s="3811">
        <v>10918</v>
      </c>
      <c r="T40" s="3811">
        <v>0</v>
      </c>
    </row>
    <row r="41" spans="1:21" s="3468" customFormat="1" ht="14.25">
      <c r="A41" s="3817" t="s">
        <v>3510</v>
      </c>
      <c r="B41" s="3817" t="s">
        <v>3444</v>
      </c>
      <c r="C41" s="3817" t="s">
        <v>3511</v>
      </c>
      <c r="D41" s="3817" t="s">
        <v>3446</v>
      </c>
      <c r="E41" s="3817">
        <v>64485</v>
      </c>
      <c r="F41" s="3817">
        <v>51588</v>
      </c>
      <c r="G41" s="3817" t="s">
        <v>3512</v>
      </c>
      <c r="H41" s="3817" t="s">
        <v>3448</v>
      </c>
      <c r="I41" s="3817" t="s">
        <v>3449</v>
      </c>
      <c r="J41" s="3817" t="s">
        <v>3450</v>
      </c>
      <c r="K41" s="3818">
        <v>44524</v>
      </c>
      <c r="L41" s="3818">
        <v>44524</v>
      </c>
      <c r="M41" s="3817" t="s">
        <v>3451</v>
      </c>
      <c r="N41" s="3817" t="s">
        <v>3513</v>
      </c>
      <c r="O41" s="3817">
        <v>30424.799999999999</v>
      </c>
      <c r="P41" s="3817">
        <v>15000</v>
      </c>
      <c r="Q41" s="3817" t="s">
        <v>3514</v>
      </c>
      <c r="R41" s="3817">
        <v>30424.799999999999</v>
      </c>
      <c r="S41" s="3817">
        <v>5898</v>
      </c>
      <c r="T41" s="3817">
        <v>0</v>
      </c>
      <c r="U41" s="3468">
        <f t="shared" ref="U41" si="2">R41/E41*10000</f>
        <v>4718.1204931379389</v>
      </c>
    </row>
    <row r="42" spans="1:21" s="3471" customFormat="1" ht="14.25">
      <c r="A42" s="3815" t="s">
        <v>3515</v>
      </c>
      <c r="B42" s="3815" t="s">
        <v>3444</v>
      </c>
      <c r="C42" s="3815" t="s">
        <v>3516</v>
      </c>
      <c r="D42" s="3815" t="s">
        <v>3446</v>
      </c>
      <c r="E42" s="3815">
        <v>170909</v>
      </c>
      <c r="F42" s="3815">
        <v>85454.5</v>
      </c>
      <c r="G42" s="3815" t="s">
        <v>3507</v>
      </c>
      <c r="H42" s="3815" t="s">
        <v>3448</v>
      </c>
      <c r="I42" s="3815" t="s">
        <v>3449</v>
      </c>
      <c r="J42" s="3815" t="s">
        <v>3450</v>
      </c>
      <c r="K42" s="3816">
        <v>44462</v>
      </c>
      <c r="L42" s="3816">
        <v>44462</v>
      </c>
      <c r="M42" s="3815" t="s">
        <v>3451</v>
      </c>
      <c r="N42" s="3815" t="s">
        <v>3517</v>
      </c>
      <c r="O42" s="3815">
        <v>39025</v>
      </c>
      <c r="P42" s="3815">
        <v>10000</v>
      </c>
      <c r="Q42" s="3815" t="s">
        <v>3518</v>
      </c>
      <c r="R42" s="3815">
        <v>39025</v>
      </c>
      <c r="S42" s="3815">
        <v>4567</v>
      </c>
      <c r="T42" s="3815">
        <v>0</v>
      </c>
      <c r="U42" s="3471">
        <f>ROUND(R42/E42*10000,0)</f>
        <v>2283</v>
      </c>
    </row>
    <row r="43" spans="1:21" ht="14.25">
      <c r="A43" s="3811" t="s">
        <v>3519</v>
      </c>
      <c r="B43" s="3811" t="s">
        <v>3444</v>
      </c>
      <c r="C43" s="3811" t="s">
        <v>3520</v>
      </c>
      <c r="D43" s="3811" t="s">
        <v>3446</v>
      </c>
      <c r="E43" s="3811">
        <v>7510</v>
      </c>
      <c r="F43" s="3811">
        <v>28538</v>
      </c>
      <c r="G43" s="3811" t="s">
        <v>3521</v>
      </c>
      <c r="H43" s="3811" t="s">
        <v>3448</v>
      </c>
      <c r="I43" s="3811" t="s">
        <v>3449</v>
      </c>
      <c r="J43" s="3811" t="s">
        <v>3450</v>
      </c>
      <c r="K43" s="3812">
        <v>44427</v>
      </c>
      <c r="L43" s="3812">
        <v>44427</v>
      </c>
      <c r="M43" s="3811" t="s">
        <v>3451</v>
      </c>
      <c r="N43" s="3811" t="s">
        <v>3522</v>
      </c>
      <c r="O43" s="3811">
        <v>1690</v>
      </c>
      <c r="P43" s="3811">
        <v>800</v>
      </c>
      <c r="Q43" s="3811" t="s">
        <v>3523</v>
      </c>
      <c r="R43" s="3811">
        <v>1690</v>
      </c>
      <c r="S43" s="3811">
        <v>592</v>
      </c>
      <c r="T43" s="3811">
        <v>0</v>
      </c>
    </row>
    <row r="44" spans="1:21" ht="14.25">
      <c r="A44" s="3811" t="s">
        <v>3524</v>
      </c>
      <c r="B44" s="3811" t="s">
        <v>3444</v>
      </c>
      <c r="C44" s="3811" t="s">
        <v>3525</v>
      </c>
      <c r="D44" s="3811" t="s">
        <v>3446</v>
      </c>
      <c r="E44" s="3811">
        <v>8965</v>
      </c>
      <c r="F44" s="3811">
        <v>4482.5</v>
      </c>
      <c r="G44" s="3811" t="s">
        <v>3507</v>
      </c>
      <c r="H44" s="3811" t="s">
        <v>3448</v>
      </c>
      <c r="I44" s="3811" t="s">
        <v>3449</v>
      </c>
      <c r="J44" s="3811" t="s">
        <v>3450</v>
      </c>
      <c r="K44" s="3812">
        <v>44410</v>
      </c>
      <c r="L44" s="3812">
        <v>44410</v>
      </c>
      <c r="M44" s="3811" t="s">
        <v>3451</v>
      </c>
      <c r="N44" s="3811" t="s">
        <v>3526</v>
      </c>
      <c r="O44" s="3811">
        <v>10758</v>
      </c>
      <c r="P44" s="3811">
        <v>5400</v>
      </c>
      <c r="Q44" s="3811" t="s">
        <v>3527</v>
      </c>
      <c r="R44" s="3811">
        <v>10758</v>
      </c>
      <c r="S44" s="3811">
        <v>24000</v>
      </c>
      <c r="T44" s="3811">
        <v>0</v>
      </c>
    </row>
    <row r="45" spans="1:21" ht="14.25">
      <c r="A45" s="3811" t="s">
        <v>3528</v>
      </c>
      <c r="B45" s="3811" t="s">
        <v>3444</v>
      </c>
      <c r="C45" s="3811" t="s">
        <v>3529</v>
      </c>
      <c r="D45" s="3811" t="s">
        <v>3446</v>
      </c>
      <c r="E45" s="3811">
        <v>67029</v>
      </c>
      <c r="F45" s="3811">
        <v>134058</v>
      </c>
      <c r="G45" s="3811" t="s">
        <v>3530</v>
      </c>
      <c r="H45" s="3811" t="s">
        <v>3448</v>
      </c>
      <c r="I45" s="3811" t="s">
        <v>3457</v>
      </c>
      <c r="J45" s="3811" t="s">
        <v>3450</v>
      </c>
      <c r="K45" s="3812">
        <v>44393</v>
      </c>
      <c r="L45" s="3812">
        <v>44393</v>
      </c>
      <c r="M45" s="3811" t="s">
        <v>3451</v>
      </c>
      <c r="N45" s="3811" t="s">
        <v>3531</v>
      </c>
      <c r="O45" s="3811">
        <v>15082</v>
      </c>
      <c r="P45" s="3811">
        <v>7500</v>
      </c>
      <c r="Q45" s="3811" t="s">
        <v>3532</v>
      </c>
      <c r="R45" s="3811">
        <v>15082</v>
      </c>
      <c r="S45" s="3811">
        <v>1125</v>
      </c>
      <c r="T45" s="3811">
        <v>0</v>
      </c>
    </row>
    <row r="46" spans="1:21" ht="14.25">
      <c r="A46" s="3811" t="s">
        <v>3533</v>
      </c>
      <c r="B46" s="3811" t="s">
        <v>3444</v>
      </c>
      <c r="C46" s="3811" t="s">
        <v>3534</v>
      </c>
      <c r="D46" s="3811" t="s">
        <v>3446</v>
      </c>
      <c r="E46" s="3811">
        <v>3089</v>
      </c>
      <c r="F46" s="3811">
        <v>3397.9</v>
      </c>
      <c r="G46" s="3811" t="s">
        <v>3462</v>
      </c>
      <c r="H46" s="3811" t="s">
        <v>3448</v>
      </c>
      <c r="I46" s="3811" t="s">
        <v>3449</v>
      </c>
      <c r="J46" s="3811" t="s">
        <v>3450</v>
      </c>
      <c r="K46" s="3812">
        <v>44393</v>
      </c>
      <c r="L46" s="3812">
        <v>44393</v>
      </c>
      <c r="M46" s="3811" t="s">
        <v>3451</v>
      </c>
      <c r="N46" s="3811" t="s">
        <v>3535</v>
      </c>
      <c r="O46" s="3811">
        <v>887</v>
      </c>
      <c r="P46" s="3811">
        <v>500</v>
      </c>
      <c r="Q46" s="3811" t="s">
        <v>3532</v>
      </c>
      <c r="R46" s="3811">
        <v>2287</v>
      </c>
      <c r="S46" s="3811">
        <v>6731</v>
      </c>
      <c r="T46" s="3811">
        <v>157.84</v>
      </c>
    </row>
    <row r="47" spans="1:21" ht="14.25">
      <c r="A47" s="3811" t="s">
        <v>3536</v>
      </c>
      <c r="B47" s="3811" t="s">
        <v>3444</v>
      </c>
      <c r="C47" s="3811" t="s">
        <v>3537</v>
      </c>
      <c r="D47" s="3811" t="s">
        <v>3446</v>
      </c>
      <c r="E47" s="3811">
        <v>20935</v>
      </c>
      <c r="F47" s="3811">
        <v>62805</v>
      </c>
      <c r="G47" s="3811" t="s">
        <v>3538</v>
      </c>
      <c r="H47" s="3811" t="s">
        <v>3448</v>
      </c>
      <c r="I47" s="3811" t="s">
        <v>3457</v>
      </c>
      <c r="J47" s="3811" t="s">
        <v>3450</v>
      </c>
      <c r="K47" s="3812">
        <v>44349</v>
      </c>
      <c r="L47" s="3812">
        <v>44349</v>
      </c>
      <c r="M47" s="3811" t="s">
        <v>3451</v>
      </c>
      <c r="N47" s="3811" t="s">
        <v>3539</v>
      </c>
      <c r="O47" s="3811">
        <v>9421</v>
      </c>
      <c r="P47" s="3811">
        <v>5000</v>
      </c>
      <c r="Q47" s="3811" t="s">
        <v>3540</v>
      </c>
      <c r="R47" s="3811">
        <v>9421</v>
      </c>
      <c r="S47" s="3811">
        <v>1500</v>
      </c>
      <c r="T47" s="3811">
        <v>0</v>
      </c>
    </row>
    <row r="48" spans="1:21" ht="14.25">
      <c r="A48" s="3811" t="s">
        <v>3536</v>
      </c>
      <c r="B48" s="3811" t="s">
        <v>3444</v>
      </c>
      <c r="C48" s="3811" t="s">
        <v>3541</v>
      </c>
      <c r="D48" s="3811" t="s">
        <v>3446</v>
      </c>
      <c r="E48" s="3811">
        <v>20935</v>
      </c>
      <c r="F48" s="3811">
        <v>62805</v>
      </c>
      <c r="G48" s="3811" t="s">
        <v>3538</v>
      </c>
      <c r="H48" s="3811" t="s">
        <v>3448</v>
      </c>
      <c r="I48" s="3811" t="s">
        <v>3457</v>
      </c>
      <c r="J48" s="3811" t="s">
        <v>3450</v>
      </c>
      <c r="K48" s="3812">
        <v>44315</v>
      </c>
      <c r="L48" s="3811" t="s">
        <v>3542</v>
      </c>
      <c r="M48" s="3811" t="s">
        <v>3543</v>
      </c>
      <c r="N48" s="3811" t="s">
        <v>3544</v>
      </c>
      <c r="O48" s="3811">
        <v>9421</v>
      </c>
      <c r="P48" s="3811">
        <v>5000</v>
      </c>
      <c r="Q48" s="3811" t="s">
        <v>3545</v>
      </c>
      <c r="R48" s="3811" t="s">
        <v>3542</v>
      </c>
      <c r="S48" s="3811" t="s">
        <v>3542</v>
      </c>
      <c r="T48" s="3811">
        <v>0</v>
      </c>
    </row>
    <row r="49" spans="1:20" ht="14.25">
      <c r="A49" s="3811" t="s">
        <v>3546</v>
      </c>
      <c r="B49" s="3811" t="s">
        <v>3444</v>
      </c>
      <c r="C49" s="3811" t="s">
        <v>3547</v>
      </c>
      <c r="D49" s="3811" t="s">
        <v>3446</v>
      </c>
      <c r="E49" s="3811">
        <v>85511</v>
      </c>
      <c r="F49" s="3811">
        <v>128266.5</v>
      </c>
      <c r="G49" s="3811" t="s">
        <v>3548</v>
      </c>
      <c r="H49" s="3811" t="s">
        <v>3448</v>
      </c>
      <c r="I49" s="3811" t="s">
        <v>3457</v>
      </c>
      <c r="J49" s="3811" t="s">
        <v>3450</v>
      </c>
      <c r="K49" s="3812">
        <v>44315</v>
      </c>
      <c r="L49" s="3812">
        <v>44315</v>
      </c>
      <c r="M49" s="3811" t="s">
        <v>3451</v>
      </c>
      <c r="N49" s="3811" t="s">
        <v>3549</v>
      </c>
      <c r="O49" s="3811">
        <v>32067</v>
      </c>
      <c r="P49" s="3811">
        <v>16000</v>
      </c>
      <c r="Q49" s="3811" t="s">
        <v>3545</v>
      </c>
      <c r="R49" s="3811">
        <v>32067</v>
      </c>
      <c r="S49" s="3811">
        <v>2500</v>
      </c>
      <c r="T49" s="3811">
        <v>0</v>
      </c>
    </row>
    <row r="50" spans="1:20" ht="14.25">
      <c r="A50" s="3811" t="s">
        <v>3550</v>
      </c>
      <c r="B50" s="3811" t="s">
        <v>3444</v>
      </c>
      <c r="C50" s="3811" t="s">
        <v>3551</v>
      </c>
      <c r="D50" s="3811" t="s">
        <v>3446</v>
      </c>
      <c r="E50" s="3811">
        <v>7254</v>
      </c>
      <c r="F50" s="3811">
        <v>11606.4</v>
      </c>
      <c r="G50" s="3811" t="s">
        <v>3552</v>
      </c>
      <c r="H50" s="3811" t="s">
        <v>3448</v>
      </c>
      <c r="I50" s="3811" t="s">
        <v>3449</v>
      </c>
      <c r="J50" s="3811" t="s">
        <v>3450</v>
      </c>
      <c r="K50" s="3812">
        <v>44314</v>
      </c>
      <c r="L50" s="3812">
        <v>44314</v>
      </c>
      <c r="M50" s="3811" t="s">
        <v>3451</v>
      </c>
      <c r="N50" s="3811" t="s">
        <v>3553</v>
      </c>
      <c r="O50" s="3811">
        <v>960.43</v>
      </c>
      <c r="P50" s="3811">
        <v>500</v>
      </c>
      <c r="Q50" s="3811" t="s">
        <v>3554</v>
      </c>
      <c r="R50" s="3811">
        <v>960.43</v>
      </c>
      <c r="S50" s="3811">
        <v>828</v>
      </c>
      <c r="T50" s="3811">
        <v>0</v>
      </c>
    </row>
    <row r="51" spans="1:20" ht="14.25">
      <c r="A51" s="3811" t="s">
        <v>3555</v>
      </c>
      <c r="B51" s="3811" t="s">
        <v>3444</v>
      </c>
      <c r="C51" s="3811" t="s">
        <v>3556</v>
      </c>
      <c r="D51" s="3811" t="s">
        <v>3446</v>
      </c>
      <c r="E51" s="3811">
        <v>47551</v>
      </c>
      <c r="F51" s="3811">
        <v>142653</v>
      </c>
      <c r="G51" s="3811" t="s">
        <v>3538</v>
      </c>
      <c r="H51" s="3811" t="s">
        <v>3448</v>
      </c>
      <c r="I51" s="3811" t="s">
        <v>3457</v>
      </c>
      <c r="J51" s="3811" t="s">
        <v>3450</v>
      </c>
      <c r="K51" s="3812">
        <v>44293</v>
      </c>
      <c r="L51" s="3812">
        <v>44293</v>
      </c>
      <c r="M51" s="3811" t="s">
        <v>3451</v>
      </c>
      <c r="N51" s="3811" t="s">
        <v>3557</v>
      </c>
      <c r="O51" s="3811">
        <v>27104</v>
      </c>
      <c r="P51" s="3811">
        <v>13000</v>
      </c>
      <c r="Q51" s="3811" t="s">
        <v>3558</v>
      </c>
      <c r="R51" s="3811">
        <v>27104</v>
      </c>
      <c r="S51" s="3811">
        <v>1900</v>
      </c>
      <c r="T51" s="3811">
        <v>0</v>
      </c>
    </row>
    <row r="52" spans="1:20" ht="14.25">
      <c r="A52" s="3811" t="s">
        <v>3559</v>
      </c>
      <c r="B52" s="3811" t="s">
        <v>3444</v>
      </c>
      <c r="C52" s="3811" t="s">
        <v>3560</v>
      </c>
      <c r="D52" s="3811" t="s">
        <v>3446</v>
      </c>
      <c r="E52" s="3811">
        <v>45036</v>
      </c>
      <c r="F52" s="3811">
        <v>135108</v>
      </c>
      <c r="G52" s="3811" t="s">
        <v>3538</v>
      </c>
      <c r="H52" s="3811" t="s">
        <v>3448</v>
      </c>
      <c r="I52" s="3811" t="s">
        <v>3457</v>
      </c>
      <c r="J52" s="3811" t="s">
        <v>3450</v>
      </c>
      <c r="K52" s="3812">
        <v>44266</v>
      </c>
      <c r="L52" s="3812">
        <v>44266</v>
      </c>
      <c r="M52" s="3811" t="s">
        <v>3451</v>
      </c>
      <c r="N52" s="3811" t="s">
        <v>3539</v>
      </c>
      <c r="O52" s="3811">
        <v>24319</v>
      </c>
      <c r="P52" s="3811">
        <v>6000</v>
      </c>
      <c r="Q52" s="3811" t="s">
        <v>3561</v>
      </c>
      <c r="R52" s="3811">
        <v>24319</v>
      </c>
      <c r="S52" s="3811">
        <v>1800</v>
      </c>
      <c r="T52" s="3811">
        <v>0</v>
      </c>
    </row>
    <row r="53" spans="1:20" ht="14.25">
      <c r="A53" s="3811" t="s">
        <v>3562</v>
      </c>
      <c r="B53" s="3811" t="s">
        <v>3444</v>
      </c>
      <c r="C53" s="3811" t="s">
        <v>3563</v>
      </c>
      <c r="D53" s="3811" t="s">
        <v>3446</v>
      </c>
      <c r="E53" s="3811">
        <v>22202</v>
      </c>
      <c r="F53" s="3811">
        <v>22202</v>
      </c>
      <c r="G53" s="3811" t="s">
        <v>3564</v>
      </c>
      <c r="H53" s="3811" t="s">
        <v>3448</v>
      </c>
      <c r="I53" s="3811" t="s">
        <v>3457</v>
      </c>
      <c r="J53" s="3811" t="s">
        <v>3450</v>
      </c>
      <c r="K53" s="3812">
        <v>44251</v>
      </c>
      <c r="L53" s="3812">
        <v>44251</v>
      </c>
      <c r="M53" s="3811" t="s">
        <v>3451</v>
      </c>
      <c r="N53" s="3811" t="s">
        <v>3565</v>
      </c>
      <c r="O53" s="3811">
        <v>4441</v>
      </c>
      <c r="P53" s="3811">
        <v>2000</v>
      </c>
      <c r="Q53" s="3811" t="s">
        <v>3566</v>
      </c>
      <c r="R53" s="3811">
        <v>4441</v>
      </c>
      <c r="S53" s="3811">
        <v>2000</v>
      </c>
      <c r="T53" s="3811">
        <v>0</v>
      </c>
    </row>
    <row r="54" spans="1:20" ht="14.25">
      <c r="A54" s="3811" t="s">
        <v>3567</v>
      </c>
      <c r="B54" s="3811" t="s">
        <v>3444</v>
      </c>
      <c r="C54" s="3811" t="s">
        <v>3551</v>
      </c>
      <c r="D54" s="3811" t="s">
        <v>3446</v>
      </c>
      <c r="E54" s="3811">
        <v>9110</v>
      </c>
      <c r="F54" s="3811">
        <v>45550</v>
      </c>
      <c r="G54" s="3811" t="s">
        <v>3568</v>
      </c>
      <c r="H54" s="3811" t="s">
        <v>3448</v>
      </c>
      <c r="I54" s="3811" t="s">
        <v>3457</v>
      </c>
      <c r="J54" s="3811" t="s">
        <v>3450</v>
      </c>
      <c r="K54" s="3812">
        <v>44237</v>
      </c>
      <c r="L54" s="3812">
        <v>44237</v>
      </c>
      <c r="M54" s="3811" t="s">
        <v>3451</v>
      </c>
      <c r="N54" s="3811" t="s">
        <v>3569</v>
      </c>
      <c r="O54" s="3811">
        <v>10249</v>
      </c>
      <c r="P54" s="3811">
        <v>5000</v>
      </c>
      <c r="Q54" s="3811" t="s">
        <v>3570</v>
      </c>
      <c r="R54" s="3811">
        <v>10249</v>
      </c>
      <c r="S54" s="3811">
        <v>2250</v>
      </c>
      <c r="T54" s="3811">
        <v>0</v>
      </c>
    </row>
    <row r="55" spans="1:20" ht="14.25">
      <c r="A55" s="3811" t="s">
        <v>3571</v>
      </c>
      <c r="B55" s="3811" t="s">
        <v>3444</v>
      </c>
      <c r="C55" s="3811" t="s">
        <v>3572</v>
      </c>
      <c r="D55" s="3811" t="s">
        <v>3446</v>
      </c>
      <c r="E55" s="3811">
        <v>22202</v>
      </c>
      <c r="F55" s="3811">
        <v>22202</v>
      </c>
      <c r="G55" s="3811" t="s">
        <v>3564</v>
      </c>
      <c r="H55" s="3811" t="s">
        <v>3448</v>
      </c>
      <c r="I55" s="3811" t="s">
        <v>3457</v>
      </c>
      <c r="J55" s="3811" t="s">
        <v>3450</v>
      </c>
      <c r="K55" s="3812">
        <v>44203</v>
      </c>
      <c r="L55" s="3812">
        <v>44203</v>
      </c>
      <c r="M55" s="3811" t="s">
        <v>3451</v>
      </c>
      <c r="N55" s="3811" t="s">
        <v>3573</v>
      </c>
      <c r="O55" s="3811">
        <v>4441</v>
      </c>
      <c r="P55" s="3811">
        <v>2000</v>
      </c>
      <c r="Q55" s="3811" t="s">
        <v>3574</v>
      </c>
      <c r="R55" s="3811">
        <v>4541</v>
      </c>
      <c r="S55" s="3811">
        <v>2045</v>
      </c>
      <c r="T55" s="3811">
        <v>2.25</v>
      </c>
    </row>
    <row r="56" spans="1:20" ht="14.25">
      <c r="A56" s="3811" t="s">
        <v>3575</v>
      </c>
      <c r="B56" s="3811" t="s">
        <v>3444</v>
      </c>
      <c r="C56" s="3811" t="s">
        <v>3576</v>
      </c>
      <c r="D56" s="3811" t="s">
        <v>3446</v>
      </c>
      <c r="E56" s="3811">
        <v>75983</v>
      </c>
      <c r="F56" s="3811">
        <v>205154.1</v>
      </c>
      <c r="G56" s="3811" t="s">
        <v>3577</v>
      </c>
      <c r="H56" s="3811" t="s">
        <v>3448</v>
      </c>
      <c r="I56" s="3811" t="s">
        <v>3457</v>
      </c>
      <c r="J56" s="3811" t="s">
        <v>3450</v>
      </c>
      <c r="K56" s="3812">
        <v>44203</v>
      </c>
      <c r="L56" s="3812">
        <v>44203</v>
      </c>
      <c r="M56" s="3811" t="s">
        <v>3451</v>
      </c>
      <c r="N56" s="3811" t="s">
        <v>3578</v>
      </c>
      <c r="O56" s="3811">
        <v>41031</v>
      </c>
      <c r="P56" s="3811">
        <v>20000</v>
      </c>
      <c r="Q56" s="3811" t="s">
        <v>3574</v>
      </c>
      <c r="R56" s="3811">
        <v>41031</v>
      </c>
      <c r="S56" s="3811">
        <v>2000</v>
      </c>
      <c r="T56" s="3811">
        <v>0</v>
      </c>
    </row>
    <row r="57" spans="1:20" ht="14.25">
      <c r="A57" s="3811" t="s">
        <v>3579</v>
      </c>
      <c r="B57" s="3811" t="s">
        <v>3444</v>
      </c>
      <c r="C57" s="3811" t="s">
        <v>3580</v>
      </c>
      <c r="D57" s="3811" t="s">
        <v>3446</v>
      </c>
      <c r="E57" s="3811">
        <v>32340</v>
      </c>
      <c r="F57" s="3811">
        <v>97020</v>
      </c>
      <c r="G57" s="3811" t="s">
        <v>3581</v>
      </c>
      <c r="H57" s="3811" t="s">
        <v>3448</v>
      </c>
      <c r="I57" s="3811" t="s">
        <v>3457</v>
      </c>
      <c r="J57" s="3811" t="s">
        <v>3450</v>
      </c>
      <c r="K57" s="3812">
        <v>44182</v>
      </c>
      <c r="L57" s="3812">
        <v>44182</v>
      </c>
      <c r="M57" s="3811" t="s">
        <v>3451</v>
      </c>
      <c r="N57" s="3811" t="s">
        <v>3578</v>
      </c>
      <c r="O57" s="3811">
        <v>19404</v>
      </c>
      <c r="P57" s="3811">
        <v>10000</v>
      </c>
      <c r="Q57" s="3811" t="s">
        <v>3582</v>
      </c>
      <c r="R57" s="3811">
        <v>19404</v>
      </c>
      <c r="S57" s="3811">
        <v>2000</v>
      </c>
      <c r="T57" s="3811">
        <v>0</v>
      </c>
    </row>
    <row r="58" spans="1:20" ht="14.25">
      <c r="A58" s="3811" t="s">
        <v>3583</v>
      </c>
      <c r="B58" s="3811" t="s">
        <v>3444</v>
      </c>
      <c r="C58" s="3811" t="s">
        <v>3584</v>
      </c>
      <c r="D58" s="3811" t="s">
        <v>3446</v>
      </c>
      <c r="E58" s="3811">
        <v>63578</v>
      </c>
      <c r="F58" s="3811">
        <v>165302.79999999999</v>
      </c>
      <c r="G58" s="3811" t="s">
        <v>3585</v>
      </c>
      <c r="H58" s="3811" t="s">
        <v>3448</v>
      </c>
      <c r="I58" s="3811" t="s">
        <v>3457</v>
      </c>
      <c r="J58" s="3811" t="s">
        <v>3450</v>
      </c>
      <c r="K58" s="3812">
        <v>44168</v>
      </c>
      <c r="L58" s="3812">
        <v>44168</v>
      </c>
      <c r="M58" s="3811" t="s">
        <v>3451</v>
      </c>
      <c r="N58" s="3811" t="s">
        <v>3539</v>
      </c>
      <c r="O58" s="3811">
        <v>24903</v>
      </c>
      <c r="P58" s="3811">
        <v>12000</v>
      </c>
      <c r="Q58" s="3811" t="s">
        <v>3586</v>
      </c>
      <c r="R58" s="3811">
        <v>24903</v>
      </c>
      <c r="S58" s="3811">
        <v>1507</v>
      </c>
      <c r="T58" s="3811">
        <v>0</v>
      </c>
    </row>
    <row r="59" spans="1:20" ht="14.25">
      <c r="A59" s="3811" t="s">
        <v>3587</v>
      </c>
      <c r="B59" s="3811" t="s">
        <v>3444</v>
      </c>
      <c r="C59" s="3811" t="s">
        <v>3588</v>
      </c>
      <c r="D59" s="3811" t="s">
        <v>3446</v>
      </c>
      <c r="E59" s="3811">
        <v>5059</v>
      </c>
      <c r="F59" s="3811">
        <v>6070.8</v>
      </c>
      <c r="G59" s="3811" t="s">
        <v>3589</v>
      </c>
      <c r="H59" s="3811" t="s">
        <v>3448</v>
      </c>
      <c r="I59" s="3811" t="s">
        <v>3449</v>
      </c>
      <c r="J59" s="3811" t="s">
        <v>3450</v>
      </c>
      <c r="K59" s="3812">
        <v>44146</v>
      </c>
      <c r="L59" s="3812">
        <v>44146</v>
      </c>
      <c r="M59" s="3811" t="s">
        <v>3451</v>
      </c>
      <c r="N59" s="3811" t="s">
        <v>3590</v>
      </c>
      <c r="O59" s="3811">
        <v>1297</v>
      </c>
      <c r="P59" s="3811">
        <v>650</v>
      </c>
      <c r="Q59" s="3811" t="s">
        <v>3591</v>
      </c>
      <c r="R59" s="3811">
        <v>1297</v>
      </c>
      <c r="S59" s="3811">
        <v>2136</v>
      </c>
      <c r="T59" s="3811">
        <v>0</v>
      </c>
    </row>
    <row r="60" spans="1:20" ht="14.25">
      <c r="A60" s="3811" t="s">
        <v>3592</v>
      </c>
      <c r="B60" s="3811" t="s">
        <v>3444</v>
      </c>
      <c r="C60" s="3811" t="s">
        <v>3593</v>
      </c>
      <c r="D60" s="3811" t="s">
        <v>3446</v>
      </c>
      <c r="E60" s="3811">
        <v>37566</v>
      </c>
      <c r="F60" s="3811">
        <v>37566</v>
      </c>
      <c r="G60" s="3811" t="s">
        <v>3594</v>
      </c>
      <c r="H60" s="3811" t="s">
        <v>3448</v>
      </c>
      <c r="I60" s="3811" t="s">
        <v>3449</v>
      </c>
      <c r="J60" s="3811" t="s">
        <v>3450</v>
      </c>
      <c r="K60" s="3812">
        <v>44132</v>
      </c>
      <c r="L60" s="3812">
        <v>44132</v>
      </c>
      <c r="M60" s="3811" t="s">
        <v>3451</v>
      </c>
      <c r="N60" s="3811" t="s">
        <v>3595</v>
      </c>
      <c r="O60" s="3811">
        <v>13623</v>
      </c>
      <c r="P60" s="3811">
        <v>6000</v>
      </c>
      <c r="Q60" s="3811" t="s">
        <v>3596</v>
      </c>
      <c r="R60" s="3811">
        <v>13623</v>
      </c>
      <c r="S60" s="3811">
        <v>3626</v>
      </c>
      <c r="T60" s="3811">
        <v>0</v>
      </c>
    </row>
    <row r="61" spans="1:20" ht="14.25">
      <c r="A61" s="3811" t="s">
        <v>3597</v>
      </c>
      <c r="B61" s="3811" t="s">
        <v>3444</v>
      </c>
      <c r="C61" s="3811" t="s">
        <v>3598</v>
      </c>
      <c r="D61" s="3811" t="s">
        <v>3446</v>
      </c>
      <c r="E61" s="3811">
        <v>22280</v>
      </c>
      <c r="F61" s="3811">
        <v>55700</v>
      </c>
      <c r="G61" s="3811" t="s">
        <v>3599</v>
      </c>
      <c r="H61" s="3811" t="s">
        <v>3448</v>
      </c>
      <c r="I61" s="3811" t="s">
        <v>3600</v>
      </c>
      <c r="J61" s="3811" t="s">
        <v>3450</v>
      </c>
      <c r="K61" s="3812">
        <v>44097</v>
      </c>
      <c r="L61" s="3812">
        <v>44097</v>
      </c>
      <c r="M61" s="3811" t="s">
        <v>3451</v>
      </c>
      <c r="N61" s="3811" t="s">
        <v>3601</v>
      </c>
      <c r="O61" s="3811">
        <v>6748.6</v>
      </c>
      <c r="P61" s="3811">
        <v>3000</v>
      </c>
      <c r="Q61" s="3811" t="s">
        <v>3602</v>
      </c>
      <c r="R61" s="3811">
        <v>6748.6</v>
      </c>
      <c r="S61" s="3811">
        <v>1212</v>
      </c>
      <c r="T61" s="3811">
        <v>0</v>
      </c>
    </row>
    <row r="62" spans="1:20" ht="14.25">
      <c r="A62" s="3811" t="s">
        <v>3603</v>
      </c>
      <c r="B62" s="3811" t="s">
        <v>3444</v>
      </c>
      <c r="C62" s="3811" t="s">
        <v>3604</v>
      </c>
      <c r="D62" s="3811" t="s">
        <v>3446</v>
      </c>
      <c r="E62" s="3811">
        <v>6694</v>
      </c>
      <c r="F62" s="3811">
        <v>6694</v>
      </c>
      <c r="G62" s="3811" t="s">
        <v>3605</v>
      </c>
      <c r="H62" s="3811" t="s">
        <v>3448</v>
      </c>
      <c r="I62" s="3811" t="s">
        <v>3449</v>
      </c>
      <c r="J62" s="3811" t="s">
        <v>3450</v>
      </c>
      <c r="K62" s="3812">
        <v>44090</v>
      </c>
      <c r="L62" s="3812">
        <v>44090</v>
      </c>
      <c r="M62" s="3811" t="s">
        <v>3451</v>
      </c>
      <c r="N62" s="3811" t="s">
        <v>3606</v>
      </c>
      <c r="O62" s="3811">
        <v>1191.5999999999999</v>
      </c>
      <c r="P62" s="3811">
        <v>600</v>
      </c>
      <c r="Q62" s="3811" t="s">
        <v>3607</v>
      </c>
      <c r="R62" s="3811">
        <v>1191.5999999999999</v>
      </c>
      <c r="S62" s="3811">
        <v>1780</v>
      </c>
      <c r="T62" s="3811">
        <v>0</v>
      </c>
    </row>
    <row r="63" spans="1:20" ht="14.25">
      <c r="A63" s="3811" t="s">
        <v>3608</v>
      </c>
      <c r="B63" s="3811" t="s">
        <v>3444</v>
      </c>
      <c r="C63" s="3811" t="s">
        <v>3609</v>
      </c>
      <c r="D63" s="3811" t="s">
        <v>3446</v>
      </c>
      <c r="E63" s="3811">
        <v>133282</v>
      </c>
      <c r="F63" s="3811">
        <v>79969.2</v>
      </c>
      <c r="G63" s="3811" t="s">
        <v>3610</v>
      </c>
      <c r="H63" s="3811" t="s">
        <v>3448</v>
      </c>
      <c r="I63" s="3811" t="s">
        <v>3449</v>
      </c>
      <c r="J63" s="3811" t="s">
        <v>3450</v>
      </c>
      <c r="K63" s="3812">
        <v>44090</v>
      </c>
      <c r="L63" s="3812">
        <v>44090</v>
      </c>
      <c r="M63" s="3811" t="s">
        <v>3451</v>
      </c>
      <c r="N63" s="3811" t="s">
        <v>3611</v>
      </c>
      <c r="O63" s="3811">
        <v>26132.2</v>
      </c>
      <c r="P63" s="3811">
        <v>13000</v>
      </c>
      <c r="Q63" s="3811" t="s">
        <v>3607</v>
      </c>
      <c r="R63" s="3811">
        <v>26132.2</v>
      </c>
      <c r="S63" s="3811">
        <v>3268</v>
      </c>
      <c r="T63" s="3811">
        <v>0</v>
      </c>
    </row>
    <row r="64" spans="1:20" ht="14.25">
      <c r="A64" s="3811" t="s">
        <v>3612</v>
      </c>
      <c r="B64" s="3811" t="s">
        <v>3444</v>
      </c>
      <c r="C64" s="3811" t="s">
        <v>3613</v>
      </c>
      <c r="D64" s="3811" t="s">
        <v>3446</v>
      </c>
      <c r="E64" s="3811">
        <v>7765</v>
      </c>
      <c r="F64" s="3811">
        <v>7765</v>
      </c>
      <c r="G64" s="3811" t="s">
        <v>3614</v>
      </c>
      <c r="H64" s="3811" t="s">
        <v>3448</v>
      </c>
      <c r="I64" s="3811" t="s">
        <v>3449</v>
      </c>
      <c r="J64" s="3811" t="s">
        <v>3450</v>
      </c>
      <c r="K64" s="3812">
        <v>43959</v>
      </c>
      <c r="L64" s="3812">
        <v>43959</v>
      </c>
      <c r="M64" s="3811" t="s">
        <v>3451</v>
      </c>
      <c r="N64" s="3811" t="s">
        <v>3606</v>
      </c>
      <c r="O64" s="3811">
        <v>1382.17</v>
      </c>
      <c r="P64" s="3811">
        <v>700</v>
      </c>
      <c r="Q64" s="3811" t="s">
        <v>3615</v>
      </c>
      <c r="R64" s="3811">
        <v>1382.17</v>
      </c>
      <c r="S64" s="3811">
        <v>1780</v>
      </c>
      <c r="T64" s="3811">
        <v>0</v>
      </c>
    </row>
    <row r="65" spans="1:20" ht="14.25">
      <c r="A65" s="3811" t="s">
        <v>3616</v>
      </c>
      <c r="B65" s="3811" t="s">
        <v>3444</v>
      </c>
      <c r="C65" s="3811" t="s">
        <v>3617</v>
      </c>
      <c r="D65" s="3811" t="s">
        <v>3446</v>
      </c>
      <c r="E65" s="3811">
        <v>1608</v>
      </c>
      <c r="F65" s="3811">
        <v>1608</v>
      </c>
      <c r="G65" s="3811" t="s">
        <v>3614</v>
      </c>
      <c r="H65" s="3811" t="s">
        <v>3448</v>
      </c>
      <c r="I65" s="3811" t="s">
        <v>3449</v>
      </c>
      <c r="J65" s="3811" t="s">
        <v>3450</v>
      </c>
      <c r="K65" s="3812">
        <v>43959</v>
      </c>
      <c r="L65" s="3812">
        <v>43959</v>
      </c>
      <c r="M65" s="3811" t="s">
        <v>3451</v>
      </c>
      <c r="N65" s="3811" t="s">
        <v>3606</v>
      </c>
      <c r="O65" s="3811">
        <v>286.22000000000003</v>
      </c>
      <c r="P65" s="3811">
        <v>150</v>
      </c>
      <c r="Q65" s="3811" t="s">
        <v>3615</v>
      </c>
      <c r="R65" s="3811">
        <v>286.22000000000003</v>
      </c>
      <c r="S65" s="3811">
        <v>1780</v>
      </c>
      <c r="T65" s="3811">
        <v>0</v>
      </c>
    </row>
    <row r="66" spans="1:20" ht="14.25">
      <c r="A66" s="3811" t="s">
        <v>3618</v>
      </c>
      <c r="B66" s="3811" t="s">
        <v>3444</v>
      </c>
      <c r="C66" s="3811" t="s">
        <v>3619</v>
      </c>
      <c r="D66" s="3811" t="s">
        <v>3446</v>
      </c>
      <c r="E66" s="3811">
        <v>14941</v>
      </c>
      <c r="F66" s="3811">
        <v>14941</v>
      </c>
      <c r="G66" s="3811" t="s">
        <v>3614</v>
      </c>
      <c r="H66" s="3811" t="s">
        <v>3448</v>
      </c>
      <c r="I66" s="3811" t="s">
        <v>3620</v>
      </c>
      <c r="J66" s="3811" t="s">
        <v>3450</v>
      </c>
      <c r="K66" s="3812">
        <v>43959</v>
      </c>
      <c r="L66" s="3812">
        <v>43959</v>
      </c>
      <c r="M66" s="3811" t="s">
        <v>3451</v>
      </c>
      <c r="N66" s="3811" t="s">
        <v>3606</v>
      </c>
      <c r="O66" s="3811">
        <v>2659.5</v>
      </c>
      <c r="P66" s="3811">
        <v>1400</v>
      </c>
      <c r="Q66" s="3811" t="s">
        <v>3615</v>
      </c>
      <c r="R66" s="3811">
        <v>2659.5</v>
      </c>
      <c r="S66" s="3811">
        <v>1780</v>
      </c>
      <c r="T66" s="3811">
        <v>0</v>
      </c>
    </row>
    <row r="67" spans="1:20" ht="14.25">
      <c r="A67" s="3811" t="s">
        <v>3621</v>
      </c>
      <c r="B67" s="3811" t="s">
        <v>3444</v>
      </c>
      <c r="C67" s="3811" t="s">
        <v>3622</v>
      </c>
      <c r="D67" s="3811" t="s">
        <v>3446</v>
      </c>
      <c r="E67" s="3811">
        <v>4019</v>
      </c>
      <c r="F67" s="3811">
        <v>2009.5</v>
      </c>
      <c r="G67" s="3811" t="s">
        <v>3623</v>
      </c>
      <c r="H67" s="3811" t="s">
        <v>3448</v>
      </c>
      <c r="I67" s="3811" t="s">
        <v>3624</v>
      </c>
      <c r="J67" s="3811" t="s">
        <v>3450</v>
      </c>
      <c r="K67" s="3812">
        <v>43917</v>
      </c>
      <c r="L67" s="3812">
        <v>43917</v>
      </c>
      <c r="M67" s="3811" t="s">
        <v>3451</v>
      </c>
      <c r="N67" s="3811" t="s">
        <v>3625</v>
      </c>
      <c r="O67" s="3811">
        <v>2411.4</v>
      </c>
      <c r="P67" s="3811">
        <v>1210</v>
      </c>
      <c r="Q67" s="3811" t="s">
        <v>3626</v>
      </c>
      <c r="R67" s="3811">
        <v>2411.4</v>
      </c>
      <c r="S67" s="3811">
        <v>12000</v>
      </c>
      <c r="T67" s="3811">
        <v>0</v>
      </c>
    </row>
    <row r="68" spans="1:20" ht="14.25">
      <c r="A68" s="3811" t="s">
        <v>3627</v>
      </c>
      <c r="B68" s="3811" t="s">
        <v>3444</v>
      </c>
      <c r="C68" s="3811" t="s">
        <v>3628</v>
      </c>
      <c r="D68" s="3811" t="s">
        <v>3446</v>
      </c>
      <c r="E68" s="3811">
        <v>20537</v>
      </c>
      <c r="F68" s="3811">
        <v>32859.199999999997</v>
      </c>
      <c r="G68" s="3811" t="s">
        <v>3629</v>
      </c>
      <c r="H68" s="3811" t="s">
        <v>3448</v>
      </c>
      <c r="I68" s="3811" t="s">
        <v>3449</v>
      </c>
      <c r="J68" s="3811" t="s">
        <v>3450</v>
      </c>
      <c r="K68" s="3812">
        <v>43621</v>
      </c>
      <c r="L68" s="3811" t="s">
        <v>3542</v>
      </c>
      <c r="M68" s="3811" t="s">
        <v>3630</v>
      </c>
      <c r="N68" s="3811" t="s">
        <v>3544</v>
      </c>
      <c r="O68" s="3811">
        <v>2464.44</v>
      </c>
      <c r="P68" s="3811">
        <v>1300</v>
      </c>
      <c r="Q68" s="3811" t="s">
        <v>633</v>
      </c>
      <c r="R68" s="3811" t="s">
        <v>3542</v>
      </c>
      <c r="S68" s="3811" t="s">
        <v>3542</v>
      </c>
      <c r="T68" s="3811">
        <v>0</v>
      </c>
    </row>
    <row r="69" spans="1:20" ht="14.25">
      <c r="A69" s="3811" t="s">
        <v>3631</v>
      </c>
      <c r="B69" s="3811" t="s">
        <v>3444</v>
      </c>
      <c r="C69" s="3811" t="s">
        <v>3632</v>
      </c>
      <c r="D69" s="3811" t="s">
        <v>3446</v>
      </c>
      <c r="E69" s="3811">
        <v>9092</v>
      </c>
      <c r="F69" s="3811">
        <v>14547.2</v>
      </c>
      <c r="G69" s="3811" t="s">
        <v>3629</v>
      </c>
      <c r="H69" s="3811" t="s">
        <v>3448</v>
      </c>
      <c r="I69" s="3811" t="s">
        <v>3449</v>
      </c>
      <c r="J69" s="3811" t="s">
        <v>3450</v>
      </c>
      <c r="K69" s="3812">
        <v>43621</v>
      </c>
      <c r="L69" s="3812">
        <v>43621</v>
      </c>
      <c r="M69" s="3811" t="s">
        <v>3451</v>
      </c>
      <c r="N69" s="3811" t="s">
        <v>3633</v>
      </c>
      <c r="O69" s="3811">
        <v>1091.04</v>
      </c>
      <c r="P69" s="3811">
        <v>550</v>
      </c>
      <c r="Q69" s="3811" t="s">
        <v>633</v>
      </c>
      <c r="R69" s="3811">
        <v>1091.04</v>
      </c>
      <c r="S69" s="3811">
        <v>750</v>
      </c>
      <c r="T69" s="3811">
        <v>0</v>
      </c>
    </row>
    <row r="70" spans="1:20" ht="14.25">
      <c r="A70" s="3811" t="s">
        <v>3634</v>
      </c>
      <c r="B70" s="3811" t="s">
        <v>3444</v>
      </c>
      <c r="C70" s="3811" t="s">
        <v>3635</v>
      </c>
      <c r="D70" s="3811" t="s">
        <v>3446</v>
      </c>
      <c r="E70" s="3811">
        <v>17367</v>
      </c>
      <c r="F70" s="3811">
        <v>38207.4</v>
      </c>
      <c r="G70" s="3811" t="s">
        <v>3636</v>
      </c>
      <c r="H70" s="3811" t="s">
        <v>3448</v>
      </c>
      <c r="I70" s="3811" t="s">
        <v>3449</v>
      </c>
      <c r="J70" s="3811" t="s">
        <v>3450</v>
      </c>
      <c r="K70" s="3812">
        <v>43591</v>
      </c>
      <c r="L70" s="3812">
        <v>43591</v>
      </c>
      <c r="M70" s="3811" t="s">
        <v>3451</v>
      </c>
      <c r="N70" s="3811" t="s">
        <v>3637</v>
      </c>
      <c r="O70" s="3811">
        <v>5731.11</v>
      </c>
      <c r="P70" s="3811">
        <v>2000</v>
      </c>
      <c r="Q70" s="3811" t="s">
        <v>633</v>
      </c>
      <c r="R70" s="3811">
        <v>5731.11</v>
      </c>
      <c r="S70" s="3811">
        <v>1500</v>
      </c>
      <c r="T70" s="3811">
        <v>0</v>
      </c>
    </row>
    <row r="71" spans="1:20" ht="14.25">
      <c r="A71" s="3811" t="s">
        <v>3638</v>
      </c>
      <c r="B71" s="3811" t="s">
        <v>3444</v>
      </c>
      <c r="C71" s="3811" t="s">
        <v>3639</v>
      </c>
      <c r="D71" s="3811" t="s">
        <v>3446</v>
      </c>
      <c r="E71" s="3811">
        <v>9688</v>
      </c>
      <c r="F71" s="3811">
        <v>24220</v>
      </c>
      <c r="G71" s="3811" t="s">
        <v>3640</v>
      </c>
      <c r="H71" s="3811" t="s">
        <v>3448</v>
      </c>
      <c r="I71" s="3811" t="s">
        <v>3457</v>
      </c>
      <c r="J71" s="3811" t="s">
        <v>3450</v>
      </c>
      <c r="K71" s="3812">
        <v>43573</v>
      </c>
      <c r="L71" s="3812">
        <v>43573</v>
      </c>
      <c r="M71" s="3811" t="s">
        <v>3451</v>
      </c>
      <c r="N71" s="3811" t="s">
        <v>3641</v>
      </c>
      <c r="O71" s="3811">
        <v>5096.8599999999997</v>
      </c>
      <c r="P71" s="3811">
        <v>2000</v>
      </c>
      <c r="Q71" s="3811" t="s">
        <v>633</v>
      </c>
      <c r="R71" s="3811">
        <v>5096.8599999999997</v>
      </c>
      <c r="S71" s="3811">
        <v>2104</v>
      </c>
      <c r="T71" s="3811">
        <v>0</v>
      </c>
    </row>
    <row r="72" spans="1:20" ht="14.25">
      <c r="A72" s="3811" t="s">
        <v>3642</v>
      </c>
      <c r="B72" s="3811" t="s">
        <v>3444</v>
      </c>
      <c r="C72" s="3811" t="s">
        <v>3632</v>
      </c>
      <c r="D72" s="3811" t="s">
        <v>3446</v>
      </c>
      <c r="E72" s="3811">
        <v>17061</v>
      </c>
      <c r="F72" s="3811">
        <v>20473.2</v>
      </c>
      <c r="G72" s="3811" t="s">
        <v>3643</v>
      </c>
      <c r="H72" s="3811" t="s">
        <v>3448</v>
      </c>
      <c r="I72" s="3811" t="s">
        <v>3457</v>
      </c>
      <c r="J72" s="3811" t="s">
        <v>3450</v>
      </c>
      <c r="K72" s="3812">
        <v>43573</v>
      </c>
      <c r="L72" s="3812">
        <v>43573</v>
      </c>
      <c r="M72" s="3811" t="s">
        <v>3451</v>
      </c>
      <c r="N72" s="3811" t="s">
        <v>3606</v>
      </c>
      <c r="O72" s="3811">
        <v>3152.87</v>
      </c>
      <c r="P72" s="3811">
        <v>1500</v>
      </c>
      <c r="Q72" s="3811" t="s">
        <v>633</v>
      </c>
      <c r="R72" s="3811">
        <v>3152.87</v>
      </c>
      <c r="S72" s="3811">
        <v>1540</v>
      </c>
      <c r="T72" s="3811">
        <v>0</v>
      </c>
    </row>
    <row r="73" spans="1:20" ht="14.25">
      <c r="A73" s="3811" t="s">
        <v>3644</v>
      </c>
      <c r="B73" s="3811" t="s">
        <v>3444</v>
      </c>
      <c r="C73" s="3811" t="s">
        <v>3628</v>
      </c>
      <c r="D73" s="3811" t="s">
        <v>3446</v>
      </c>
      <c r="E73" s="3811">
        <v>6580</v>
      </c>
      <c r="F73" s="3811">
        <v>7896</v>
      </c>
      <c r="G73" s="3811" t="s">
        <v>3643</v>
      </c>
      <c r="H73" s="3811" t="s">
        <v>3448</v>
      </c>
      <c r="I73" s="3811" t="s">
        <v>3457</v>
      </c>
      <c r="J73" s="3811" t="s">
        <v>3450</v>
      </c>
      <c r="K73" s="3812">
        <v>43573</v>
      </c>
      <c r="L73" s="3812">
        <v>43573</v>
      </c>
      <c r="M73" s="3811" t="s">
        <v>3451</v>
      </c>
      <c r="N73" s="3811" t="s">
        <v>3606</v>
      </c>
      <c r="O73" s="3811">
        <v>1304.81</v>
      </c>
      <c r="P73" s="3811">
        <v>600</v>
      </c>
      <c r="Q73" s="3811" t="s">
        <v>633</v>
      </c>
      <c r="R73" s="3811">
        <v>1304.81</v>
      </c>
      <c r="S73" s="3811">
        <v>1652</v>
      </c>
      <c r="T73" s="3811">
        <v>0</v>
      </c>
    </row>
    <row r="74" spans="1:20" ht="14.25">
      <c r="A74" s="3811" t="s">
        <v>3645</v>
      </c>
      <c r="B74" s="3811" t="s">
        <v>3444</v>
      </c>
      <c r="C74" s="3811" t="s">
        <v>3646</v>
      </c>
      <c r="D74" s="3811" t="s">
        <v>3446</v>
      </c>
      <c r="E74" s="3811">
        <v>14335</v>
      </c>
      <c r="F74" s="3811">
        <v>40138</v>
      </c>
      <c r="G74" s="3811" t="s">
        <v>3647</v>
      </c>
      <c r="H74" s="3811" t="s">
        <v>3448</v>
      </c>
      <c r="I74" s="3811" t="s">
        <v>3457</v>
      </c>
      <c r="J74" s="3811" t="s">
        <v>3450</v>
      </c>
      <c r="K74" s="3812">
        <v>43564</v>
      </c>
      <c r="L74" s="3812">
        <v>43564</v>
      </c>
      <c r="M74" s="3811" t="s">
        <v>3451</v>
      </c>
      <c r="N74" s="3811" t="s">
        <v>3648</v>
      </c>
      <c r="O74" s="3811">
        <v>3133.63</v>
      </c>
      <c r="P74" s="3811">
        <v>1600</v>
      </c>
      <c r="Q74" s="3811" t="s">
        <v>633</v>
      </c>
      <c r="R74" s="3811">
        <v>3133.63</v>
      </c>
      <c r="S74" s="3811">
        <v>781</v>
      </c>
      <c r="T74" s="3811">
        <v>0</v>
      </c>
    </row>
    <row r="75" spans="1:20" ht="14.25">
      <c r="A75" s="3811" t="s">
        <v>3649</v>
      </c>
      <c r="B75" s="3811" t="s">
        <v>3444</v>
      </c>
      <c r="C75" s="3811" t="s">
        <v>3650</v>
      </c>
      <c r="D75" s="3811" t="s">
        <v>3446</v>
      </c>
      <c r="E75" s="3811">
        <v>7968</v>
      </c>
      <c r="F75" s="3811">
        <v>12748.8</v>
      </c>
      <c r="G75" s="3811" t="s">
        <v>3629</v>
      </c>
      <c r="H75" s="3811" t="s">
        <v>3448</v>
      </c>
      <c r="I75" s="3811" t="s">
        <v>3449</v>
      </c>
      <c r="J75" s="3811" t="s">
        <v>3450</v>
      </c>
      <c r="K75" s="3812">
        <v>43530</v>
      </c>
      <c r="L75" s="3812">
        <v>43530</v>
      </c>
      <c r="M75" s="3811" t="s">
        <v>3451</v>
      </c>
      <c r="N75" s="3811" t="s">
        <v>3553</v>
      </c>
      <c r="O75" s="3811">
        <v>956.16</v>
      </c>
      <c r="P75" s="3811">
        <v>500</v>
      </c>
      <c r="Q75" s="3811" t="s">
        <v>633</v>
      </c>
      <c r="R75" s="3811">
        <v>956.16</v>
      </c>
      <c r="S75" s="3811">
        <v>750</v>
      </c>
      <c r="T75" s="3811">
        <v>0</v>
      </c>
    </row>
    <row r="76" spans="1:20" ht="14.25">
      <c r="A76" s="3811" t="s">
        <v>3651</v>
      </c>
      <c r="B76" s="3811" t="s">
        <v>3444</v>
      </c>
      <c r="C76" s="3811" t="s">
        <v>3652</v>
      </c>
      <c r="D76" s="3811" t="s">
        <v>3446</v>
      </c>
      <c r="E76" s="3811">
        <v>16860</v>
      </c>
      <c r="F76" s="3811">
        <v>26976</v>
      </c>
      <c r="G76" s="3811" t="s">
        <v>3629</v>
      </c>
      <c r="H76" s="3811" t="s">
        <v>3448</v>
      </c>
      <c r="I76" s="3811" t="s">
        <v>3449</v>
      </c>
      <c r="J76" s="3811" t="s">
        <v>3450</v>
      </c>
      <c r="K76" s="3812">
        <v>43530</v>
      </c>
      <c r="L76" s="3812">
        <v>43530</v>
      </c>
      <c r="M76" s="3811" t="s">
        <v>3451</v>
      </c>
      <c r="N76" s="3811" t="s">
        <v>3653</v>
      </c>
      <c r="O76" s="3811">
        <v>2023.2</v>
      </c>
      <c r="P76" s="3811">
        <v>1100</v>
      </c>
      <c r="Q76" s="3811" t="s">
        <v>633</v>
      </c>
      <c r="R76" s="3811">
        <v>2023.2</v>
      </c>
      <c r="S76" s="3811">
        <v>750</v>
      </c>
      <c r="T76" s="3811">
        <v>0</v>
      </c>
    </row>
  </sheetData>
  <mergeCells count="1020">
    <mergeCell ref="R76"/>
    <mergeCell ref="S76"/>
    <mergeCell ref="T76"/>
    <mergeCell ref="A76"/>
    <mergeCell ref="B76"/>
    <mergeCell ref="C76"/>
    <mergeCell ref="D76"/>
    <mergeCell ref="E76"/>
    <mergeCell ref="F76"/>
    <mergeCell ref="G76"/>
    <mergeCell ref="H76"/>
    <mergeCell ref="I76"/>
    <mergeCell ref="J76"/>
    <mergeCell ref="K76"/>
    <mergeCell ref="L76"/>
    <mergeCell ref="M76"/>
    <mergeCell ref="N76"/>
    <mergeCell ref="O76"/>
    <mergeCell ref="P76"/>
    <mergeCell ref="Q76"/>
    <mergeCell ref="R74"/>
    <mergeCell ref="S74"/>
    <mergeCell ref="T74"/>
    <mergeCell ref="A75"/>
    <mergeCell ref="B75"/>
    <mergeCell ref="C75"/>
    <mergeCell ref="D75"/>
    <mergeCell ref="E75"/>
    <mergeCell ref="F75"/>
    <mergeCell ref="G75"/>
    <mergeCell ref="H75"/>
    <mergeCell ref="I75"/>
    <mergeCell ref="J75"/>
    <mergeCell ref="K75"/>
    <mergeCell ref="L75"/>
    <mergeCell ref="M75"/>
    <mergeCell ref="N75"/>
    <mergeCell ref="O75"/>
    <mergeCell ref="P75"/>
    <mergeCell ref="Q75"/>
    <mergeCell ref="R75"/>
    <mergeCell ref="S75"/>
    <mergeCell ref="T75"/>
    <mergeCell ref="A74"/>
    <mergeCell ref="B74"/>
    <mergeCell ref="C74"/>
    <mergeCell ref="D74"/>
    <mergeCell ref="E74"/>
    <mergeCell ref="F74"/>
    <mergeCell ref="G74"/>
    <mergeCell ref="H74"/>
    <mergeCell ref="I74"/>
    <mergeCell ref="J74"/>
    <mergeCell ref="K74"/>
    <mergeCell ref="L74"/>
    <mergeCell ref="M74"/>
    <mergeCell ref="N74"/>
    <mergeCell ref="O74"/>
    <mergeCell ref="P74"/>
    <mergeCell ref="Q74"/>
    <mergeCell ref="R72"/>
    <mergeCell ref="S72"/>
    <mergeCell ref="T72"/>
    <mergeCell ref="A73"/>
    <mergeCell ref="B73"/>
    <mergeCell ref="C73"/>
    <mergeCell ref="D73"/>
    <mergeCell ref="E73"/>
    <mergeCell ref="F73"/>
    <mergeCell ref="G73"/>
    <mergeCell ref="H73"/>
    <mergeCell ref="I73"/>
    <mergeCell ref="J73"/>
    <mergeCell ref="K73"/>
    <mergeCell ref="L73"/>
    <mergeCell ref="M73"/>
    <mergeCell ref="N73"/>
    <mergeCell ref="O73"/>
    <mergeCell ref="P73"/>
    <mergeCell ref="Q73"/>
    <mergeCell ref="R73"/>
    <mergeCell ref="S73"/>
    <mergeCell ref="T73"/>
    <mergeCell ref="A72"/>
    <mergeCell ref="B72"/>
    <mergeCell ref="C72"/>
    <mergeCell ref="D72"/>
    <mergeCell ref="E72"/>
    <mergeCell ref="F72"/>
    <mergeCell ref="G72"/>
    <mergeCell ref="H72"/>
    <mergeCell ref="I72"/>
    <mergeCell ref="J72"/>
    <mergeCell ref="K72"/>
    <mergeCell ref="L72"/>
    <mergeCell ref="M72"/>
    <mergeCell ref="N72"/>
    <mergeCell ref="O72"/>
    <mergeCell ref="P72"/>
    <mergeCell ref="Q72"/>
    <mergeCell ref="R70"/>
    <mergeCell ref="K70"/>
    <mergeCell ref="L70"/>
    <mergeCell ref="M70"/>
    <mergeCell ref="N70"/>
    <mergeCell ref="O70"/>
    <mergeCell ref="P70"/>
    <mergeCell ref="Q70"/>
    <mergeCell ref="S70"/>
    <mergeCell ref="T70"/>
    <mergeCell ref="A71"/>
    <mergeCell ref="B71"/>
    <mergeCell ref="C71"/>
    <mergeCell ref="D71"/>
    <mergeCell ref="E71"/>
    <mergeCell ref="F71"/>
    <mergeCell ref="G71"/>
    <mergeCell ref="H71"/>
    <mergeCell ref="I71"/>
    <mergeCell ref="J71"/>
    <mergeCell ref="K71"/>
    <mergeCell ref="L71"/>
    <mergeCell ref="M71"/>
    <mergeCell ref="N71"/>
    <mergeCell ref="O71"/>
    <mergeCell ref="P71"/>
    <mergeCell ref="Q71"/>
    <mergeCell ref="R71"/>
    <mergeCell ref="S71"/>
    <mergeCell ref="T71"/>
    <mergeCell ref="A70"/>
    <mergeCell ref="B70"/>
    <mergeCell ref="C70"/>
    <mergeCell ref="D70"/>
    <mergeCell ref="E70"/>
    <mergeCell ref="F70"/>
    <mergeCell ref="G70"/>
    <mergeCell ref="H70"/>
    <mergeCell ref="I70"/>
    <mergeCell ref="J70"/>
    <mergeCell ref="R68"/>
    <mergeCell ref="S68"/>
    <mergeCell ref="T68"/>
    <mergeCell ref="A69"/>
    <mergeCell ref="B69"/>
    <mergeCell ref="C69"/>
    <mergeCell ref="D69"/>
    <mergeCell ref="E69"/>
    <mergeCell ref="F69"/>
    <mergeCell ref="G69"/>
    <mergeCell ref="H69"/>
    <mergeCell ref="I69"/>
    <mergeCell ref="J69"/>
    <mergeCell ref="K69"/>
    <mergeCell ref="L69"/>
    <mergeCell ref="M69"/>
    <mergeCell ref="N69"/>
    <mergeCell ref="O69"/>
    <mergeCell ref="P69"/>
    <mergeCell ref="Q69"/>
    <mergeCell ref="R69"/>
    <mergeCell ref="S69"/>
    <mergeCell ref="T69"/>
    <mergeCell ref="A68"/>
    <mergeCell ref="B68"/>
    <mergeCell ref="C68"/>
    <mergeCell ref="D68"/>
    <mergeCell ref="E68"/>
    <mergeCell ref="F68"/>
    <mergeCell ref="G68"/>
    <mergeCell ref="H68"/>
    <mergeCell ref="I68"/>
    <mergeCell ref="J68"/>
    <mergeCell ref="K68"/>
    <mergeCell ref="L68"/>
    <mergeCell ref="M68"/>
    <mergeCell ref="N68"/>
    <mergeCell ref="O68"/>
    <mergeCell ref="P68"/>
    <mergeCell ref="Q68"/>
    <mergeCell ref="R66"/>
    <mergeCell ref="S66"/>
    <mergeCell ref="T66"/>
    <mergeCell ref="A67"/>
    <mergeCell ref="B67"/>
    <mergeCell ref="C67"/>
    <mergeCell ref="D67"/>
    <mergeCell ref="E67"/>
    <mergeCell ref="F67"/>
    <mergeCell ref="G67"/>
    <mergeCell ref="H67"/>
    <mergeCell ref="I67"/>
    <mergeCell ref="J67"/>
    <mergeCell ref="K67"/>
    <mergeCell ref="L67"/>
    <mergeCell ref="M67"/>
    <mergeCell ref="N67"/>
    <mergeCell ref="O67"/>
    <mergeCell ref="P67"/>
    <mergeCell ref="Q67"/>
    <mergeCell ref="R67"/>
    <mergeCell ref="S67"/>
    <mergeCell ref="T67"/>
    <mergeCell ref="A66"/>
    <mergeCell ref="B66"/>
    <mergeCell ref="C66"/>
    <mergeCell ref="D66"/>
    <mergeCell ref="E66"/>
    <mergeCell ref="F66"/>
    <mergeCell ref="G66"/>
    <mergeCell ref="H66"/>
    <mergeCell ref="I66"/>
    <mergeCell ref="J66"/>
    <mergeCell ref="K66"/>
    <mergeCell ref="L66"/>
    <mergeCell ref="M66"/>
    <mergeCell ref="N66"/>
    <mergeCell ref="O66"/>
    <mergeCell ref="P66"/>
    <mergeCell ref="Q66"/>
    <mergeCell ref="R64"/>
    <mergeCell ref="K64"/>
    <mergeCell ref="L64"/>
    <mergeCell ref="M64"/>
    <mergeCell ref="N64"/>
    <mergeCell ref="O64"/>
    <mergeCell ref="P64"/>
    <mergeCell ref="Q64"/>
    <mergeCell ref="S64"/>
    <mergeCell ref="T64"/>
    <mergeCell ref="A65"/>
    <mergeCell ref="B65"/>
    <mergeCell ref="C65"/>
    <mergeCell ref="D65"/>
    <mergeCell ref="E65"/>
    <mergeCell ref="F65"/>
    <mergeCell ref="G65"/>
    <mergeCell ref="H65"/>
    <mergeCell ref="I65"/>
    <mergeCell ref="J65"/>
    <mergeCell ref="K65"/>
    <mergeCell ref="L65"/>
    <mergeCell ref="M65"/>
    <mergeCell ref="N65"/>
    <mergeCell ref="O65"/>
    <mergeCell ref="P65"/>
    <mergeCell ref="Q65"/>
    <mergeCell ref="R65"/>
    <mergeCell ref="S65"/>
    <mergeCell ref="T65"/>
    <mergeCell ref="A64"/>
    <mergeCell ref="B64"/>
    <mergeCell ref="C64"/>
    <mergeCell ref="D64"/>
    <mergeCell ref="E64"/>
    <mergeCell ref="F64"/>
    <mergeCell ref="G64"/>
    <mergeCell ref="H64"/>
    <mergeCell ref="I64"/>
    <mergeCell ref="J64"/>
    <mergeCell ref="R62"/>
    <mergeCell ref="S62"/>
    <mergeCell ref="T62"/>
    <mergeCell ref="A63"/>
    <mergeCell ref="B63"/>
    <mergeCell ref="C63"/>
    <mergeCell ref="D63"/>
    <mergeCell ref="E63"/>
    <mergeCell ref="F63"/>
    <mergeCell ref="G63"/>
    <mergeCell ref="H63"/>
    <mergeCell ref="I63"/>
    <mergeCell ref="J63"/>
    <mergeCell ref="K63"/>
    <mergeCell ref="L63"/>
    <mergeCell ref="M63"/>
    <mergeCell ref="N63"/>
    <mergeCell ref="O63"/>
    <mergeCell ref="P63"/>
    <mergeCell ref="Q63"/>
    <mergeCell ref="R63"/>
    <mergeCell ref="S63"/>
    <mergeCell ref="T63"/>
    <mergeCell ref="A62"/>
    <mergeCell ref="B62"/>
    <mergeCell ref="C62"/>
    <mergeCell ref="D62"/>
    <mergeCell ref="E62"/>
    <mergeCell ref="F62"/>
    <mergeCell ref="G62"/>
    <mergeCell ref="H62"/>
    <mergeCell ref="I62"/>
    <mergeCell ref="J62"/>
    <mergeCell ref="K62"/>
    <mergeCell ref="L62"/>
    <mergeCell ref="M62"/>
    <mergeCell ref="N62"/>
    <mergeCell ref="O62"/>
    <mergeCell ref="P62"/>
    <mergeCell ref="Q62"/>
    <mergeCell ref="R60"/>
    <mergeCell ref="S60"/>
    <mergeCell ref="T60"/>
    <mergeCell ref="A61"/>
    <mergeCell ref="B61"/>
    <mergeCell ref="C61"/>
    <mergeCell ref="D61"/>
    <mergeCell ref="E61"/>
    <mergeCell ref="F61"/>
    <mergeCell ref="G61"/>
    <mergeCell ref="H61"/>
    <mergeCell ref="I61"/>
    <mergeCell ref="J61"/>
    <mergeCell ref="K61"/>
    <mergeCell ref="L61"/>
    <mergeCell ref="M61"/>
    <mergeCell ref="N61"/>
    <mergeCell ref="O61"/>
    <mergeCell ref="P61"/>
    <mergeCell ref="Q61"/>
    <mergeCell ref="R61"/>
    <mergeCell ref="S61"/>
    <mergeCell ref="T61"/>
    <mergeCell ref="A60"/>
    <mergeCell ref="B60"/>
    <mergeCell ref="C60"/>
    <mergeCell ref="D60"/>
    <mergeCell ref="E60"/>
    <mergeCell ref="F60"/>
    <mergeCell ref="G60"/>
    <mergeCell ref="H60"/>
    <mergeCell ref="I60"/>
    <mergeCell ref="J60"/>
    <mergeCell ref="K60"/>
    <mergeCell ref="L60"/>
    <mergeCell ref="M60"/>
    <mergeCell ref="N60"/>
    <mergeCell ref="O60"/>
    <mergeCell ref="P60"/>
    <mergeCell ref="Q60"/>
    <mergeCell ref="R58"/>
    <mergeCell ref="K58"/>
    <mergeCell ref="L58"/>
    <mergeCell ref="M58"/>
    <mergeCell ref="N58"/>
    <mergeCell ref="O58"/>
    <mergeCell ref="P58"/>
    <mergeCell ref="Q58"/>
    <mergeCell ref="S58"/>
    <mergeCell ref="T58"/>
    <mergeCell ref="A59"/>
    <mergeCell ref="B59"/>
    <mergeCell ref="C59"/>
    <mergeCell ref="D59"/>
    <mergeCell ref="E59"/>
    <mergeCell ref="F59"/>
    <mergeCell ref="G59"/>
    <mergeCell ref="H59"/>
    <mergeCell ref="I59"/>
    <mergeCell ref="J59"/>
    <mergeCell ref="K59"/>
    <mergeCell ref="L59"/>
    <mergeCell ref="M59"/>
    <mergeCell ref="N59"/>
    <mergeCell ref="O59"/>
    <mergeCell ref="P59"/>
    <mergeCell ref="Q59"/>
    <mergeCell ref="R59"/>
    <mergeCell ref="S59"/>
    <mergeCell ref="T59"/>
    <mergeCell ref="A58"/>
    <mergeCell ref="B58"/>
    <mergeCell ref="C58"/>
    <mergeCell ref="D58"/>
    <mergeCell ref="E58"/>
    <mergeCell ref="F58"/>
    <mergeCell ref="G58"/>
    <mergeCell ref="H58"/>
    <mergeCell ref="I58"/>
    <mergeCell ref="J58"/>
    <mergeCell ref="R56"/>
    <mergeCell ref="S56"/>
    <mergeCell ref="T56"/>
    <mergeCell ref="A57"/>
    <mergeCell ref="B57"/>
    <mergeCell ref="C57"/>
    <mergeCell ref="D57"/>
    <mergeCell ref="E57"/>
    <mergeCell ref="F57"/>
    <mergeCell ref="G57"/>
    <mergeCell ref="H57"/>
    <mergeCell ref="I57"/>
    <mergeCell ref="J57"/>
    <mergeCell ref="K57"/>
    <mergeCell ref="L57"/>
    <mergeCell ref="M57"/>
    <mergeCell ref="N57"/>
    <mergeCell ref="O57"/>
    <mergeCell ref="P57"/>
    <mergeCell ref="Q57"/>
    <mergeCell ref="R57"/>
    <mergeCell ref="S57"/>
    <mergeCell ref="T57"/>
    <mergeCell ref="A56"/>
    <mergeCell ref="B56"/>
    <mergeCell ref="C56"/>
    <mergeCell ref="D56"/>
    <mergeCell ref="E56"/>
    <mergeCell ref="F56"/>
    <mergeCell ref="G56"/>
    <mergeCell ref="H56"/>
    <mergeCell ref="I56"/>
    <mergeCell ref="J56"/>
    <mergeCell ref="K56"/>
    <mergeCell ref="L56"/>
    <mergeCell ref="M56"/>
    <mergeCell ref="N56"/>
    <mergeCell ref="O56"/>
    <mergeCell ref="P56"/>
    <mergeCell ref="Q56"/>
    <mergeCell ref="R54"/>
    <mergeCell ref="S54"/>
    <mergeCell ref="T54"/>
    <mergeCell ref="A55"/>
    <mergeCell ref="B55"/>
    <mergeCell ref="C55"/>
    <mergeCell ref="D55"/>
    <mergeCell ref="E55"/>
    <mergeCell ref="F55"/>
    <mergeCell ref="G55"/>
    <mergeCell ref="H55"/>
    <mergeCell ref="I55"/>
    <mergeCell ref="J55"/>
    <mergeCell ref="K55"/>
    <mergeCell ref="L55"/>
    <mergeCell ref="M55"/>
    <mergeCell ref="N55"/>
    <mergeCell ref="O55"/>
    <mergeCell ref="P55"/>
    <mergeCell ref="Q55"/>
    <mergeCell ref="R55"/>
    <mergeCell ref="S55"/>
    <mergeCell ref="T55"/>
    <mergeCell ref="A54"/>
    <mergeCell ref="B54"/>
    <mergeCell ref="C54"/>
    <mergeCell ref="D54"/>
    <mergeCell ref="E54"/>
    <mergeCell ref="F54"/>
    <mergeCell ref="G54"/>
    <mergeCell ref="H54"/>
    <mergeCell ref="I54"/>
    <mergeCell ref="J54"/>
    <mergeCell ref="K54"/>
    <mergeCell ref="L54"/>
    <mergeCell ref="M54"/>
    <mergeCell ref="N54"/>
    <mergeCell ref="O54"/>
    <mergeCell ref="P54"/>
    <mergeCell ref="Q54"/>
    <mergeCell ref="R52"/>
    <mergeCell ref="K52"/>
    <mergeCell ref="L52"/>
    <mergeCell ref="M52"/>
    <mergeCell ref="N52"/>
    <mergeCell ref="O52"/>
    <mergeCell ref="P52"/>
    <mergeCell ref="Q52"/>
    <mergeCell ref="S52"/>
    <mergeCell ref="T52"/>
    <mergeCell ref="A53"/>
    <mergeCell ref="B53"/>
    <mergeCell ref="C53"/>
    <mergeCell ref="D53"/>
    <mergeCell ref="E53"/>
    <mergeCell ref="F53"/>
    <mergeCell ref="G53"/>
    <mergeCell ref="H53"/>
    <mergeCell ref="I53"/>
    <mergeCell ref="J53"/>
    <mergeCell ref="K53"/>
    <mergeCell ref="L53"/>
    <mergeCell ref="M53"/>
    <mergeCell ref="N53"/>
    <mergeCell ref="O53"/>
    <mergeCell ref="P53"/>
    <mergeCell ref="Q53"/>
    <mergeCell ref="R53"/>
    <mergeCell ref="S53"/>
    <mergeCell ref="T53"/>
    <mergeCell ref="A52"/>
    <mergeCell ref="B52"/>
    <mergeCell ref="C52"/>
    <mergeCell ref="D52"/>
    <mergeCell ref="E52"/>
    <mergeCell ref="F52"/>
    <mergeCell ref="G52"/>
    <mergeCell ref="H52"/>
    <mergeCell ref="I52"/>
    <mergeCell ref="J52"/>
    <mergeCell ref="R50"/>
    <mergeCell ref="S50"/>
    <mergeCell ref="T50"/>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51"/>
    <mergeCell ref="S51"/>
    <mergeCell ref="T51"/>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48"/>
    <mergeCell ref="S48"/>
    <mergeCell ref="T48"/>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9"/>
    <mergeCell ref="S49"/>
    <mergeCell ref="T49"/>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6"/>
    <mergeCell ref="K46"/>
    <mergeCell ref="L46"/>
    <mergeCell ref="M46"/>
    <mergeCell ref="N46"/>
    <mergeCell ref="O46"/>
    <mergeCell ref="P46"/>
    <mergeCell ref="Q46"/>
    <mergeCell ref="S46"/>
    <mergeCell ref="T46"/>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7"/>
    <mergeCell ref="S47"/>
    <mergeCell ref="T47"/>
    <mergeCell ref="A46"/>
    <mergeCell ref="B46"/>
    <mergeCell ref="C46"/>
    <mergeCell ref="D46"/>
    <mergeCell ref="E46"/>
    <mergeCell ref="F46"/>
    <mergeCell ref="G46"/>
    <mergeCell ref="H46"/>
    <mergeCell ref="I46"/>
    <mergeCell ref="J46"/>
    <mergeCell ref="R44"/>
    <mergeCell ref="S44"/>
    <mergeCell ref="T44"/>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5"/>
    <mergeCell ref="S45"/>
    <mergeCell ref="T45"/>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2"/>
    <mergeCell ref="S42"/>
    <mergeCell ref="T42"/>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3"/>
    <mergeCell ref="S43"/>
    <mergeCell ref="T43"/>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0"/>
    <mergeCell ref="K40"/>
    <mergeCell ref="L40"/>
    <mergeCell ref="M40"/>
    <mergeCell ref="N40"/>
    <mergeCell ref="O40"/>
    <mergeCell ref="P40"/>
    <mergeCell ref="Q40"/>
    <mergeCell ref="S40"/>
    <mergeCell ref="T40"/>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41"/>
    <mergeCell ref="S41"/>
    <mergeCell ref="T41"/>
    <mergeCell ref="A40"/>
    <mergeCell ref="B40"/>
    <mergeCell ref="C40"/>
    <mergeCell ref="D40"/>
    <mergeCell ref="E40"/>
    <mergeCell ref="F40"/>
    <mergeCell ref="G40"/>
    <mergeCell ref="H40"/>
    <mergeCell ref="I40"/>
    <mergeCell ref="J40"/>
    <mergeCell ref="R38"/>
    <mergeCell ref="S38"/>
    <mergeCell ref="T38"/>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9"/>
    <mergeCell ref="S39"/>
    <mergeCell ref="T39"/>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6"/>
    <mergeCell ref="S36"/>
    <mergeCell ref="T36"/>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7"/>
    <mergeCell ref="S37"/>
    <mergeCell ref="T37"/>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4"/>
    <mergeCell ref="K34"/>
    <mergeCell ref="L34"/>
    <mergeCell ref="M34"/>
    <mergeCell ref="N34"/>
    <mergeCell ref="O34"/>
    <mergeCell ref="P34"/>
    <mergeCell ref="Q34"/>
    <mergeCell ref="S34"/>
    <mergeCell ref="T34"/>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5"/>
    <mergeCell ref="S35"/>
    <mergeCell ref="T35"/>
    <mergeCell ref="A34"/>
    <mergeCell ref="B34"/>
    <mergeCell ref="C34"/>
    <mergeCell ref="D34"/>
    <mergeCell ref="E34"/>
    <mergeCell ref="F34"/>
    <mergeCell ref="G34"/>
    <mergeCell ref="H34"/>
    <mergeCell ref="I34"/>
    <mergeCell ref="J34"/>
    <mergeCell ref="S32"/>
    <mergeCell ref="T32"/>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3"/>
    <mergeCell ref="S33"/>
    <mergeCell ref="T33"/>
    <mergeCell ref="A32"/>
    <mergeCell ref="B32"/>
    <mergeCell ref="C32"/>
    <mergeCell ref="D32"/>
    <mergeCell ref="E32"/>
    <mergeCell ref="F32"/>
    <mergeCell ref="G32"/>
    <mergeCell ref="H32"/>
    <mergeCell ref="I32"/>
    <mergeCell ref="S30"/>
    <mergeCell ref="T30"/>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R31"/>
    <mergeCell ref="S31"/>
    <mergeCell ref="T31"/>
    <mergeCell ref="A30"/>
    <mergeCell ref="K30"/>
    <mergeCell ref="L30"/>
    <mergeCell ref="M30"/>
    <mergeCell ref="N30"/>
    <mergeCell ref="O30"/>
    <mergeCell ref="P30"/>
    <mergeCell ref="Q30"/>
    <mergeCell ref="R28"/>
    <mergeCell ref="K28"/>
    <mergeCell ref="L28"/>
    <mergeCell ref="M28"/>
    <mergeCell ref="N28"/>
    <mergeCell ref="O28"/>
    <mergeCell ref="P28"/>
    <mergeCell ref="Q28"/>
    <mergeCell ref="J32"/>
    <mergeCell ref="K32"/>
    <mergeCell ref="L32"/>
    <mergeCell ref="M32"/>
    <mergeCell ref="N32"/>
    <mergeCell ref="O32"/>
    <mergeCell ref="P32"/>
    <mergeCell ref="Q32"/>
    <mergeCell ref="R30"/>
    <mergeCell ref="R32"/>
    <mergeCell ref="C28"/>
    <mergeCell ref="D28"/>
    <mergeCell ref="E28"/>
    <mergeCell ref="F28"/>
    <mergeCell ref="G28"/>
    <mergeCell ref="H28"/>
    <mergeCell ref="I28"/>
    <mergeCell ref="J28"/>
    <mergeCell ref="B30"/>
    <mergeCell ref="C30"/>
    <mergeCell ref="D30"/>
    <mergeCell ref="E30"/>
    <mergeCell ref="F30"/>
    <mergeCell ref="G30"/>
    <mergeCell ref="H30"/>
    <mergeCell ref="I30"/>
    <mergeCell ref="J30"/>
    <mergeCell ref="B26"/>
    <mergeCell ref="C26"/>
    <mergeCell ref="D26"/>
    <mergeCell ref="E26"/>
    <mergeCell ref="F26"/>
    <mergeCell ref="G26"/>
    <mergeCell ref="H26"/>
    <mergeCell ref="I26"/>
    <mergeCell ref="S28"/>
    <mergeCell ref="T28"/>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9"/>
    <mergeCell ref="S29"/>
    <mergeCell ref="T29"/>
    <mergeCell ref="A28"/>
    <mergeCell ref="B28"/>
    <mergeCell ref="J26"/>
    <mergeCell ref="K26"/>
    <mergeCell ref="L26"/>
    <mergeCell ref="M26"/>
    <mergeCell ref="N26"/>
    <mergeCell ref="O26"/>
    <mergeCell ref="P26"/>
    <mergeCell ref="Q26"/>
    <mergeCell ref="R26"/>
    <mergeCell ref="S26"/>
    <mergeCell ref="T26"/>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7"/>
    <mergeCell ref="S27"/>
    <mergeCell ref="T27"/>
    <mergeCell ref="A26"/>
  </mergeCells>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2023-03-09T01:48:04Z</dcterms:modified>
</cp:coreProperties>
</file>