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0" yWindow="30" windowWidth="11385" windowHeight="9465"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结果表 (2)" sheetId="78"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指标" sheetId="77" r:id="rId46"/>
    <sheet name="Sheet1" sheetId="79" r:id="rId47"/>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4" i="15" l="1"/>
  <c r="C15" i="15"/>
  <c r="F16" i="15"/>
  <c r="C16" i="15"/>
  <c r="F43" i="15"/>
  <c r="C17" i="15"/>
  <c r="C18" i="15"/>
  <c r="C19" i="15"/>
  <c r="F7" i="15"/>
  <c r="I91" i="9"/>
  <c r="A6" i="1"/>
  <c r="G1" i="15"/>
  <c r="F6" i="15"/>
  <c r="F8" i="15"/>
  <c r="F19" i="6"/>
  <c r="E19" i="6"/>
  <c r="K6" i="1"/>
  <c r="F9" i="15"/>
  <c r="C6" i="15"/>
  <c r="C1" i="73"/>
  <c r="L1" i="73"/>
  <c r="F4" i="73"/>
  <c r="I1" i="73"/>
  <c r="B39" i="1"/>
  <c r="F11" i="15"/>
  <c r="C10" i="15"/>
  <c r="C5" i="15"/>
  <c r="B43" i="1"/>
  <c r="B41" i="1"/>
  <c r="F32" i="15"/>
  <c r="B2" i="1"/>
  <c r="C42" i="1"/>
  <c r="C32" i="15"/>
  <c r="F33" i="15"/>
  <c r="C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BQ5" i="3"/>
  <c r="BS5" i="3"/>
  <c r="F28" i="6"/>
  <c r="BR5" i="3"/>
  <c r="BT5" i="3"/>
  <c r="G28" i="6"/>
  <c r="E28" i="6"/>
  <c r="E20" i="6"/>
  <c r="F21" i="6"/>
  <c r="E21" i="6"/>
  <c r="E22" i="6"/>
  <c r="E23" i="6"/>
  <c r="E24" i="6"/>
  <c r="E25" i="6"/>
  <c r="E26" i="6"/>
  <c r="BA5" i="3"/>
  <c r="E27" i="6"/>
  <c r="K19" i="6"/>
  <c r="L19" i="6"/>
  <c r="M19" i="6"/>
  <c r="I19" i="6"/>
  <c r="H19" i="6"/>
  <c r="R19" i="6"/>
  <c r="R6" i="1"/>
  <c r="F35" i="15"/>
  <c r="B52" i="1"/>
  <c r="F34" i="15"/>
  <c r="C34" i="15"/>
  <c r="C31" i="15"/>
  <c r="M6" i="1"/>
  <c r="S6" i="1"/>
  <c r="T6" i="1"/>
  <c r="F15" i="15"/>
  <c r="F17" i="15"/>
  <c r="F18" i="15"/>
  <c r="F20" i="15"/>
  <c r="C20" i="15"/>
  <c r="J1" i="73"/>
  <c r="D5" i="73"/>
  <c r="B22" i="1"/>
  <c r="E1" i="73"/>
  <c r="K1" i="73"/>
  <c r="G1" i="73"/>
  <c r="B40" i="1"/>
  <c r="F24" i="15"/>
  <c r="F23" i="15"/>
  <c r="C23" i="15"/>
  <c r="F26" i="15"/>
  <c r="C26" i="15"/>
  <c r="F21" i="15"/>
  <c r="C24" i="15"/>
  <c r="C27" i="15"/>
  <c r="F28" i="15"/>
  <c r="C28" i="15"/>
  <c r="C29" i="15"/>
  <c r="F36" i="15"/>
  <c r="C36" i="15"/>
  <c r="N6" i="1"/>
  <c r="Y6" i="1"/>
  <c r="F13" i="15"/>
  <c r="C13" i="15"/>
  <c r="F37" i="15"/>
  <c r="C37" i="15"/>
  <c r="F38" i="15"/>
  <c r="C38" i="15"/>
  <c r="C30" i="15"/>
  <c r="C39" i="15"/>
  <c r="F42" i="15"/>
  <c r="F40" i="15"/>
  <c r="E15" i="4"/>
  <c r="F6" i="1"/>
  <c r="L48" i="15"/>
  <c r="M47" i="15"/>
  <c r="B24" i="1"/>
  <c r="J50" i="15"/>
  <c r="J51" i="15"/>
  <c r="J53" i="15"/>
  <c r="F1" i="15"/>
  <c r="AE6" i="1"/>
  <c r="F41" i="15"/>
  <c r="C40" i="15"/>
  <c r="M6" i="15"/>
  <c r="M8" i="15"/>
  <c r="M7" i="15"/>
  <c r="M9" i="15"/>
  <c r="J6" i="15"/>
  <c r="M11" i="15"/>
  <c r="J10" i="15"/>
  <c r="J5" i="15"/>
  <c r="J26" i="15"/>
  <c r="J29" i="15"/>
  <c r="J60" i="15"/>
  <c r="L46" i="15"/>
  <c r="B2" i="15"/>
  <c r="B3" i="15"/>
  <c r="C20" i="78"/>
  <c r="R47" i="33"/>
  <c r="C7" i="33"/>
  <c r="E7" i="33"/>
  <c r="C58" i="33"/>
  <c r="D58" i="33"/>
  <c r="E58" i="33"/>
  <c r="F58" i="33"/>
  <c r="G58" i="33"/>
  <c r="H58" i="33"/>
  <c r="I58" i="33"/>
  <c r="J58" i="33"/>
  <c r="K58" i="33"/>
  <c r="L58" i="33"/>
  <c r="M58" i="33"/>
  <c r="N58" i="33"/>
  <c r="O58" i="33"/>
  <c r="F7" i="33"/>
  <c r="AA7" i="33"/>
  <c r="F8" i="33"/>
  <c r="AA8" i="33"/>
  <c r="C63" i="33"/>
  <c r="F9" i="33"/>
  <c r="AA9" i="33"/>
  <c r="F10" i="33"/>
  <c r="AA10"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3" i="33"/>
  <c r="AA33" i="33"/>
  <c r="F34" i="33"/>
  <c r="AA34" i="33"/>
  <c r="F35" i="33"/>
  <c r="AA35" i="33"/>
  <c r="D111" i="33"/>
  <c r="E111" i="33"/>
  <c r="F111"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T47" i="33"/>
  <c r="G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V47" i="33"/>
  <c r="I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B3" i="33"/>
  <c r="D20" i="78"/>
  <c r="C17" i="78"/>
  <c r="D17" i="78"/>
  <c r="C18" i="78"/>
  <c r="D18" i="78"/>
  <c r="G20" i="78"/>
  <c r="R24" i="31"/>
  <c r="B24" i="31"/>
  <c r="S24" i="31"/>
  <c r="B26" i="31"/>
  <c r="C26" i="31"/>
  <c r="E26" i="31"/>
  <c r="G26" i="31"/>
  <c r="I26" i="31"/>
  <c r="K26" i="31"/>
  <c r="M26" i="31"/>
  <c r="O26" i="31"/>
  <c r="Q26" i="31"/>
  <c r="R26" i="31"/>
  <c r="S26" i="31"/>
  <c r="R25" i="31"/>
  <c r="S25"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19" i="9"/>
  <c r="D19" i="9"/>
  <c r="C17" i="9"/>
  <c r="D17" i="9"/>
  <c r="C18" i="9"/>
  <c r="D18" i="9"/>
  <c r="G19" i="9"/>
  <c r="C24" i="9"/>
  <c r="C32" i="9"/>
  <c r="H118" i="9"/>
  <c r="H101" i="9"/>
  <c r="E107" i="9"/>
  <c r="H105" i="9"/>
  <c r="H106" i="9"/>
  <c r="H103" i="9"/>
  <c r="H107" i="9"/>
  <c r="M49" i="9"/>
  <c r="D45" i="9"/>
  <c r="I55" i="9"/>
  <c r="D55" i="9"/>
  <c r="M53" i="9"/>
  <c r="C85" i="9"/>
  <c r="C91" i="9"/>
  <c r="BB10" i="3"/>
  <c r="BB5" i="3"/>
  <c r="BC10" i="3"/>
  <c r="BD10" i="3"/>
  <c r="BE10" i="3"/>
  <c r="BF10" i="3"/>
  <c r="BG10" i="3"/>
  <c r="BH10" i="3"/>
  <c r="BI10" i="3"/>
  <c r="BJ10" i="3"/>
  <c r="BK10" i="3"/>
  <c r="BC5" i="3"/>
  <c r="BD5" i="3"/>
  <c r="BE5" i="3"/>
  <c r="BF5" i="3"/>
  <c r="BG5" i="3"/>
  <c r="BH5" i="3"/>
  <c r="BI5" i="3"/>
  <c r="BJ5" i="3"/>
  <c r="BK5" i="3"/>
  <c r="E8" i="6"/>
  <c r="F27" i="6"/>
  <c r="J91" i="9"/>
  <c r="C88" i="9"/>
  <c r="D89" i="9"/>
  <c r="C89" i="9"/>
  <c r="C87" i="9"/>
  <c r="C92" i="9"/>
  <c r="D93" i="9"/>
  <c r="C93" i="9"/>
  <c r="C94" i="9"/>
  <c r="C86" i="9"/>
  <c r="C95" i="9"/>
  <c r="C96" i="9"/>
  <c r="C97" i="9"/>
  <c r="D58" i="9"/>
  <c r="D56" i="9"/>
  <c r="M54" i="9"/>
  <c r="D53" i="9"/>
  <c r="D48" i="9"/>
  <c r="M52" i="9"/>
  <c r="D59" i="9"/>
  <c r="M55" i="9"/>
  <c r="K6" i="4"/>
  <c r="M56" i="9"/>
  <c r="N57" i="9"/>
  <c r="N59" i="9"/>
  <c r="E111" i="9"/>
  <c r="H111" i="9"/>
  <c r="D126" i="9"/>
  <c r="I14" i="74"/>
  <c r="D122" i="9"/>
  <c r="G14" i="74"/>
  <c r="D14" i="74"/>
  <c r="E111" i="78"/>
  <c r="E107" i="78"/>
  <c r="C19" i="78"/>
  <c r="D3" i="33"/>
  <c r="B2" i="33"/>
  <c r="D19" i="78"/>
  <c r="G19" i="78"/>
  <c r="C24" i="78"/>
  <c r="C32" i="78"/>
  <c r="H118" i="78"/>
  <c r="H101" i="78"/>
  <c r="H105" i="78"/>
  <c r="H106" i="78"/>
  <c r="H103" i="78"/>
  <c r="H107" i="78"/>
  <c r="M49" i="78"/>
  <c r="D48" i="78"/>
  <c r="M52" i="78"/>
  <c r="D45" i="78"/>
  <c r="I55" i="78"/>
  <c r="D55" i="78"/>
  <c r="M53" i="78"/>
  <c r="C85" i="78"/>
  <c r="J91" i="78"/>
  <c r="C88" i="78"/>
  <c r="D89" i="78"/>
  <c r="C89" i="78"/>
  <c r="C87" i="78"/>
  <c r="I91" i="78"/>
  <c r="C91" i="78"/>
  <c r="C92" i="78"/>
  <c r="D93" i="78"/>
  <c r="C93" i="78"/>
  <c r="C94" i="78"/>
  <c r="C86" i="78"/>
  <c r="C95" i="78"/>
  <c r="C96" i="78"/>
  <c r="C97" i="78"/>
  <c r="D58" i="78"/>
  <c r="D56" i="78"/>
  <c r="M54" i="78"/>
  <c r="D59" i="78"/>
  <c r="M55" i="78"/>
  <c r="M56" i="78"/>
  <c r="N57" i="78"/>
  <c r="N59" i="78"/>
  <c r="H111" i="78"/>
  <c r="D126" i="78"/>
  <c r="D127" i="78"/>
  <c r="A126" i="78"/>
  <c r="E109" i="78"/>
  <c r="H109" i="78"/>
  <c r="D124" i="78"/>
  <c r="D125" i="78"/>
  <c r="A124" i="78"/>
  <c r="D122" i="78"/>
  <c r="D123" i="78"/>
  <c r="A122" i="78"/>
  <c r="D120" i="78"/>
  <c r="D121" i="78"/>
  <c r="A120" i="78"/>
  <c r="K120" i="78"/>
  <c r="H119" i="78"/>
  <c r="D35" i="78"/>
  <c r="C35" i="78"/>
  <c r="F118" i="78"/>
  <c r="F119" i="78"/>
  <c r="C34" i="78"/>
  <c r="D118" i="78"/>
  <c r="D119" i="78"/>
  <c r="M18" i="78"/>
  <c r="B118" i="78"/>
  <c r="I118" i="78"/>
  <c r="G118" i="78"/>
  <c r="E118" i="78"/>
  <c r="M19" i="78"/>
  <c r="C118" i="78"/>
  <c r="S2" i="4"/>
  <c r="A118" i="78"/>
  <c r="N61" i="78"/>
  <c r="H112" i="78"/>
  <c r="H110" i="78"/>
  <c r="H108" i="78"/>
  <c r="C105" i="78"/>
  <c r="H104" i="78"/>
  <c r="C104" i="78"/>
  <c r="D103" i="78"/>
  <c r="C103" i="78"/>
  <c r="H102" i="78"/>
  <c r="D102" i="78"/>
  <c r="C102" i="78"/>
  <c r="D101" i="78"/>
  <c r="C101" i="78"/>
  <c r="E96" i="78"/>
  <c r="E97" i="78"/>
  <c r="E90" i="78"/>
  <c r="C72" i="78"/>
  <c r="C76" i="78"/>
  <c r="D77" i="78"/>
  <c r="C77" i="78"/>
  <c r="C74" i="78"/>
  <c r="D78" i="78"/>
  <c r="C78" i="78"/>
  <c r="C73" i="78"/>
  <c r="C79" i="78"/>
  <c r="C80" i="78"/>
  <c r="E80" i="78"/>
  <c r="E81" i="78"/>
  <c r="C81" i="78"/>
  <c r="H77" i="78"/>
  <c r="L63" i="78"/>
  <c r="M63" i="78"/>
  <c r="L64" i="78"/>
  <c r="M64" i="78"/>
  <c r="L65" i="78"/>
  <c r="M65" i="78"/>
  <c r="L66" i="78"/>
  <c r="M66" i="78"/>
  <c r="L67" i="78"/>
  <c r="M67" i="78"/>
  <c r="L68" i="78"/>
  <c r="M68" i="78"/>
  <c r="M69" i="78"/>
  <c r="N69" i="78"/>
  <c r="D68" i="78"/>
  <c r="C64" i="78"/>
  <c r="C63" i="78"/>
  <c r="C67" i="78"/>
  <c r="C68" i="78"/>
  <c r="J55" i="78"/>
  <c r="J56" i="78"/>
  <c r="J57" i="78"/>
  <c r="J59" i="78"/>
  <c r="J61" i="78"/>
  <c r="N60" i="78"/>
  <c r="F59" i="78"/>
  <c r="E59" i="78"/>
  <c r="N58" i="78"/>
  <c r="P57" i="78"/>
  <c r="N56" i="78"/>
  <c r="K56" i="78"/>
  <c r="F56" i="78"/>
  <c r="O55" i="78"/>
  <c r="N55" i="78"/>
  <c r="K55" i="78"/>
  <c r="F55" i="78"/>
  <c r="O54" i="78"/>
  <c r="N54" i="78"/>
  <c r="F54" i="78"/>
  <c r="D54" i="78"/>
  <c r="O53" i="78"/>
  <c r="N53" i="78"/>
  <c r="F53" i="78"/>
  <c r="D53" i="78"/>
  <c r="F48" i="78"/>
  <c r="O52" i="78"/>
  <c r="E48" i="78"/>
  <c r="N52" i="78"/>
  <c r="F52" i="78"/>
  <c r="D52" i="78"/>
  <c r="K49" i="78"/>
  <c r="M48" i="78"/>
  <c r="M47" i="78"/>
  <c r="D34" i="78"/>
  <c r="F33" i="78"/>
  <c r="D27" i="78"/>
  <c r="C25" i="78"/>
  <c r="D22" i="78"/>
  <c r="L19" i="78"/>
  <c r="G21" i="78"/>
  <c r="D21" i="78"/>
  <c r="C21" i="78"/>
  <c r="L18" i="78"/>
  <c r="L4" i="78"/>
  <c r="K4" i="78"/>
  <c r="A2" i="78"/>
  <c r="H1" i="78"/>
  <c r="B22" i="31"/>
  <c r="R22" i="31"/>
  <c r="B21" i="31"/>
  <c r="D20" i="9"/>
  <c r="A7" i="1"/>
  <c r="K7" i="1"/>
  <c r="A8" i="1"/>
  <c r="K8" i="1"/>
  <c r="A9" i="1"/>
  <c r="K9" i="1"/>
  <c r="A10" i="1"/>
  <c r="K10" i="1"/>
  <c r="A11" i="1"/>
  <c r="K11" i="1"/>
  <c r="A12" i="1"/>
  <c r="K12" i="1"/>
  <c r="A13" i="1"/>
  <c r="K13" i="1"/>
  <c r="K14" i="1"/>
  <c r="BM5" i="3"/>
  <c r="BO5" i="3"/>
  <c r="F29" i="6"/>
  <c r="BN5" i="3"/>
  <c r="BP5" i="3"/>
  <c r="G29" i="6"/>
  <c r="E29" i="6"/>
  <c r="K15" i="1"/>
  <c r="K16" i="1"/>
  <c r="B29" i="1"/>
  <c r="Q8" i="1"/>
  <c r="Q7" i="1"/>
  <c r="N8" i="1"/>
  <c r="N7" i="1"/>
  <c r="L8" i="1"/>
  <c r="J8" i="1"/>
  <c r="I8" i="1"/>
  <c r="H8" i="1"/>
  <c r="L7" i="1"/>
  <c r="J7" i="1"/>
  <c r="I7" i="1"/>
  <c r="H7" i="1"/>
  <c r="M8" i="77"/>
  <c r="L8" i="77"/>
  <c r="G4" i="77"/>
  <c r="G8" i="77"/>
  <c r="F8" i="77"/>
  <c r="AH5" i="71"/>
  <c r="AG5" i="71"/>
  <c r="AE5" i="71"/>
  <c r="AF5" i="71"/>
  <c r="AD5" i="71"/>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AH6" i="71"/>
  <c r="AG6" i="71"/>
  <c r="AE6" i="71"/>
  <c r="AF6" i="71"/>
  <c r="AD6" i="71"/>
  <c r="D6"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D9" i="71"/>
  <c r="AH9" i="71"/>
  <c r="AG9" i="71"/>
  <c r="AE9" i="71"/>
  <c r="AF9" i="71"/>
  <c r="L3" i="71"/>
  <c r="AH3" i="71"/>
  <c r="K3" i="71"/>
  <c r="AG3" i="71"/>
  <c r="J3" i="71"/>
  <c r="AE3" i="71"/>
  <c r="I3" i="71"/>
  <c r="AH10" i="71"/>
  <c r="AG10" i="71"/>
  <c r="AE10" i="71"/>
  <c r="AF10" i="71"/>
  <c r="AD10" i="71"/>
  <c r="AA10" i="71"/>
  <c r="X10" i="71"/>
  <c r="AH11" i="71"/>
  <c r="AG11" i="71"/>
  <c r="AE11" i="71"/>
  <c r="AF11" i="71"/>
  <c r="AD11" i="71"/>
  <c r="Q14" i="71"/>
  <c r="Q15" i="71"/>
  <c r="Q16" i="71"/>
  <c r="Q17" i="71"/>
  <c r="Q18" i="71"/>
  <c r="Q19" i="71"/>
  <c r="Q20" i="71"/>
  <c r="Q21" i="71"/>
  <c r="Q22" i="71"/>
  <c r="Q23" i="71"/>
  <c r="Q24" i="71"/>
  <c r="Q25" i="71"/>
  <c r="Q26" i="71"/>
  <c r="Q27" i="71"/>
  <c r="Q28" i="71"/>
  <c r="AB10" i="71"/>
  <c r="AA11" i="71"/>
  <c r="Y10" i="71"/>
  <c r="Z10" i="71"/>
  <c r="M19" i="43"/>
  <c r="D14" i="71"/>
  <c r="AH12" i="71"/>
  <c r="AG12" i="71"/>
  <c r="AE12" i="71"/>
  <c r="AF12" i="71"/>
  <c r="AD12" i="71"/>
  <c r="M19" i="9"/>
  <c r="C118" i="9"/>
  <c r="C14" i="74"/>
  <c r="M18" i="9"/>
  <c r="B118" i="9"/>
  <c r="B14" i="74"/>
  <c r="AD13" i="71"/>
  <c r="AG13" i="71"/>
  <c r="AH13" i="71"/>
  <c r="AE13" i="71"/>
  <c r="AF13" i="71"/>
  <c r="X11" i="71"/>
  <c r="AB12" i="71"/>
  <c r="AA12" i="71"/>
  <c r="Y11" i="71"/>
  <c r="Z11" i="71"/>
  <c r="Y12" i="71"/>
  <c r="Z12"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N56" i="9"/>
  <c r="K56" i="9"/>
  <c r="E15" i="74"/>
  <c r="F15" i="74"/>
  <c r="E16" i="74"/>
  <c r="F16" i="74"/>
  <c r="E17" i="74"/>
  <c r="F17" i="74"/>
  <c r="E18" i="74"/>
  <c r="F18" i="74"/>
  <c r="E19" i="74"/>
  <c r="F19" i="74"/>
  <c r="E20" i="74"/>
  <c r="F20" i="74"/>
  <c r="E21" i="74"/>
  <c r="F21" i="74"/>
  <c r="E22" i="74"/>
  <c r="F22" i="74"/>
  <c r="E23" i="74"/>
  <c r="F23" i="74"/>
  <c r="B3" i="74"/>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A126" i="9"/>
  <c r="E109" i="9"/>
  <c r="A124" i="9"/>
  <c r="B44" i="72"/>
  <c r="B42" i="72"/>
  <c r="B69" i="72"/>
  <c r="B68" i="72"/>
  <c r="B63" i="72"/>
  <c r="B62" i="72"/>
  <c r="B16" i="72"/>
  <c r="B65" i="72"/>
  <c r="B60" i="72"/>
  <c r="B67" i="72"/>
  <c r="B66" i="72"/>
  <c r="B10" i="72"/>
  <c r="C53" i="10"/>
  <c r="B51" i="10"/>
  <c r="B19" i="72"/>
  <c r="A18" i="51"/>
  <c r="B13" i="72"/>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C7" i="69"/>
  <c r="AC21" i="37"/>
  <c r="W21" i="37"/>
  <c r="AC21" i="34"/>
  <c r="W21" i="34"/>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D23" i="67"/>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5"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F7" i="1"/>
  <c r="G7" i="1"/>
  <c r="F19" i="4"/>
  <c r="F2" i="52"/>
  <c r="B50" i="72"/>
  <c r="D2" i="52"/>
  <c r="B46" i="72"/>
  <c r="B8" i="53"/>
  <c r="B23" i="72"/>
  <c r="L4" i="9"/>
  <c r="B17" i="72"/>
  <c r="B15" i="72"/>
  <c r="A3" i="51"/>
  <c r="C8" i="11"/>
  <c r="B2" i="49"/>
  <c r="B7" i="49"/>
  <c r="B40" i="48"/>
  <c r="B3" i="72"/>
  <c r="I2" i="43"/>
  <c r="N1" i="43"/>
  <c r="F35" i="4"/>
  <c r="J55" i="39"/>
  <c r="H34" i="43"/>
  <c r="H35" i="43"/>
  <c r="H36" i="43"/>
  <c r="H37" i="43"/>
  <c r="H38" i="43"/>
  <c r="H39" i="43"/>
  <c r="H33" i="43"/>
  <c r="J20" i="43"/>
  <c r="C18" i="43"/>
  <c r="F15" i="43"/>
  <c r="E15" i="43"/>
  <c r="D15" i="43"/>
  <c r="C15" i="43"/>
  <c r="C10" i="43"/>
  <c r="C11" i="43"/>
  <c r="C9" i="43"/>
  <c r="A7" i="43"/>
  <c r="F61" i="15"/>
  <c r="M19" i="15"/>
  <c r="M10" i="1"/>
  <c r="O10" i="1"/>
  <c r="B23" i="1"/>
  <c r="D78" i="9"/>
  <c r="M8" i="1"/>
  <c r="D24" i="15"/>
  <c r="O8" i="1"/>
  <c r="P8" i="1"/>
  <c r="M13" i="1"/>
  <c r="O13" i="1"/>
  <c r="P13" i="1"/>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55" i="9"/>
  <c r="O53"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Q25" i="31"/>
  <c r="O25" i="31"/>
  <c r="M25" i="31"/>
  <c r="K25" i="31"/>
  <c r="G25" i="31"/>
  <c r="E25"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O27" i="31"/>
  <c r="O28" i="31"/>
  <c r="M27" i="31"/>
  <c r="M28" i="31"/>
  <c r="I25" i="31"/>
  <c r="I27" i="31"/>
  <c r="Q27" i="31"/>
  <c r="K27" i="31"/>
  <c r="I28" i="31"/>
  <c r="Q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F59" i="43"/>
  <c r="H62" i="43"/>
  <c r="AC5"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M9" i="1"/>
  <c r="O9" i="1"/>
  <c r="P9" i="1"/>
  <c r="AE9" i="1"/>
  <c r="E12" i="6"/>
  <c r="E15" i="6"/>
  <c r="E60" i="40"/>
  <c r="E13" i="6"/>
  <c r="E58" i="40"/>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M12" i="1"/>
  <c r="O12" i="1"/>
  <c r="P12" i="1"/>
  <c r="S13" i="1"/>
  <c r="AR13" i="1"/>
  <c r="R13" i="1"/>
  <c r="S11" i="1"/>
  <c r="AQ11" i="1"/>
  <c r="R11" i="1"/>
  <c r="S9" i="1"/>
  <c r="AR9" i="1"/>
  <c r="R9" i="1"/>
  <c r="J51" i="67"/>
  <c r="F31" i="12"/>
  <c r="C4" i="12"/>
  <c r="C31" i="12"/>
  <c r="H100" i="43"/>
  <c r="C30" i="66"/>
  <c r="E26" i="66"/>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21"/>
  <c r="C58" i="21"/>
  <c r="C7" i="40"/>
  <c r="C63" i="40"/>
  <c r="M47" i="9"/>
  <c r="G19" i="43"/>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K21" i="6"/>
  <c r="S8"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O6" i="1"/>
  <c r="P6" i="1"/>
  <c r="F30" i="68"/>
  <c r="F30" i="11"/>
  <c r="C48" i="11"/>
  <c r="F28" i="67"/>
  <c r="F52" i="9"/>
  <c r="M18" i="67"/>
  <c r="F32" i="67"/>
  <c r="F60" i="67"/>
  <c r="F30" i="69"/>
  <c r="C48" i="69"/>
  <c r="F60" i="15"/>
  <c r="M18" i="15"/>
  <c r="E63" i="39"/>
  <c r="T11" i="1"/>
  <c r="D9" i="69"/>
  <c r="C9" i="69"/>
  <c r="D19" i="12"/>
  <c r="C19" i="12"/>
  <c r="AQ9" i="1"/>
  <c r="AR11" i="1"/>
  <c r="E59" i="40"/>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M14" i="1"/>
  <c r="O14" i="1"/>
  <c r="P14" i="1"/>
  <c r="BL5" i="3"/>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B5" i="62"/>
  <c r="B73" i="72"/>
  <c r="S21" i="6"/>
  <c r="L27" i="6"/>
  <c r="S26" i="6"/>
  <c r="S22" i="6"/>
  <c r="M20" i="6"/>
  <c r="I20" i="6"/>
  <c r="AP7" i="1"/>
  <c r="M7" i="1"/>
  <c r="O7" i="1"/>
  <c r="Q16" i="1"/>
  <c r="F27" i="69"/>
  <c r="C47" i="69"/>
  <c r="D45" i="69"/>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C24" i="12"/>
  <c r="C29" i="12"/>
  <c r="D28" i="12"/>
  <c r="P7" i="1"/>
  <c r="O16" i="1"/>
  <c r="S20" i="6"/>
  <c r="M27" i="6"/>
  <c r="M16" i="1"/>
  <c r="N16" i="1"/>
  <c r="F27" i="11"/>
  <c r="AC11" i="37"/>
  <c r="W11" i="37"/>
  <c r="W11" i="34"/>
  <c r="AC11" i="34"/>
  <c r="H20" i="6"/>
  <c r="B2" i="74"/>
  <c r="E6" i="3"/>
  <c r="D10" i="68"/>
  <c r="C10" i="68"/>
  <c r="D10" i="11"/>
  <c r="C10" i="11"/>
  <c r="D20" i="12"/>
  <c r="C20"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C23" i="12"/>
  <c r="F34" i="68"/>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D10" i="69"/>
  <c r="C10" i="69"/>
  <c r="S16" i="1"/>
  <c r="AE7" i="1"/>
  <c r="T16" i="1"/>
  <c r="AE8" i="1"/>
  <c r="AG6" i="1"/>
  <c r="H109" i="9"/>
  <c r="H110" i="9"/>
  <c r="D18" i="53"/>
  <c r="B35" i="72"/>
  <c r="D124" i="9"/>
  <c r="D16" i="53"/>
  <c r="B34" i="72"/>
  <c r="D10" i="52"/>
  <c r="H14" i="74"/>
  <c r="D17" i="53"/>
  <c r="B36" i="72"/>
  <c r="D125" i="9"/>
  <c r="D11" i="52"/>
  <c r="B7" i="74"/>
  <c r="D7" i="74"/>
  <c r="C7" i="74"/>
  <c r="W7" i="33"/>
  <c r="S7" i="33"/>
  <c r="G48" i="33"/>
  <c r="AD3" i="71"/>
  <c r="B4" i="62"/>
  <c r="B71" i="72"/>
  <c r="C65" i="40"/>
  <c r="D63" i="40"/>
  <c r="G16" i="1"/>
  <c r="C36" i="11"/>
  <c r="C33" i="11"/>
  <c r="C39" i="11"/>
  <c r="C46" i="11"/>
  <c r="C45" i="11"/>
  <c r="C36" i="68"/>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G52" i="33"/>
  <c r="H52"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D11" i="71"/>
  <c r="D12" i="71"/>
  <c r="D13" i="71"/>
  <c r="U13" i="71"/>
  <c r="S13" i="71"/>
  <c r="T13" i="71"/>
  <c r="AB11" i="71"/>
  <c r="X9" i="71"/>
  <c r="X8" i="71"/>
  <c r="AA9" i="71"/>
  <c r="AA8" i="71"/>
  <c r="X12" i="71"/>
  <c r="Z7" i="71"/>
  <c r="Y8" i="71"/>
  <c r="Z8" i="71"/>
  <c r="AB9" i="71"/>
  <c r="AB8" i="71"/>
  <c r="S9" i="71"/>
  <c r="C20" i="11"/>
  <c r="C28" i="11"/>
  <c r="C27" i="11"/>
  <c r="Y9" i="71"/>
  <c r="Z9" i="71"/>
  <c r="E7" i="49"/>
  <c r="AB3" i="71"/>
  <c r="X3" i="71"/>
  <c r="E10" i="49"/>
  <c r="E14" i="49"/>
  <c r="AF3" i="71"/>
  <c r="P24" i="43"/>
  <c r="B66" i="40"/>
  <c r="P21" i="43"/>
  <c r="P22" i="43"/>
  <c r="C14" i="12"/>
  <c r="B13" i="49"/>
  <c r="B9" i="49"/>
  <c r="D19" i="68"/>
  <c r="C19" i="68"/>
  <c r="E6" i="49"/>
  <c r="B8" i="49"/>
  <c r="E4" i="49"/>
  <c r="B14" i="49"/>
  <c r="B22" i="49"/>
  <c r="C47" i="68"/>
  <c r="D45" i="68"/>
  <c r="C34" i="68"/>
  <c r="C35" i="68"/>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V9" i="71"/>
  <c r="P23" i="43"/>
  <c r="B71" i="39"/>
  <c r="D10" i="71"/>
  <c r="P25" i="43"/>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C19" i="43"/>
  <c r="T14" i="43"/>
  <c r="V14" i="43"/>
  <c r="U9" i="71"/>
  <c r="G65" i="40"/>
  <c r="H63" i="40"/>
  <c r="H68" i="39"/>
  <c r="G70" i="39"/>
  <c r="R50" i="34"/>
  <c r="E49" i="34"/>
  <c r="U7" i="34"/>
  <c r="AB7" i="34"/>
  <c r="T49" i="34"/>
  <c r="G49" i="34"/>
  <c r="E52" i="21"/>
  <c r="F52" i="21"/>
  <c r="E53" i="21"/>
  <c r="F53" i="21"/>
  <c r="I53" i="34"/>
  <c r="J53" i="34"/>
  <c r="I54" i="34"/>
  <c r="J54" i="34"/>
  <c r="C48" i="21"/>
  <c r="C49"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G35" i="43"/>
  <c r="I35" i="43"/>
  <c r="E29" i="43"/>
  <c r="C26" i="43"/>
  <c r="B2" i="43"/>
  <c r="H65" i="40"/>
  <c r="I63" i="40"/>
  <c r="C50" i="34"/>
  <c r="C49" i="34"/>
  <c r="I68" i="39"/>
  <c r="H70" i="39"/>
  <c r="G53" i="34"/>
  <c r="H53" i="34"/>
  <c r="G54" i="34"/>
  <c r="H54" i="34"/>
  <c r="E54" i="34"/>
  <c r="F54" i="34"/>
  <c r="E53" i="34"/>
  <c r="F53" i="34"/>
  <c r="G39" i="43"/>
  <c r="I39" i="43"/>
  <c r="G34" i="43"/>
  <c r="I34" i="43"/>
  <c r="C27" i="43"/>
  <c r="I65" i="40"/>
  <c r="J63" i="40"/>
  <c r="J68" i="39"/>
  <c r="I70" i="39"/>
  <c r="B3" i="43"/>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L48" i="67"/>
  <c r="D2" i="34"/>
  <c r="F26" i="67"/>
  <c r="D2" i="33"/>
  <c r="M9" i="67"/>
  <c r="B10" i="76"/>
  <c r="M27" i="67"/>
  <c r="B8" i="76"/>
  <c r="M29" i="67"/>
  <c r="AO7" i="1"/>
  <c r="F20" i="31"/>
  <c r="M21" i="15"/>
  <c r="F5" i="73"/>
  <c r="D2" i="21"/>
  <c r="D3" i="73"/>
  <c r="J57" i="15"/>
  <c r="J55" i="15"/>
  <c r="J58" i="15"/>
  <c r="J59" i="15"/>
  <c r="C76" i="15"/>
  <c r="L51" i="15"/>
  <c r="L57" i="15"/>
  <c r="L47" i="15"/>
  <c r="L58" i="15"/>
  <c r="L59" i="15"/>
  <c r="L60" i="15"/>
  <c r="AO6" i="1"/>
  <c r="E11" i="76"/>
  <c r="F7" i="73"/>
  <c r="F36" i="67"/>
  <c r="M6" i="67"/>
  <c r="AO12" i="1"/>
  <c r="F6" i="67"/>
  <c r="D34" i="9"/>
  <c r="E9" i="76"/>
  <c r="F40" i="67"/>
  <c r="F42" i="67"/>
  <c r="M21" i="67"/>
  <c r="E2" i="68"/>
  <c r="F35" i="67"/>
  <c r="J15" i="15"/>
  <c r="F7" i="67"/>
  <c r="D2" i="36"/>
  <c r="M24" i="67"/>
  <c r="F13" i="67"/>
  <c r="AO13" i="1"/>
  <c r="C76" i="67"/>
  <c r="B13" i="76"/>
  <c r="B9" i="76"/>
  <c r="M28" i="67"/>
  <c r="B7" i="76"/>
  <c r="M23" i="15"/>
  <c r="J15" i="67"/>
  <c r="AO8" i="1"/>
  <c r="F3" i="73"/>
  <c r="L47" i="67"/>
  <c r="M26" i="15"/>
  <c r="M29" i="15"/>
  <c r="F16" i="67"/>
  <c r="M22" i="67"/>
  <c r="F6" i="73"/>
  <c r="M8" i="67"/>
  <c r="D2" i="37"/>
  <c r="F9" i="67"/>
  <c r="AO9" i="1"/>
  <c r="B11" i="76"/>
  <c r="F37" i="67"/>
  <c r="AO11" i="1"/>
  <c r="D7" i="73"/>
  <c r="D6" i="73"/>
  <c r="F8" i="67"/>
  <c r="E7" i="76"/>
  <c r="M24" i="15"/>
  <c r="E10" i="76"/>
  <c r="AO10" i="1"/>
  <c r="M23" i="67"/>
  <c r="E2" i="69"/>
  <c r="E12" i="76"/>
  <c r="M22" i="15"/>
  <c r="F38" i="67"/>
  <c r="E8" i="76"/>
  <c r="E13" i="76"/>
  <c r="D2" i="35"/>
  <c r="M28" i="15"/>
  <c r="D4" i="73"/>
  <c r="E6" i="76"/>
  <c r="B6" i="76"/>
  <c r="F43" i="67"/>
  <c r="F41" i="67"/>
  <c r="B12" i="76"/>
  <c r="M26" i="67"/>
  <c r="M27" i="15"/>
  <c r="D35" i="9"/>
  <c r="F31" i="67"/>
  <c r="F31" i="15"/>
  <c r="E9" i="49"/>
  <c r="E13" i="49"/>
  <c r="B11" i="49"/>
  <c r="E21" i="49"/>
  <c r="E8" i="49"/>
  <c r="B10" i="49"/>
  <c r="E11" i="49"/>
  <c r="E22" i="49"/>
  <c r="B4" i="49"/>
  <c r="C29" i="69"/>
  <c r="D27" i="69"/>
  <c r="B6" i="49"/>
  <c r="R16" i="1"/>
  <c r="D37" i="68"/>
  <c r="C37" i="68"/>
  <c r="C38" i="68"/>
  <c r="C12" i="12"/>
  <c r="C8" i="69"/>
  <c r="C5" i="69"/>
  <c r="F69" i="67"/>
  <c r="F71" i="67"/>
  <c r="B2" i="76"/>
  <c r="E2" i="76"/>
  <c r="E20" i="43"/>
  <c r="B2" i="35"/>
  <c r="B3" i="35"/>
  <c r="F66" i="67"/>
  <c r="B10" i="70"/>
  <c r="F51" i="67"/>
  <c r="F69" i="15"/>
  <c r="B11" i="70"/>
  <c r="F65" i="15"/>
  <c r="F65" i="67"/>
  <c r="B9" i="70"/>
  <c r="N59" i="15"/>
  <c r="M59" i="15"/>
  <c r="B2" i="37"/>
  <c r="B3" i="37"/>
  <c r="M59" i="67"/>
  <c r="L58" i="67"/>
  <c r="N59" i="67"/>
  <c r="L59" i="67"/>
  <c r="B8" i="70"/>
  <c r="D21" i="9"/>
  <c r="D102" i="9"/>
  <c r="F66" i="15"/>
  <c r="F50" i="15"/>
  <c r="Q71" i="67"/>
  <c r="B13" i="70"/>
  <c r="B2" i="36"/>
  <c r="B3" i="36"/>
  <c r="M7" i="67"/>
  <c r="J6" i="67"/>
  <c r="F50" i="67"/>
  <c r="Q71" i="15"/>
  <c r="F64" i="15"/>
  <c r="C34" i="67"/>
  <c r="F63" i="67"/>
  <c r="C62" i="67"/>
  <c r="J20" i="67"/>
  <c r="F70" i="67"/>
  <c r="F68" i="67"/>
  <c r="F51" i="15"/>
  <c r="C49" i="15"/>
  <c r="D103" i="9"/>
  <c r="C6" i="67"/>
  <c r="B12" i="70"/>
  <c r="F64" i="67"/>
  <c r="F63" i="15"/>
  <c r="C62" i="15"/>
  <c r="F71" i="15"/>
  <c r="B6" i="70"/>
  <c r="B2" i="21"/>
  <c r="B3" i="21"/>
  <c r="J20" i="15"/>
  <c r="B7" i="70"/>
  <c r="F68" i="15"/>
  <c r="C27" i="67"/>
  <c r="B2" i="34"/>
  <c r="B3" i="34"/>
  <c r="L56" i="15"/>
  <c r="Q50" i="15"/>
  <c r="I54" i="15"/>
  <c r="J53" i="67"/>
  <c r="J57" i="67"/>
  <c r="J55" i="67"/>
  <c r="J58" i="67"/>
  <c r="Q50" i="67"/>
  <c r="L56" i="67"/>
  <c r="I54" i="67"/>
  <c r="C38" i="69"/>
  <c r="C35" i="69"/>
  <c r="C20" i="68"/>
  <c r="C28" i="68"/>
  <c r="C27" i="68"/>
  <c r="C16" i="12"/>
  <c r="D19" i="69"/>
  <c r="C18" i="12"/>
  <c r="C17" i="67"/>
  <c r="C16" i="67"/>
  <c r="F59" i="15"/>
  <c r="F59" i="67"/>
  <c r="C14" i="67"/>
  <c r="M17" i="15"/>
  <c r="M17" i="67"/>
  <c r="C33" i="68"/>
  <c r="C39" i="68"/>
  <c r="C46" i="68"/>
  <c r="C45" i="68"/>
  <c r="C15" i="67"/>
  <c r="C18" i="67"/>
  <c r="C19" i="67"/>
  <c r="C19" i="69"/>
  <c r="D37" i="69"/>
  <c r="C37" i="69"/>
  <c r="C33" i="69"/>
  <c r="Q61" i="67"/>
  <c r="Q74" i="67"/>
  <c r="Q60" i="67"/>
  <c r="Q73" i="67"/>
  <c r="Q74" i="15"/>
  <c r="Q61" i="15"/>
  <c r="C49" i="67"/>
  <c r="F11" i="67"/>
  <c r="M11" i="67"/>
  <c r="J10" i="67"/>
  <c r="M28" i="43"/>
  <c r="O28" i="43"/>
  <c r="P28" i="43"/>
  <c r="N28" i="43"/>
  <c r="B3" i="76"/>
  <c r="C21" i="12"/>
  <c r="Q52" i="67"/>
  <c r="F1" i="67"/>
  <c r="Q52" i="15"/>
  <c r="B2" i="70"/>
  <c r="B3" i="70"/>
  <c r="J18" i="67"/>
  <c r="J5" i="67"/>
  <c r="C32" i="67"/>
  <c r="Q60" i="15"/>
  <c r="Q73" i="15"/>
  <c r="C39" i="69"/>
  <c r="C46" i="69"/>
  <c r="C45" i="69"/>
  <c r="J18" i="15"/>
  <c r="J26" i="67"/>
  <c r="J29" i="67"/>
  <c r="J24" i="67"/>
  <c r="C22" i="12"/>
  <c r="C30" i="12"/>
  <c r="C28" i="12"/>
  <c r="C53" i="15"/>
  <c r="C48" i="15"/>
  <c r="C10" i="67"/>
  <c r="C5" i="67"/>
  <c r="C53" i="67"/>
  <c r="C48" i="67"/>
  <c r="C20" i="69"/>
  <c r="C28" i="69"/>
  <c r="C27" i="69"/>
  <c r="F22" i="68"/>
  <c r="F24" i="67"/>
  <c r="C24" i="67"/>
  <c r="F25" i="12"/>
  <c r="C26" i="12"/>
  <c r="D25" i="12"/>
  <c r="F22" i="69"/>
  <c r="F22" i="11"/>
  <c r="C20" i="67"/>
  <c r="C26" i="67"/>
  <c r="C23" i="67"/>
  <c r="C25" i="69"/>
  <c r="C29" i="67"/>
  <c r="C66" i="67"/>
  <c r="C60" i="67"/>
  <c r="C44" i="69"/>
  <c r="D41" i="69"/>
  <c r="C26" i="69"/>
  <c r="D22" i="69"/>
  <c r="C23" i="69"/>
  <c r="C23" i="68"/>
  <c r="C44" i="68"/>
  <c r="D41" i="68"/>
  <c r="C26" i="68"/>
  <c r="D22" i="68"/>
  <c r="C24" i="68"/>
  <c r="C42" i="68"/>
  <c r="C25" i="68"/>
  <c r="C43" i="68"/>
  <c r="C24" i="69"/>
  <c r="C60" i="15"/>
  <c r="C66" i="15"/>
  <c r="C43" i="69"/>
  <c r="C42" i="69"/>
  <c r="C44" i="11"/>
  <c r="D41" i="11"/>
  <c r="C26" i="11"/>
  <c r="D22" i="11"/>
  <c r="C23" i="11"/>
  <c r="C43" i="11"/>
  <c r="C42" i="11"/>
  <c r="C25" i="11"/>
  <c r="C24" i="11"/>
  <c r="C38" i="67"/>
  <c r="C27" i="12"/>
  <c r="C25" i="12"/>
  <c r="C32" i="12"/>
  <c r="B2" i="12"/>
  <c r="B3" i="12"/>
  <c r="J24" i="15"/>
  <c r="C41" i="11"/>
  <c r="C49" i="11"/>
  <c r="C51" i="11"/>
  <c r="Q49" i="15"/>
  <c r="J14" i="15"/>
  <c r="C57" i="15"/>
  <c r="J19" i="15"/>
  <c r="J17" i="15"/>
  <c r="C41" i="69"/>
  <c r="C49" i="69"/>
  <c r="C51" i="69"/>
  <c r="C22" i="69"/>
  <c r="C31" i="69"/>
  <c r="C52" i="69"/>
  <c r="B2" i="69"/>
  <c r="B3" i="69"/>
  <c r="J19" i="67"/>
  <c r="J17" i="67"/>
  <c r="C33" i="67"/>
  <c r="C31" i="67"/>
  <c r="C13" i="67"/>
  <c r="C57" i="67"/>
  <c r="Q49" i="67"/>
  <c r="C36" i="67"/>
  <c r="J14" i="67"/>
  <c r="J59" i="67"/>
  <c r="J60" i="67"/>
  <c r="C22" i="11"/>
  <c r="C31" i="11"/>
  <c r="C52" i="11"/>
  <c r="B2" i="11"/>
  <c r="B3" i="11"/>
  <c r="C41" i="68"/>
  <c r="C49" i="68"/>
  <c r="C51" i="68"/>
  <c r="C22" i="68"/>
  <c r="C31" i="68"/>
  <c r="C52" i="68"/>
  <c r="B2" i="68"/>
  <c r="B3" i="68"/>
  <c r="Q48" i="15"/>
  <c r="J22" i="15"/>
  <c r="J13" i="15"/>
  <c r="J23" i="15"/>
  <c r="Q48" i="67"/>
  <c r="L46" i="67"/>
  <c r="C64" i="67"/>
  <c r="C61" i="67"/>
  <c r="C59" i="67"/>
  <c r="C56" i="11"/>
  <c r="C57" i="11"/>
  <c r="J13" i="67"/>
  <c r="J23" i="67"/>
  <c r="J22" i="67"/>
  <c r="C75" i="67"/>
  <c r="C56" i="67"/>
  <c r="C65" i="67"/>
  <c r="C37" i="67"/>
  <c r="C30" i="67"/>
  <c r="C39" i="67"/>
  <c r="Q70" i="67"/>
  <c r="C57" i="69"/>
  <c r="C56" i="69"/>
  <c r="Q70" i="15"/>
  <c r="C75" i="15"/>
  <c r="C56" i="15"/>
  <c r="C65" i="15"/>
  <c r="C64" i="15"/>
  <c r="C61" i="15"/>
  <c r="C59" i="15"/>
  <c r="C58" i="15"/>
  <c r="C67" i="15"/>
  <c r="C68" i="15"/>
  <c r="C57" i="68"/>
  <c r="C56" i="68"/>
  <c r="J16" i="67"/>
  <c r="J25" i="67"/>
  <c r="J16" i="15"/>
  <c r="J25" i="15"/>
  <c r="Q69" i="15"/>
  <c r="Q68" i="15"/>
  <c r="Q69" i="67"/>
  <c r="Q68" i="67"/>
  <c r="C40" i="67"/>
  <c r="C71" i="15"/>
  <c r="C80" i="67"/>
  <c r="C79" i="67"/>
  <c r="C80" i="15"/>
  <c r="C79" i="15"/>
  <c r="C58" i="67"/>
  <c r="C67" i="67"/>
  <c r="C68" i="67"/>
  <c r="L51" i="67"/>
  <c r="Q67" i="67"/>
  <c r="L57" i="67"/>
  <c r="L60" i="67"/>
  <c r="Q67" i="15"/>
  <c r="Q65" i="15"/>
  <c r="Q47" i="15"/>
  <c r="Q53" i="15"/>
  <c r="Q56" i="15"/>
  <c r="C43" i="15"/>
  <c r="C83" i="15"/>
  <c r="C82" i="15"/>
  <c r="C45" i="67"/>
  <c r="C46" i="67"/>
  <c r="C71" i="67"/>
  <c r="C46" i="15"/>
  <c r="Q56" i="67"/>
  <c r="C43" i="67"/>
  <c r="Q47" i="67"/>
  <c r="Q53" i="67"/>
  <c r="Q65" i="67"/>
  <c r="D2" i="67"/>
  <c r="C83" i="67"/>
  <c r="C82" i="67"/>
  <c r="B3" i="67"/>
  <c r="B2" i="67"/>
  <c r="Q66" i="15"/>
  <c r="Q75" i="15"/>
  <c r="Q57" i="15"/>
  <c r="Q62" i="15"/>
  <c r="Q66" i="67"/>
  <c r="Q57" i="67"/>
  <c r="Q62" i="67"/>
  <c r="Q75" i="67"/>
  <c r="D113" i="43"/>
  <c r="L68" i="9"/>
  <c r="M68" i="9"/>
  <c r="L65" i="9"/>
  <c r="M65" i="9"/>
  <c r="L66" i="9"/>
  <c r="M66" i="9"/>
  <c r="L64" i="9"/>
  <c r="M64" i="9"/>
  <c r="L67" i="9"/>
  <c r="M67" i="9"/>
  <c r="L63" i="9"/>
  <c r="M63" i="9"/>
  <c r="M69" i="9"/>
  <c r="N69" i="9"/>
  <c r="N61" i="9"/>
  <c r="H112" i="9"/>
  <c r="D21" i="53"/>
  <c r="B39" i="72"/>
  <c r="D19" i="53"/>
  <c r="B38" i="72"/>
  <c r="D20" i="53"/>
  <c r="B40" i="72"/>
  <c r="D127" i="9"/>
  <c r="D13" i="52"/>
  <c r="D12" i="52"/>
  <c r="B8" i="74"/>
  <c r="D8" i="74"/>
  <c r="C8" i="74"/>
  <c r="C20" i="9"/>
  <c r="C103" i="9"/>
  <c r="D22" i="9"/>
  <c r="C21" i="9"/>
  <c r="C102" i="9"/>
  <c r="G21" i="9"/>
  <c r="C35" i="9"/>
  <c r="C34" i="9"/>
  <c r="D118" i="9"/>
  <c r="D4" i="52"/>
  <c r="B47" i="72"/>
  <c r="H119" i="9"/>
  <c r="H5" i="52"/>
  <c r="H4" i="52"/>
  <c r="C104" i="9"/>
  <c r="D119" i="9"/>
  <c r="D5" i="52"/>
  <c r="B49" i="72"/>
  <c r="F118" i="9"/>
  <c r="G118" i="9"/>
  <c r="G4" i="52"/>
  <c r="B52" i="72"/>
  <c r="F4" i="52"/>
  <c r="B51" i="72"/>
  <c r="F119" i="9"/>
  <c r="F5" i="52"/>
  <c r="B53" i="72"/>
  <c r="M48" i="9"/>
  <c r="E14" i="74"/>
  <c r="F14" i="74"/>
  <c r="I118" i="9"/>
  <c r="C105" i="9"/>
  <c r="H102" i="9"/>
  <c r="D7" i="53"/>
  <c r="B21" i="72"/>
  <c r="E118" i="9"/>
  <c r="E4" i="52"/>
  <c r="B48" i="72"/>
  <c r="I4" i="52"/>
  <c r="C64" i="9"/>
  <c r="C63" i="9"/>
  <c r="C67" i="9"/>
  <c r="C68" i="9"/>
  <c r="D54" i="9"/>
  <c r="C78" i="9"/>
  <c r="C73" i="9"/>
  <c r="D52" i="9"/>
  <c r="D5" i="53"/>
  <c r="B20" i="72"/>
  <c r="D6" i="53"/>
  <c r="B22" i="72"/>
  <c r="B5" i="74"/>
  <c r="D5" i="74"/>
  <c r="C5" i="74"/>
  <c r="H108" i="9"/>
  <c r="D15" i="53"/>
  <c r="B31" i="72"/>
  <c r="D123" i="9"/>
  <c r="D9" i="52"/>
  <c r="D8" i="52"/>
  <c r="D13" i="53"/>
  <c r="D14" i="53"/>
  <c r="B32" i="72"/>
  <c r="B30" i="72"/>
  <c r="C72" i="9"/>
  <c r="C79" i="9"/>
  <c r="C80" i="9"/>
  <c r="C81" i="9"/>
  <c r="E80" i="9"/>
  <c r="E81" i="9"/>
  <c r="E96" i="9"/>
  <c r="E97" i="9"/>
  <c r="B6" i="74"/>
  <c r="D6" i="74"/>
  <c r="C6" i="74"/>
  <c r="N58" i="9"/>
  <c r="P57" i="9"/>
  <c r="G20" i="9"/>
  <c r="N60" i="9"/>
  <c r="Y6" i="71"/>
  <c r="Z6" i="71"/>
  <c r="Y5" i="71"/>
  <c r="Z5" i="71"/>
  <c r="X6" i="71"/>
  <c r="X5" i="71"/>
  <c r="AA5" i="71"/>
  <c r="AA6" i="71"/>
  <c r="AB5" i="71"/>
  <c r="AB6" i="71"/>
  <c r="AB7" i="7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<sst xmlns="http://schemas.openxmlformats.org/spreadsheetml/2006/main" count="7646" uniqueCount="3128">
  <si>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</si>
  <si>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</si>
  <si>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</si>
  <si>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</si>
  <si>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</si>
  <si>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</si>
  <si>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</si>
  <si>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</si>
  <si>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</si>
  <si>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</si>
  <si>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</si>
  <si>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</si>
  <si>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</si>
  <si>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</si>
  <si>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</si>
  <si>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</si>
  <si>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</si>
  <si>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</si>
  <si>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</si>
  <si>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</si>
  <si>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</si>
  <si>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</si>
  <si>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</si>
  <si>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</si>
  <si>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</si>
  <si>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</si>
  <si>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</si>
  <si>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</si>
  <si>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</si>
  <si>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</si>
  <si>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</si>
  <si>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</si>
  <si>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</si>
  <si>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</si>
  <si>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</si>
  <si>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</si>
  <si>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</si>
  <si>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</si>
  <si>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</si>
  <si>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</si>
  <si>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</si>
  <si>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</si>
  <si>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</si>
  <si>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</si>
  <si>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</si>
  <si>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</si>
  <si>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</si>
  <si>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</si>
  <si>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</si>
  <si>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</si>
  <si>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</si>
  <si>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</si>
  <si>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</si>
  <si>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</si>
  <si>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</si>
  <si>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</si>
  <si>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</si>
  <si>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</si>
  <si>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</si>
  <si>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</si>
  <si>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</si>
  <si>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</si>
  <si>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</si>
  <si>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</si>
  <si>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</si>
  <si>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</si>
  <si>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</si>
  <si>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</si>
  <si>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</si>
  <si>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</si>
  <si>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</si>
  <si>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</si>
  <si>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</si>
  <si>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</si>
  <si>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</si>
  <si>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</si>
  <si>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</si>
  <si>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</si>
  <si>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</si>
  <si>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</si>
  <si>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</si>
  <si>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</si>
  <si>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</si>
  <si>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</si>
  <si>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</si>
  <si>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</si>
  <si>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</si>
  <si>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</si>
  <si>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</si>
  <si>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</si>
  <si>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</si>
  <si>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</si>
  <si>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</si>
  <si>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</si>
  <si>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</si>
  <si>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</si>
  <si>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</si>
  <si>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</si>
  <si>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</si>
  <si>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</si>
  <si>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</si>
  <si>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</si>
  <si>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</si>
  <si>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</si>
  <si>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</si>
  <si>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</si>
  <si>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</si>
  <si>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</si>
  <si>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</si>
  <si>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</si>
  <si>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</si>
  <si>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</si>
  <si>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</si>
  <si>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</si>
  <si>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</si>
  <si>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</si>
  <si>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</si>
  <si>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</si>
  <si>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</si>
  <si>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</si>
  <si>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</si>
  <si>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</si>
  <si>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</si>
  <si>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</si>
  <si>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</si>
  <si>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</si>
  <si>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</si>
  <si>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</si>
  <si>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</si>
  <si>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</si>
  <si>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</si>
  <si>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</si>
  <si>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</si>
  <si>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</si>
  <si>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</si>
  <si>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</si>
  <si>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</si>
  <si>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</si>
  <si>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</si>
  <si>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</si>
  <si>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</si>
  <si>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</si>
  <si>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</si>
  <si>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</si>
  <si>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</si>
  <si>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</si>
  <si>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</si>
  <si>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</si>
  <si>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</si>
  <si>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</si>
  <si>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</si>
  <si>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</si>
  <si>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</si>
  <si>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</si>
  <si>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</si>
  <si>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</si>
  <si>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</si>
  <si>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</si>
  <si>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</si>
  <si>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</si>
  <si>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</si>
  <si>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</si>
  <si>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</si>
  <si>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</si>
  <si>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</si>
  <si>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</si>
  <si>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</si>
  <si>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</si>
  <si>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</si>
  <si>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</si>
  <si>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</si>
  <si>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</si>
  <si>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</si>
  <si>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</si>
  <si>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</si>
  <si>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</si>
  <si>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</si>
  <si>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</si>
  <si>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</si>
  <si>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</si>
  <si>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</si>
  <si>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</si>
  <si>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</si>
  <si>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</si>
  <si>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</si>
  <si>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</si>
  <si>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</si>
  <si>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</si>
  <si>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</si>
  <si>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</si>
  <si>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</si>
  <si>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</si>
  <si>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</si>
  <si>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</si>
  <si>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</si>
  <si>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</si>
  <si>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</si>
  <si>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</si>
  <si>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</si>
  <si>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</si>
  <si>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</si>
  <si>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</si>
  <si>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</si>
  <si>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</si>
  <si>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</si>
  <si>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</si>
  <si>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</si>
  <si>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</si>
  <si>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</si>
  <si>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</si>
  <si>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</si>
  <si>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</si>
  <si>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</si>
  <si>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</si>
  <si>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</si>
  <si>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</si>
  <si>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</si>
  <si>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</si>
  <si>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</si>
  <si>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</si>
  <si>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</si>
  <si>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</si>
  <si>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</si>
  <si>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</si>
  <si>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</si>
  <si>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</si>
  <si>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</si>
  <si>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</si>
  <si>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</si>
  <si>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</si>
  <si>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</si>
  <si>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</si>
  <si>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</si>
  <si>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</si>
  <si>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</si>
  <si>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</si>
  <si>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</si>
  <si>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</si>
  <si>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</si>
  <si>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</si>
  <si>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</si>
  <si>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</si>
  <si>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</si>
  <si>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</si>
  <si>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</si>
  <si>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</si>
  <si>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</si>
  <si>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</si>
  <si>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</si>
  <si>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</si>
  <si>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</si>
  <si>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</si>
  <si>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</si>
  <si>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</si>
  <si>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</si>
  <si>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</si>
  <si>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</si>
  <si>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</si>
  <si>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</si>
  <si>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</si>
  <si>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</si>
  <si>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</si>
  <si>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</si>
  <si>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</si>
  <si>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</si>
  <si>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</si>
  <si>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</si>
  <si>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</si>
  <si>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</si>
  <si>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</si>
  <si>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</si>
  <si>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</si>
  <si>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</si>
  <si>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</si>
  <si>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</si>
  <si>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</si>
  <si>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</si>
  <si>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</si>
  <si>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</si>
  <si>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</si>
  <si>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</si>
  <si>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</si>
  <si>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</si>
  <si>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</si>
  <si>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</si>
  <si>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</si>
  <si>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</si>
  <si>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</si>
  <si>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</si>
  <si>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</si>
  <si>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</si>
  <si>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</si>
  <si>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</si>
  <si>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</si>
  <si>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</si>
  <si>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</si>
  <si>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</si>
  <si>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</si>
  <si>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</si>
  <si>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</si>
  <si>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</si>
  <si>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</si>
  <si>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</si>
  <si>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</si>
  <si>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</si>
  <si>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</si>
  <si>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</si>
  <si>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</si>
  <si>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</si>
  <si>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</si>
  <si>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</si>
  <si>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</si>
  <si>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</si>
  <si>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</si>
  <si>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</si>
  <si>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</si>
  <si>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</si>
  <si>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</si>
  <si>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</si>
  <si>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</si>
  <si>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</si>
  <si>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</si>
  <si>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</si>
  <si>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</si>
  <si>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</si>
  <si>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</si>
  <si>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</si>
  <si>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</si>
  <si>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</si>
  <si>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</si>
  <si>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</si>
  <si>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</si>
  <si>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</si>
  <si>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</si>
  <si>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</si>
  <si>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</si>
  <si>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</si>
  <si>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</si>
  <si>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</si>
  <si>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</si>
  <si>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</si>
  <si>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</si>
  <si>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</si>
  <si>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</si>
  <si>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</si>
  <si>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</si>
  <si>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</si>
  <si>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</si>
  <si>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</si>
  <si>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</si>
  <si>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</si>
  <si>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</si>
  <si>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</si>
  <si>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</si>
  <si>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</si>
  <si>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</si>
  <si>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</si>
  <si>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</si>
  <si>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</si>
  <si>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</si>
  <si>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</si>
  <si>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</si>
  <si>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</si>
  <si>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</si>
  <si>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</si>
  <si>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</si>
  <si>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</si>
  <si>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</si>
  <si>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</si>
  <si>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</si>
  <si>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</si>
  <si>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</si>
  <si>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</si>
  <si>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</si>
  <si>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</si>
  <si>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</si>
  <si>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</si>
  <si>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</si>
  <si>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</si>
  <si>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</si>
  <si>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</si>
  <si>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</si>
  <si>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</si>
  <si>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</si>
  <si>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</si>
  <si>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</si>
  <si>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</si>
  <si>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</si>
  <si>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</si>
  <si>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</si>
  <si>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</si>
  <si>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</si>
  <si>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</si>
  <si>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</si>
  <si>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</si>
  <si>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</si>
  <si>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</si>
  <si>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</si>
  <si>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</si>
  <si>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</si>
  <si>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</si>
  <si>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</si>
  <si>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</si>
  <si>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</si>
  <si>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</si>
  <si>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</si>
  <si>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</si>
  <si>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</si>
  <si>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</si>
  <si>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</si>
  <si>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</si>
  <si>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</si>
  <si>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</si>
  <si>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</si>
  <si>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</si>
  <si>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</si>
  <si>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</si>
  <si>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</si>
  <si>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</si>
  <si>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</si>
  <si>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</si>
  <si>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</si>
  <si>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</si>
  <si>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</si>
  <si>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</si>
  <si>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</si>
  <si>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</si>
  <si>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</si>
  <si>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</si>
  <si>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</si>
  <si>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</si>
  <si>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</si>
  <si>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</si>
  <si>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</si>
  <si>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</si>
  <si>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</si>
  <si>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</si>
  <si>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</si>
  <si>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</si>
  <si>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</si>
  <si>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</si>
  <si>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</si>
  <si>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</si>
  <si>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</si>
  <si>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</si>
  <si>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</si>
  <si>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</si>
  <si>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</si>
  <si>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</si>
  <si>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</si>
  <si>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</si>
  <si>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</si>
  <si>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</si>
  <si>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</si>
  <si>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</si>
  <si>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</si>
  <si>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</si>
  <si>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</si>
  <si>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</si>
  <si>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</si>
  <si>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</si>
  <si>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</si>
  <si>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</si>
  <si>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</si>
  <si>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</si>
  <si>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</si>
  <si>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</si>
  <si>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</si>
  <si>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</si>
  <si>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</si>
  <si>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</si>
  <si>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</si>
  <si>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</si>
  <si>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</si>
  <si>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</si>
  <si>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</si>
  <si>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</si>
  <si>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</si>
  <si>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</si>
  <si>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</si>
  <si>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</si>
  <si>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</si>
  <si>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</si>
  <si>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</si>
  <si>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</si>
  <si>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</si>
  <si>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</si>
  <si>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</si>
  <si>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</si>
  <si>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</si>
  <si>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</si>
  <si>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</si>
  <si>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</si>
  <si>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</si>
  <si>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</si>
  <si>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</si>
  <si>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</si>
  <si>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</si>
  <si>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</si>
  <si>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</si>
  <si>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</si>
  <si>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</si>
  <si>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</si>
  <si>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</si>
  <si>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</si>
  <si>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</si>
  <si>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</si>
  <si>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</si>
  <si>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</si>
  <si>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</si>
  <si>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</si>
  <si>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</si>
  <si>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</si>
  <si>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</si>
  <si>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</si>
  <si>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</si>
  <si>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</si>
  <si>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</si>
  <si>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</si>
  <si>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</si>
  <si>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</si>
  <si>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</si>
  <si>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</si>
  <si>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</si>
  <si>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</si>
  <si>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</si>
  <si>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</si>
  <si>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</si>
  <si>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</si>
  <si>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</si>
  <si>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</si>
  <si>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</si>
  <si>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</si>
  <si>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</si>
  <si>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</si>
  <si>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</si>
  <si>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</si>
  <si>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</si>
  <si>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</si>
  <si>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</si>
  <si>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</si>
  <si>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</si>
  <si>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</si>
  <si>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</si>
  <si>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</si>
  <si>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</si>
  <si>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</si>
  <si>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</si>
  <si>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</si>
  <si>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</si>
  <si>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</si>
  <si>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</si>
  <si>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</si>
  <si>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</si>
  <si>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</si>
  <si>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</si>
  <si>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</si>
  <si>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</si>
  <si>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</si>
  <si>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</si>
  <si>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</si>
  <si>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</si>
  <si>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</si>
  <si>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</si>
  <si>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</si>
  <si>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</si>
  <si>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</si>
  <si>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</si>
  <si>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</si>
  <si>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</si>
  <si>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</si>
  <si>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</si>
  <si>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</si>
  <si>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</si>
  <si>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</si>
  <si>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</si>
  <si>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</si>
  <si>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</si>
  <si>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</si>
  <si>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</si>
  <si>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</si>
  <si>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</si>
  <si>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</si>
  <si>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</si>
  <si>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</si>
  <si>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</si>
  <si>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</si>
  <si>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</si>
  <si>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</si>
  <si>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</si>
  <si>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</si>
  <si>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</si>
  <si>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</si>
  <si>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</si>
  <si>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</si>
  <si>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</si>
  <si>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</si>
  <si>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</si>
  <si>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</si>
  <si>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</si>
  <si>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</si>
  <si>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</si>
  <si>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</si>
  <si>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</si>
  <si>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</si>
  <si>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</si>
  <si>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</si>
  <si>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</si>
  <si>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</si>
  <si>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</si>
  <si>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</si>
  <si>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</si>
  <si>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</si>
  <si>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</si>
  <si>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</si>
  <si>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</si>
  <si>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</si>
  <si>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</si>
  <si>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</si>
  <si>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</si>
  <si>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</si>
  <si>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</si>
  <si>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</si>
  <si>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</si>
  <si>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</si>
  <si>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</si>
  <si>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</si>
  <si>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</si>
  <si>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</si>
  <si>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</si>
  <si>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</si>
  <si>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</si>
  <si>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</si>
  <si>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</si>
  <si>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</si>
  <si>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</si>
  <si>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</si>
  <si>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</si>
  <si>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</si>
  <si>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</si>
  <si>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</si>
  <si>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</si>
  <si>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</si>
  <si>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</si>
  <si>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</si>
  <si>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</si>
  <si>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</si>
  <si>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</si>
  <si>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</si>
  <si>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</si>
  <si>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</si>
  <si>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</si>
  <si>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</si>
  <si>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</si>
  <si>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</si>
  <si>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</si>
  <si>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</si>
  <si>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</si>
  <si>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</si>
  <si>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</si>
  <si>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</si>
  <si>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</si>
  <si>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</si>
  <si>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</si>
  <si>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</si>
  <si>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</si>
  <si>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</si>
  <si>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</si>
  <si>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</si>
  <si>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</si>
  <si>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</si>
  <si>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</si>
  <si>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</si>
  <si>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</si>
  <si>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</si>
  <si>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</si>
  <si>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</si>
  <si>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</si>
  <si>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</si>
  <si>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</si>
  <si>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</si>
  <si>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</si>
  <si>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</si>
  <si>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</si>
  <si>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</si>
  <si>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</si>
  <si>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</si>
  <si>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</si>
  <si>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</si>
  <si>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</si>
  <si>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</si>
  <si>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</si>
  <si>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</si>
  <si>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</si>
  <si>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</si>
  <si>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</si>
  <si>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</si>
  <si>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</si>
  <si>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</si>
  <si>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</si>
  <si>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</si>
  <si>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</si>
  <si>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</si>
  <si>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</si>
  <si>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</si>
  <si>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</si>
  <si>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</si>
  <si>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</si>
  <si>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</si>
  <si>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</si>
  <si>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</si>
  <si>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</si>
  <si>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</si>
  <si>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</si>
  <si>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</si>
  <si>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</si>
  <si>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</si>
  <si>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</si>
  <si>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</si>
  <si>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</si>
  <si>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</si>
  <si>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</si>
  <si>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</si>
  <si>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</si>
  <si>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</si>
  <si>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</si>
  <si>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</si>
  <si>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</si>
  <si>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</si>
  <si>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</si>
  <si>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</si>
  <si>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</si>
  <si>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</si>
  <si>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</si>
  <si>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</si>
  <si>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</si>
  <si>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</si>
  <si>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</si>
  <si>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</si>
  <si>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</si>
  <si>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</si>
  <si>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</si>
  <si>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</si>
  <si>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</si>
  <si>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</si>
  <si>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</si>
  <si>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</si>
  <si>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</si>
  <si>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</si>
  <si>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</si>
  <si>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</si>
  <si>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</si>
  <si>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</si>
  <si>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</si>
  <si>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</si>
  <si>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</si>
  <si>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</si>
  <si>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</si>
  <si>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</si>
  <si>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</si>
  <si>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</si>
  <si>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</si>
  <si>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</si>
  <si>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</si>
  <si>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</si>
  <si>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</si>
  <si>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</si>
  <si>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</si>
  <si>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</si>
  <si>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</si>
  <si>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</si>
  <si>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</si>
  <si>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</si>
  <si>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</si>
  <si>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</si>
  <si>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</si>
  <si>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</si>
  <si>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</si>
  <si>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</si>
  <si>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</si>
  <si>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</si>
  <si>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</si>
  <si>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</si>
  <si>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</si>
  <si>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</si>
  <si>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</si>
  <si>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</si>
  <si>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</si>
  <si>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</si>
  <si>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</si>
  <si>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</si>
  <si>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</si>
  <si>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</si>
  <si>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</si>
  <si>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</si>
  <si>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</si>
  <si>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</si>
  <si>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</si>
  <si>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</si>
  <si>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</si>
  <si>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</si>
  <si>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</si>
  <si>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</si>
  <si>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</si>
  <si>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</si>
  <si>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</si>
  <si>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</si>
  <si>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</si>
  <si>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</si>
  <si>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</si>
  <si>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</si>
  <si>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</si>
  <si>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</si>
  <si>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</si>
  <si>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</si>
  <si>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</si>
  <si>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</si>
  <si>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</si>
  <si>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</si>
  <si>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</si>
  <si>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</si>
  <si>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</si>
  <si>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</si>
  <si>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</si>
  <si>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</si>
  <si>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</si>
  <si>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</si>
  <si>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</si>
  <si>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</si>
  <si>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</si>
  <si>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</si>
  <si>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</si>
  <si>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</si>
  <si>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</si>
  <si>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</si>
  <si>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</si>
  <si>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</si>
  <si>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</si>
  <si>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</si>
  <si>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</si>
  <si>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</si>
  <si>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</si>
  <si>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</si>
  <si>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</si>
  <si>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</si>
  <si>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</si>
  <si>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</si>
  <si>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</si>
  <si>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</si>
  <si>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</si>
  <si>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</si>
  <si>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</si>
  <si>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</si>
  <si>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</si>
  <si>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</si>
  <si>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</si>
  <si>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</si>
  <si>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</si>
  <si>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</si>
  <si>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</si>
  <si>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</si>
  <si>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</si>
  <si>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</si>
  <si>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</si>
  <si>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</si>
  <si>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</si>
  <si>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</si>
  <si>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</si>
  <si>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</si>
  <si>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</si>
  <si>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</si>
  <si>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</si>
  <si>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</si>
  <si>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</si>
  <si>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</si>
  <si>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</si>
  <si>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</si>
  <si>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</si>
  <si>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</si>
  <si>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</si>
  <si>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</si>
  <si>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</si>
  <si>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</si>
  <si>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</si>
  <si>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</si>
  <si>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</si>
  <si>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</si>
  <si>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</si>
  <si>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</si>
  <si>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</si>
  <si>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</si>
  <si>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</si>
  <si>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</si>
  <si>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</si>
  <si>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</si>
  <si>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</si>
  <si>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</si>
  <si>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</si>
  <si>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</si>
  <si>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</si>
  <si>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</si>
  <si>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</si>
  <si>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</si>
  <si>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</si>
  <si>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</si>
  <si>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</si>
  <si>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</si>
  <si>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</si>
  <si>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</si>
  <si>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</si>
  <si>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</si>
  <si>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</si>
  <si>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</si>
  <si>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</si>
  <si>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</si>
  <si>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</si>
  <si>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</si>
  <si>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</si>
  <si>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</si>
  <si>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</si>
  <si>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</si>
  <si>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</si>
  <si>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</si>
  <si>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</si>
  <si>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</si>
  <si>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</si>
  <si>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</si>
  <si>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</si>
  <si>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</si>
  <si>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</si>
  <si>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</si>
  <si>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</si>
  <si>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</si>
  <si>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</si>
  <si>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</si>
  <si>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</si>
  <si>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</si>
  <si>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</si>
  <si>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</si>
  <si>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</si>
  <si>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</si>
  <si>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</si>
  <si>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</si>
  <si>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</si>
  <si>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</si>
  <si>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</si>
  <si>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</si>
  <si>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</si>
  <si>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</si>
  <si>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</si>
  <si>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</si>
  <si>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</si>
  <si>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</si>
  <si>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</si>
  <si>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</si>
  <si>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</si>
  <si>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</si>
  <si>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</si>
  <si>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</si>
  <si>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</si>
  <si>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</si>
  <si>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</si>
  <si>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</si>
  <si>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</si>
  <si>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</si>
  <si>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</si>
  <si>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</si>
  <si>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</si>
  <si>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</si>
  <si>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</si>
  <si>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</si>
  <si>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</si>
  <si>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</si>
  <si>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</si>
  <si>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</si>
  <si>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</si>
  <si>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</si>
  <si>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</si>
  <si>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</si>
  <si>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</si>
  <si>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</si>
  <si>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</si>
  <si>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</si>
  <si>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</si>
  <si>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</si>
  <si>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</si>
  <si>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</si>
  <si>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</si>
  <si>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</si>
  <si>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</si>
  <si>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</si>
  <si>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</si>
  <si>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</si>
  <si>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</si>
  <si>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</si>
  <si>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</si>
  <si>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</si>
  <si>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</si>
  <si>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</si>
  <si>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</si>
  <si>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</si>
  <si>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</si>
  <si>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</si>
  <si>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</si>
  <si>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</si>
  <si>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</si>
  <si>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</si>
  <si>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</si>
  <si>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</si>
  <si>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</si>
  <si>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</si>
  <si>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</si>
  <si>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</si>
  <si>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</si>
  <si>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</si>
  <si>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</si>
  <si>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</si>
  <si>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</si>
  <si>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</si>
  <si>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</si>
  <si>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</si>
  <si>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</si>
  <si>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</si>
  <si>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</si>
  <si>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</si>
  <si>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</si>
  <si>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</si>
  <si>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</si>
  <si>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</si>
  <si>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</si>
  <si>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</si>
  <si>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</si>
  <si>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</si>
  <si>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</si>
  <si>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</si>
  <si>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</si>
  <si>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</si>
  <si>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</si>
  <si>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</si>
  <si>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</si>
  <si>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</si>
  <si>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</si>
  <si>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</si>
  <si>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</si>
  <si>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</si>
  <si>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</si>
  <si>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</si>
  <si>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</si>
  <si>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</si>
  <si>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</si>
  <si>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</si>
  <si>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</si>
  <si>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</si>
  <si>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</si>
  <si>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</si>
  <si>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</si>
  <si>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</si>
  <si>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</si>
  <si>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</si>
  <si>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</si>
  <si>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</si>
  <si>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</si>
  <si>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</si>
  <si>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</si>
  <si>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</si>
  <si>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</si>
  <si>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</si>
  <si>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</si>
  <si>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</si>
  <si>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</si>
  <si>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</si>
  <si>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</si>
  <si>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</si>
  <si>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</si>
  <si>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</si>
  <si>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</si>
  <si>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</si>
  <si>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</si>
  <si>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</si>
  <si>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</si>
  <si>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</si>
  <si>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</si>
  <si>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</si>
  <si>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</si>
  <si>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</si>
  <si>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</si>
  <si>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</si>
  <si>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</si>
  <si>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</si>
  <si>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</si>
  <si>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</si>
  <si>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</si>
  <si>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</si>
  <si>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</si>
  <si>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</si>
  <si>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</si>
  <si>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</si>
  <si>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</si>
  <si>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</si>
  <si>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</si>
  <si>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</si>
  <si>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</si>
  <si>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</si>
  <si>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</si>
  <si>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</si>
  <si>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</si>
  <si>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</si>
  <si>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</si>
  <si>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</si>
  <si>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</si>
  <si>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</si>
  <si>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</si>
  <si>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</si>
  <si>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</si>
  <si>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</si>
  <si>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</si>
  <si>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</si>
  <si>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</si>
  <si>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</si>
  <si>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</si>
  <si>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</si>
  <si>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</si>
  <si>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</si>
  <si>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</si>
  <si>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</si>
  <si>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</si>
  <si>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</si>
  <si>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</si>
  <si>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</si>
  <si>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</si>
  <si>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</si>
  <si>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</si>
  <si>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</si>
  <si>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</si>
  <si>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</si>
  <si>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</si>
  <si>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</si>
  <si>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</si>
  <si>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</si>
  <si>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</si>
  <si>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</si>
  <si>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</si>
  <si>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</si>
  <si>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</si>
  <si>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</si>
  <si>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</si>
  <si>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</si>
  <si>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</si>
  <si>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</si>
  <si>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</si>
  <si>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</si>
  <si>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</si>
  <si>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</si>
  <si>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</si>
  <si>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</si>
  <si>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</si>
  <si>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</si>
  <si>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</si>
  <si>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</si>
  <si>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</si>
  <si>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</si>
  <si>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</si>
  <si>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</si>
  <si>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</si>
  <si>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</si>
  <si>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</si>
  <si>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</si>
  <si>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</si>
  <si>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</si>
  <si>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</si>
  <si>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</si>
  <si>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</si>
  <si>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</si>
  <si>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</si>
  <si>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</si>
  <si>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</si>
  <si>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</si>
  <si>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</si>
  <si>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</si>
  <si>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</si>
  <si>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</si>
  <si>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</si>
  <si>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</si>
  <si>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</si>
  <si>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</si>
  <si>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</si>
  <si>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</si>
  <si>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</si>
  <si>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</si>
  <si>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</si>
  <si>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</si>
  <si>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</si>
  <si>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</si>
  <si>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</si>
  <si>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</si>
  <si>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</si>
  <si>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</si>
  <si>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</si>
  <si>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</si>
  <si>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</si>
  <si>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</si>
  <si>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</si>
  <si>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</si>
  <si>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</si>
  <si>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</si>
  <si>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</si>
  <si>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</si>
  <si>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</si>
  <si>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</si>
  <si>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</si>
  <si>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</si>
  <si>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</si>
  <si>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</si>
  <si>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</si>
  <si>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</si>
  <si>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</si>
  <si>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</si>
  <si>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</si>
  <si>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</si>
  <si>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</si>
  <si>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</si>
  <si>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</si>
  <si>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</si>
  <si>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</si>
  <si>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</si>
  <si>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</si>
  <si>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</si>
  <si>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</si>
  <si>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</si>
  <si>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</si>
  <si>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</si>
  <si>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</si>
  <si>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</si>
  <si>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</si>
  <si>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</si>
  <si>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</si>
  <si>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</si>
  <si>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</si>
  <si>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</si>
  <si>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</si>
  <si>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</si>
  <si>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</si>
  <si>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</si>
  <si>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</si>
  <si>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</si>
  <si>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</si>
  <si>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</si>
  <si>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</si>
  <si>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</si>
  <si>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</si>
  <si>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</si>
  <si>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</si>
  <si>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</si>
  <si>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</si>
  <si>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</si>
  <si>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</si>
  <si>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</si>
  <si>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</si>
  <si>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</si>
  <si>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</si>
  <si>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</si>
  <si>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</si>
  <si>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</si>
  <si>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</si>
  <si>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</si>
  <si>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</si>
  <si>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</si>
  <si>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</si>
  <si>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</si>
  <si>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</si>
  <si>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</si>
  <si>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</si>
  <si>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</si>
  <si>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</si>
  <si>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</si>
  <si>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</si>
  <si>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</si>
  <si>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</si>
  <si>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</si>
  <si>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</si>
  <si>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</si>
  <si>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</si>
  <si>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</si>
  <si>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</si>
  <si>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</si>
  <si>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</si>
  <si>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</si>
  <si>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</si>
  <si>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</si>
  <si>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</si>
  <si>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</si>
  <si>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</si>
  <si>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</si>
  <si>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</si>
  <si>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</si>
  <si>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</si>
  <si>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</si>
  <si>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</si>
  <si>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</si>
  <si>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</si>
  <si>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</si>
  <si>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</si>
  <si>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</si>
  <si>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</si>
  <si>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</si>
  <si>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</si>
  <si>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</si>
  <si>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</si>
  <si>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</si>
  <si>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</si>
  <si>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</si>
  <si>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</si>
  <si>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</si>
  <si>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</si>
  <si>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</si>
  <si>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</si>
  <si>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</si>
  <si>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</si>
  <si>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</si>
  <si>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</si>
  <si>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</si>
  <si>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</si>
  <si>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</si>
  <si>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</si>
  <si>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</si>
  <si>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</si>
  <si>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</si>
  <si>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</si>
  <si>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</si>
  <si>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</si>
  <si>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</si>
  <si>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</si>
  <si>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</si>
  <si>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</si>
  <si>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</si>
  <si>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</si>
  <si>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</si>
  <si>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</si>
  <si>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</si>
  <si>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</si>
  <si>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</si>
  <si>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</si>
  <si>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</si>
  <si>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</si>
  <si>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</si>
  <si>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</si>
  <si>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</si>
  <si>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</si>
  <si>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</si>
  <si>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</si>
  <si>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</si>
  <si>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</si>
  <si>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</si>
  <si>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</si>
  <si>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</si>
  <si>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</si>
  <si>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</si>
  <si>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</si>
  <si>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</si>
  <si>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</si>
  <si>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</si>
  <si>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</si>
  <si>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</si>
  <si>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</si>
  <si>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</si>
  <si>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</si>
  <si>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</si>
  <si>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</si>
  <si>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</si>
  <si>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</si>
  <si>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</si>
  <si>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</si>
  <si>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</si>
  <si>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</si>
  <si>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</si>
  <si>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</si>
  <si>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</si>
  <si>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</si>
  <si>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</si>
  <si>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</si>
  <si>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</si>
  <si>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</si>
  <si>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</si>
  <si>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</si>
  <si>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</si>
  <si>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</si>
  <si>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</si>
  <si>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</si>
  <si>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</si>
  <si>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</si>
  <si>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</si>
  <si>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</si>
  <si>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</si>
  <si>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</si>
  <si>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</si>
  <si>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</si>
  <si>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</si>
  <si>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</si>
  <si>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</si>
  <si>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</si>
  <si>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</si>
  <si>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</si>
  <si>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</si>
  <si>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</si>
  <si>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</si>
  <si>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</si>
  <si>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</si>
  <si>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</si>
  <si>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</si>
  <si>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</si>
  <si>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</si>
  <si>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</si>
  <si>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</si>
  <si>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</si>
  <si>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</si>
  <si>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</si>
  <si>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</si>
  <si>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</si>
  <si>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</si>
  <si>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</si>
  <si>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</si>
  <si>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</si>
  <si>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</si>
  <si>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</si>
  <si>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</si>
  <si>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</si>
  <si>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</si>
  <si>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</si>
  <si>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</si>
  <si>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</si>
  <si>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</si>
  <si>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</si>
  <si>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</si>
  <si>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</si>
  <si>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</si>
  <si>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</si>
  <si>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</si>
  <si>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</si>
  <si>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</si>
  <si>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</si>
  <si>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</si>
  <si>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</si>
  <si>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</si>
  <si>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</si>
  <si>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</si>
  <si>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</si>
  <si>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</si>
  <si>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</si>
  <si>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</si>
  <si>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</si>
  <si>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</si>
  <si>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</si>
  <si>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</si>
  <si>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</si>
  <si>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</si>
  <si>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</si>
  <si>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</si>
  <si>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</si>
  <si>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</si>
  <si>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</si>
  <si>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</si>
  <si>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</si>
  <si>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</si>
  <si>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</si>
  <si>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</si>
  <si>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</si>
  <si>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</si>
  <si>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</si>
  <si>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</si>
  <si>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</si>
  <si>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</si>
  <si>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</si>
  <si>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</si>
  <si>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</si>
  <si>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</si>
  <si>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</si>
  <si>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</si>
  <si>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</si>
  <si>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</si>
  <si>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</si>
  <si>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</si>
  <si>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</si>
  <si>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</si>
  <si>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</si>
  <si>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</si>
  <si>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</si>
  <si>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</si>
  <si>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</si>
  <si>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</si>
  <si>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</si>
  <si>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</si>
  <si>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</si>
  <si>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</si>
  <si>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</si>
  <si>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</si>
  <si>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</si>
  <si>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</si>
  <si>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</si>
  <si>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</si>
  <si>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</si>
  <si>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</si>
  <si>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</si>
  <si>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</si>
  <si>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</si>
  <si>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</si>
  <si>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</si>
  <si>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</si>
  <si>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</si>
  <si>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</si>
  <si>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</si>
  <si>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</si>
  <si>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</si>
  <si>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</si>
  <si>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</si>
  <si>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</si>
  <si>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</si>
  <si>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</si>
  <si>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</si>
  <si>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</si>
  <si>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</si>
  <si>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</si>
  <si>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</si>
  <si>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</si>
  <si>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</si>
  <si>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</si>
  <si>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</si>
  <si>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</si>
  <si>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</si>
  <si>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</si>
  <si>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</si>
  <si>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</si>
  <si>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</si>
  <si>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</si>
  <si>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</si>
  <si>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</si>
  <si>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</si>
  <si>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</si>
  <si>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</si>
  <si>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</si>
  <si>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</si>
  <si>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</si>
  <si>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</si>
  <si>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</si>
  <si>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</si>
  <si>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</si>
  <si>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</si>
  <si>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</si>
  <si>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</si>
  <si>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</si>
  <si>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</si>
  <si>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</si>
  <si>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</si>
  <si>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</si>
  <si>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</si>
  <si>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</si>
  <si>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</si>
  <si>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</si>
  <si>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</si>
  <si>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</si>
  <si>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</si>
  <si>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</si>
  <si>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</si>
  <si>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</si>
  <si>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</si>
  <si>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</si>
  <si>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</si>
  <si>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</si>
  <si>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</si>
  <si>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</si>
  <si>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</si>
  <si>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</si>
  <si>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</si>
  <si>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</si>
  <si>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</si>
  <si>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</si>
  <si>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</si>
  <si>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</si>
  <si>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</si>
  <si>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</si>
  <si>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</si>
  <si>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</si>
  <si>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</si>
  <si>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</si>
  <si>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</si>
  <si>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</si>
  <si>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</si>
  <si>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</si>
  <si>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</si>
  <si>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</si>
  <si>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</si>
  <si>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</si>
  <si>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</si>
  <si>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</si>
  <si>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</si>
  <si>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</si>
  <si>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</si>
  <si>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</si>
  <si>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</si>
  <si>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</si>
  <si>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</si>
  <si>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</si>
  <si>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</si>
  <si>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</si>
  <si>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</si>
  <si>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</si>
  <si>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</si>
  <si>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</si>
  <si>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</si>
  <si>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</si>
  <si>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</si>
  <si>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</si>
  <si>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</si>
  <si>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</si>
  <si>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</si>
  <si>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</si>
  <si>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</si>
  <si>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</si>
  <si>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</si>
  <si>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</si>
  <si>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</si>
  <si>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</si>
  <si>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</si>
  <si>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</si>
  <si>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</si>
  <si>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</si>
  <si>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</si>
  <si>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</si>
  <si>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</si>
  <si>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</si>
  <si>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</si>
  <si>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</si>
  <si>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</si>
  <si>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</si>
  <si>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</si>
  <si>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</si>
  <si>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</si>
  <si>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</si>
  <si>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</si>
  <si>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</si>
  <si>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</si>
  <si>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</si>
  <si>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</si>
  <si>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</si>
  <si>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</si>
  <si>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</si>
  <si>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</si>
  <si>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</si>
  <si>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</si>
  <si>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</si>
  <si>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</si>
  <si>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</si>
  <si>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</si>
  <si>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</si>
  <si>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</si>
  <si>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</si>
  <si>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</si>
  <si>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</si>
  <si>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</si>
  <si>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</si>
  <si>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</si>
  <si>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</si>
  <si>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</si>
  <si>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</si>
  <si>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</si>
  <si>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</si>
  <si>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</si>
  <si>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</si>
  <si>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</si>
  <si>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</si>
  <si>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</si>
  <si>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</si>
  <si>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</si>
  <si>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</si>
  <si>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</si>
  <si>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</si>
  <si>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</si>
  <si>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</si>
  <si>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</si>
  <si>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</si>
  <si>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</si>
  <si>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</si>
  <si>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</si>
  <si>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</si>
  <si>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</si>
  <si>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</si>
  <si>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</si>
  <si>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</si>
  <si>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</si>
  <si>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</si>
  <si>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</si>
  <si>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</si>
  <si>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</si>
  <si>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</si>
  <si>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</si>
  <si>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</si>
  <si>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</si>
  <si>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</si>
  <si>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</si>
  <si>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</si>
  <si>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</si>
  <si>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</si>
  <si>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</si>
  <si>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</si>
  <si>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</si>
  <si>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</si>
  <si>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</si>
  <si>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</si>
  <si>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</si>
  <si>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</si>
  <si>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</si>
  <si>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</si>
  <si>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</si>
  <si>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</si>
  <si>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</si>
  <si>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</si>
  <si>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</si>
  <si>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</si>
  <si>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</si>
  <si>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</si>
  <si>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</si>
  <si>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</si>
  <si>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</si>
  <si>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</si>
  <si>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</si>
  <si>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</si>
  <si>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</si>
  <si>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</si>
  <si>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</si>
  <si>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</si>
  <si>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</si>
  <si>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</si>
  <si>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</si>
  <si>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</si>
  <si>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</si>
  <si>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</si>
  <si>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</si>
  <si>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</si>
  <si>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</si>
  <si>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</si>
  <si>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</si>
  <si>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</si>
  <si>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</si>
  <si>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</si>
  <si>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</si>
  <si>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</si>
  <si>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</si>
  <si>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</si>
  <si>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</si>
  <si>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</si>
  <si>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</si>
  <si>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</si>
  <si>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</si>
  <si>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</si>
  <si>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</si>
  <si>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</si>
  <si>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</si>
  <si>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</si>
  <si>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</si>
  <si>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</si>
  <si>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</si>
  <si>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</si>
  <si>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</si>
  <si>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</si>
  <si>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</si>
  <si>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</si>
  <si>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</si>
  <si>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</si>
  <si>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</si>
  <si>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</si>
  <si>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</si>
  <si>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</si>
  <si>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</si>
  <si>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</si>
  <si>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</si>
  <si>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</si>
  <si>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</si>
  <si>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</si>
  <si>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</si>
  <si>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</si>
  <si>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</si>
  <si>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</si>
  <si>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</si>
  <si>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</si>
  <si>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</si>
  <si>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</si>
  <si>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</si>
  <si>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</si>
  <si>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</si>
  <si>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</si>
  <si>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</si>
  <si>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</si>
  <si>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</si>
  <si>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</si>
  <si>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</si>
  <si>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</si>
  <si>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</si>
  <si>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</si>
  <si>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</si>
  <si>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</si>
  <si>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</si>
  <si>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</si>
  <si>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</si>
  <si>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</si>
  <si>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</si>
  <si>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</si>
  <si>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</si>
  <si>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</si>
  <si>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</si>
  <si>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</si>
  <si>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</si>
  <si>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</si>
  <si>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</si>
  <si>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</si>
  <si>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</si>
  <si>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</si>
  <si>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</si>
  <si>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</si>
  <si>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</si>
  <si>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</si>
  <si>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</si>
  <si>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</si>
  <si>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</si>
  <si>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</si>
  <si>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</si>
  <si>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</si>
  <si>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</si>
  <si>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</si>
  <si>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</si>
  <si>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</si>
  <si>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</si>
  <si>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</si>
  <si>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</si>
  <si>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</si>
  <si>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</si>
  <si>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</si>
  <si>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</si>
  <si>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</si>
  <si>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</si>
  <si>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</si>
  <si>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</si>
  <si>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</si>
  <si>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</si>
  <si>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</si>
  <si>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</si>
  <si>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</si>
  <si>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</si>
  <si>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</si>
  <si>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</si>
  <si>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</si>
  <si>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</si>
  <si>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</si>
  <si>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</si>
  <si>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</si>
  <si>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</si>
  <si>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</si>
  <si>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</si>
  <si>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</si>
  <si>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</si>
  <si>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</si>
  <si>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</si>
  <si>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</si>
  <si>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</si>
  <si>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</si>
  <si>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</si>
  <si>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</si>
  <si>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</si>
  <si>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</si>
  <si>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</si>
  <si>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</si>
  <si>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</si>
  <si>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</si>
  <si>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</si>
  <si>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</si>
  <si>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</si>
  <si>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</si>
  <si>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</si>
  <si>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</si>
  <si>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</si>
  <si>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</si>
  <si>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</si>
  <si>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</si>
  <si>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</si>
  <si>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</si>
  <si>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</si>
  <si>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</si>
  <si>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</si>
  <si>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</si>
  <si>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</si>
  <si>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</si>
  <si>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</si>
  <si>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</si>
  <si>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</si>
  <si>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</si>
  <si>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</si>
  <si>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</si>
  <si>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</si>
  <si>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</si>
  <si>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</si>
  <si>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</si>
  <si>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</si>
  <si>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</si>
  <si>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</si>
  <si>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</si>
  <si>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</si>
  <si>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</si>
  <si>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</si>
  <si>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</si>
  <si>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</si>
  <si>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</si>
  <si>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</si>
  <si>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</si>
  <si>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</si>
  <si>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</si>
  <si>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</si>
  <si>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</si>
  <si>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</si>
  <si>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</si>
  <si>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</si>
  <si>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</si>
  <si>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</si>
  <si>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</si>
  <si>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</si>
  <si>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</si>
  <si>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</si>
  <si>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</si>
  <si>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</si>
  <si>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</si>
  <si>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</si>
  <si>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</si>
  <si>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</si>
  <si>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</si>
  <si>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</si>
  <si>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</si>
  <si>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</si>
  <si>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</si>
  <si>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</si>
  <si>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</si>
  <si>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</si>
  <si>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</si>
  <si>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</si>
  <si>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</si>
  <si>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</si>
  <si>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</si>
  <si>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</si>
  <si>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</si>
  <si>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</si>
  <si>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</si>
  <si>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</si>
  <si>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</si>
  <si>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</si>
  <si>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</si>
  <si>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</si>
  <si>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</si>
  <si>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</si>
  <si>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</si>
  <si>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</si>
  <si>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</si>
  <si>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</si>
  <si>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</si>
  <si>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</si>
  <si>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</si>
  <si>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</si>
  <si>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</si>
  <si>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</si>
  <si>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</si>
  <si>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</si>
  <si>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</si>
  <si>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</si>
  <si>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</si>
  <si>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</si>
  <si>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</si>
  <si>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</si>
  <si>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</si>
  <si>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</si>
  <si>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</si>
  <si>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</si>
  <si>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</si>
  <si>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</si>
  <si>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</si>
  <si>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</si>
  <si>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</si>
  <si>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</si>
  <si>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</si>
  <si>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</si>
  <si>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</si>
  <si>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</si>
  <si>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</si>
  <si>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</si>
  <si>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</si>
  <si>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</si>
  <si>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</si>
  <si>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</si>
  <si>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</si>
  <si>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</si>
  <si>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</si>
  <si>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</si>
  <si>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</si>
  <si>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</si>
  <si>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</si>
  <si>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</si>
  <si>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</si>
  <si>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</si>
  <si>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</si>
  <si>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</si>
  <si>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</si>
  <si>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</si>
  <si>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</si>
  <si>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</si>
  <si>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</si>
  <si>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</si>
  <si>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</si>
  <si>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</si>
  <si>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</si>
  <si>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</si>
  <si>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</si>
  <si>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</si>
  <si>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</si>
  <si>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</si>
  <si>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</si>
  <si>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</si>
  <si>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</si>
  <si>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</si>
  <si>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</si>
  <si>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</si>
  <si>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</si>
  <si>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</si>
  <si>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</si>
  <si>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</si>
  <si>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</si>
  <si>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</si>
  <si>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</si>
  <si>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</si>
  <si>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</si>
  <si>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</si>
  <si>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</si>
  <si>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</si>
  <si>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</si>
  <si>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</si>
  <si>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</si>
  <si>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</si>
  <si>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</si>
  <si>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</si>
  <si>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</si>
  <si>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</si>
  <si>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</si>
  <si>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</si>
  <si>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</si>
  <si>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</si>
  <si>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</si>
  <si>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</si>
  <si>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</si>
  <si>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</si>
  <si>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</si>
  <si>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</si>
  <si>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</si>
  <si>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</si>
  <si>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</si>
  <si>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</si>
  <si>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</si>
  <si>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</si>
  <si>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</si>
  <si>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</si>
  <si>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</si>
  <si>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</si>
  <si>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</si>
  <si>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</si>
  <si>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</si>
  <si>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</si>
  <si>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</si>
  <si>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</si>
  <si>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</si>
  <si>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</si>
  <si>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</si>
  <si>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</si>
  <si>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</si>
  <si>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</si>
  <si>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</si>
  <si>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</si>
  <si>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</si>
  <si>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</si>
  <si>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</si>
  <si>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</si>
  <si>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</si>
  <si>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</si>
  <si>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</si>
  <si>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</si>
  <si>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</si>
  <si>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</si>
  <si>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</si>
  <si>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</si>
  <si>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</si>
  <si>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</si>
  <si>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</si>
  <si>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</si>
  <si>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</si>
  <si>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</si>
  <si>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</si>
  <si>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</si>
  <si>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</si>
  <si>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</si>
  <si>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</si>
  <si>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</si>
  <si>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</si>
  <si>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</si>
  <si>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</si>
  <si>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</si>
  <si>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</si>
  <si>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</si>
  <si>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</si>
  <si>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</si>
  <si>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</si>
  <si>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</si>
  <si>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</si>
  <si>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</si>
  <si>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</si>
  <si>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</si>
  <si>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</si>
  <si>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</si>
  <si>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</si>
  <si>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</si>
  <si>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</si>
  <si>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</si>
  <si>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</si>
  <si>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</si>
  <si>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</si>
  <si>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</si>
  <si>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</si>
  <si>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</si>
  <si>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</si>
  <si>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</si>
  <si>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</si>
  <si>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</si>
  <si>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</si>
  <si>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</si>
  <si>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</si>
  <si>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</si>
  <si>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</si>
  <si>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</si>
  <si>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</si>
  <si>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</si>
  <si>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</si>
  <si>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</si>
  <si>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</si>
  <si>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</si>
  <si>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</si>
  <si>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</si>
  <si>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</si>
  <si>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</si>
  <si>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</si>
  <si>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</si>
  <si>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</si>
  <si>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</si>
  <si>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</si>
  <si>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</si>
  <si>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</si>
  <si>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</si>
  <si>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</si>
  <si>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</si>
  <si>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</si>
  <si>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</si>
  <si>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</si>
  <si>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</si>
  <si>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</si>
  <si>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</si>
  <si>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</si>
  <si>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</si>
  <si>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</si>
  <si>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</si>
  <si>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</si>
  <si>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</si>
  <si>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</si>
  <si>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</si>
  <si>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</si>
  <si>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</si>
  <si>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</si>
  <si>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</si>
  <si>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</si>
  <si>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</si>
  <si>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</si>
  <si>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</si>
  <si>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</si>
  <si>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</si>
  <si>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</si>
  <si>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</si>
  <si>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</si>
  <si>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</si>
  <si>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</si>
  <si>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</si>
  <si>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</si>
  <si>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</si>
  <si>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</si>
  <si>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</si>
  <si>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</si>
  <si>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</si>
  <si>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</si>
  <si>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</si>
  <si>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</si>
  <si>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</si>
  <si>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</si>
  <si>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</si>
  <si>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</si>
  <si>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</si>
  <si>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</si>
  <si>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</si>
  <si>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</si>
  <si>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</si>
  <si>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</si>
  <si>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</si>
  <si>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</si>
  <si>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</si>
  <si>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</si>
  <si>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</si>
  <si>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</si>
  <si>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</si>
  <si>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</si>
  <si>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</si>
  <si>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</si>
  <si>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</si>
  <si>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</si>
  <si>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</si>
  <si>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</si>
  <si>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</si>
  <si>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</si>
  <si>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</si>
  <si>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</si>
  <si>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</si>
  <si>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</si>
  <si>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</si>
  <si>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</si>
  <si>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</si>
  <si>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</si>
  <si>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</si>
  <si>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</si>
  <si>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</si>
  <si>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</si>
  <si>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</si>
  <si>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</si>
  <si>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</si>
  <si>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</si>
  <si>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</si>
  <si>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</si>
  <si>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</si>
  <si>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</si>
  <si>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</si>
  <si>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</si>
  <si>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</si>
  <si>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</si>
  <si>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</si>
  <si>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</si>
  <si>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</si>
  <si>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</si>
  <si>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</si>
  <si>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</si>
  <si>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</si>
  <si>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</si>
  <si>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</si>
  <si>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</si>
  <si>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</si>
  <si>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</si>
  <si>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</si>
  <si>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</si>
  <si>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</si>
  <si>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</si>
  <si>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</si>
  <si>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</si>
  <si>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</si>
  <si>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</si>
  <si>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</si>
  <si>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</si>
  <si>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</si>
  <si>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</si>
  <si>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</si>
  <si>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</si>
  <si>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</si>
  <si>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</si>
  <si>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</si>
  <si>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</si>
  <si>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</si>
  <si>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</si>
  <si>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</si>
  <si>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</si>
  <si>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</si>
  <si>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</si>
  <si>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</si>
  <si>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</si>
  <si>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</si>
  <si>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</si>
  <si>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</si>
  <si>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</si>
  <si>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</si>
  <si>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</si>
  <si>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</si>
  <si>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</si>
  <si>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</si>
  <si>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</si>
  <si>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</si>
  <si>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</si>
  <si>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</si>
  <si>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</si>
  <si>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</si>
  <si>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</si>
  <si>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</si>
  <si>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</si>
  <si>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</si>
  <si>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</si>
  <si>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</si>
  <si>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</si>
  <si>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</si>
  <si>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</si>
  <si>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</si>
  <si>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</si>
  <si>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</si>
  <si>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</si>
  <si>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</si>
  <si>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</si>
  <si>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</si>
  <si>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</si>
  <si>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</si>
  <si>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</si>
  <si>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</si>
  <si>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</si>
  <si>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</si>
  <si>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</si>
  <si>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</si>
  <si>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</si>
  <si>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</si>
  <si>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</si>
  <si>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</si>
  <si>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</si>
  <si>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</si>
  <si>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</si>
  <si>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</si>
  <si>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</si>
  <si>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</si>
  <si>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</si>
  <si>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</si>
  <si>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</si>
  <si>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</si>
  <si>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</si>
  <si>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</si>
  <si>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</si>
  <si>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</si>
  <si>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</si>
  <si>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</si>
  <si>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</si>
  <si>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</si>
  <si>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</si>
  <si>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</si>
  <si>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</si>
  <si>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</si>
  <si>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</si>
  <si>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</si>
  <si>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</si>
  <si>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</si>
  <si>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</si>
  <si>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</si>
  <si>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</si>
  <si>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</si>
  <si>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</si>
  <si>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</si>
  <si>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</si>
  <si>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</si>
  <si>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</si>
  <si>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</si>
  <si>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</si>
  <si>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</si>
  <si>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</si>
  <si>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</si>
  <si>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</si>
  <si>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</si>
  <si>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</si>
  <si>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</si>
  <si>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</si>
  <si>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</si>
  <si>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</si>
  <si>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</si>
  <si>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</si>
  <si>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</si>
  <si>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</si>
  <si>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</si>
  <si>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</si>
  <si>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</si>
  <si>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</si>
  <si>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</si>
  <si>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</si>
  <si>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</si>
  <si>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</si>
  <si>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</si>
  <si>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</si>
  <si>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</si>
  <si>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</si>
  <si>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</si>
  <si>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</si>
  <si>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</si>
  <si>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</si>
  <si>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</si>
  <si>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</si>
  <si>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</si>
  <si>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</si>
  <si>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</si>
  <si>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</si>
  <si>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</si>
  <si>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</si>
  <si>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</si>
  <si>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</si>
  <si>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</si>
  <si>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</si>
  <si>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</si>
  <si>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</si>
  <si>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</si>
  <si>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</si>
  <si>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</si>
  <si>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</si>
  <si>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</si>
  <si>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</si>
  <si>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</si>
  <si>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</si>
  <si>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</si>
  <si>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</si>
  <si>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</si>
  <si>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</si>
  <si>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</si>
  <si>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</si>
  <si>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</si>
  <si>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</si>
  <si>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</si>
  <si>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</si>
  <si>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</si>
  <si>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</si>
  <si>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</si>
  <si>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</si>
  <si>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</si>
  <si>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</si>
  <si>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</si>
  <si>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</si>
  <si>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</si>
  <si>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</si>
  <si>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</si>
  <si>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</si>
  <si>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</si>
  <si>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</si>
  <si>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</si>
  <si>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</si>
  <si>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</si>
  <si>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</si>
  <si>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</si>
  <si>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</si>
  <si>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</si>
  <si>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</si>
  <si>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</si>
  <si>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</si>
  <si>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</si>
  <si>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</si>
  <si>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</si>
  <si>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</si>
  <si>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</si>
  <si>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</si>
  <si>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</si>
  <si>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</si>
  <si>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</si>
  <si>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</si>
  <si>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</si>
  <si>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</si>
  <si>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</si>
  <si>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</si>
  <si>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</si>
  <si>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</si>
  <si>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</si>
  <si>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</si>
  <si>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</si>
  <si>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</si>
  <si>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</si>
  <si>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</si>
  <si>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</si>
  <si>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</si>
  <si>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</si>
  <si>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</si>
  <si>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</si>
  <si>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</si>
  <si>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</si>
  <si>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</si>
  <si>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</si>
  <si>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</si>
  <si>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</si>
  <si>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</si>
  <si>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</si>
  <si>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</si>
  <si>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</si>
  <si>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</si>
  <si>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</si>
  <si>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</si>
  <si>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</si>
  <si>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</si>
  <si>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</si>
  <si>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</si>
  <si>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</si>
  <si>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</si>
  <si>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</si>
  <si>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</si>
  <si>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</si>
  <si>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</si>
  <si>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</si>
  <si>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</si>
  <si>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</si>
  <si>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</si>
  <si>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</si>
  <si>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</si>
  <si>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</si>
  <si>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</si>
  <si>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</si>
  <si>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</si>
  <si>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</si>
  <si>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</si>
  <si>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</si>
  <si>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</si>
  <si>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</si>
  <si>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</si>
  <si>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</si>
  <si>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</si>
  <si>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</si>
  <si>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</si>
  <si>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</si>
  <si>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</si>
  <si>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</si>
  <si>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</si>
  <si>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</si>
  <si>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</si>
  <si>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</si>
  <si>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</si>
  <si>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</si>
  <si>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</si>
  <si>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</si>
  <si>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</si>
  <si>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</si>
  <si>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</si>
  <si>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</si>
  <si>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</si>
  <si>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</si>
  <si>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</si>
  <si>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</si>
  <si>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</si>
  <si>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</si>
  <si>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</si>
  <si>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</si>
  <si>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</si>
  <si>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</si>
  <si>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</si>
  <si>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</si>
  <si>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</si>
  <si>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</si>
  <si>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</si>
  <si>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</si>
  <si>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</si>
  <si>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</si>
  <si>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</si>
  <si>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</si>
  <si>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</si>
  <si>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</si>
  <si>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</si>
  <si>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</si>
  <si>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</si>
  <si>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</si>
  <si>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</si>
  <si>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</si>
  <si>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</si>
  <si>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</si>
  <si>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</si>
  <si>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</si>
  <si>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</si>
  <si>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</si>
  <si>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</si>
  <si>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</si>
  <si>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</si>
  <si>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</si>
  <si>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</si>
  <si>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</si>
  <si>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</si>
  <si>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</si>
  <si>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</si>
  <si>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</si>
  <si>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</si>
  <si>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</si>
  <si>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</si>
  <si>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</si>
  <si>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</si>
  <si>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</si>
  <si>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</si>
  <si>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</si>
  <si>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</si>
  <si>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</si>
  <si>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</si>
  <si>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</si>
  <si>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</si>
  <si>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</si>
  <si>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</si>
  <si>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</si>
  <si>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</si>
  <si>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</si>
  <si>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</si>
  <si>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</si>
  <si>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</si>
  <si>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</si>
  <si>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</si>
  <si>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</si>
  <si>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</si>
  <si>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</si>
  <si>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</si>
  <si>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</si>
  <si>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</si>
  <si>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</si>
  <si>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</si>
  <si>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</si>
  <si>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</si>
  <si>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</si>
  <si>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</si>
  <si>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</si>
  <si>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</si>
  <si>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</si>
  <si>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</si>
  <si>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</si>
  <si>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</si>
  <si>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</si>
  <si>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</si>
  <si>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</si>
  <si>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</si>
  <si>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</si>
  <si>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</si>
  <si>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</si>
  <si>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</si>
  <si>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</si>
  <si>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</si>
  <si>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</si>
  <si>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</si>
  <si>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</si>
  <si>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</si>
  <si>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</si>
  <si>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</si>
  <si>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</si>
  <si>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</si>
  <si>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</si>
  <si>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</si>
  <si>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</si>
  <si>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</si>
  <si>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</si>
  <si>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</si>
  <si>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</si>
  <si>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</si>
  <si>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</si>
  <si>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</si>
  <si>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</si>
  <si>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</si>
  <si>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</si>
  <si>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</si>
  <si>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</si>
  <si>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</si>
  <si>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</si>
  <si>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</si>
  <si>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</si>
  <si>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</si>
  <si>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</si>
  <si>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</si>
  <si>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</si>
  <si>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</si>
  <si>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</si>
  <si>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</si>
  <si>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</si>
  <si>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</si>
  <si>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</si>
  <si>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</si>
  <si>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</si>
  <si>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</si>
  <si>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</si>
  <si>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</si>
  <si>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</si>
  <si>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</si>
  <si>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</si>
  <si>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</si>
  <si>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</si>
  <si>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</si>
  <si>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</si>
  <si>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</si>
  <si>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</si>
  <si>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</si>
  <si>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</si>
  <si>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</si>
  <si>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</si>
  <si>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</si>
  <si>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</si>
  <si>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</si>
  <si>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</si>
  <si>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</si>
  <si>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</si>
  <si>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</si>
  <si>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</si>
  <si>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</si>
  <si>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</si>
  <si>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</si>
  <si>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</si>
  <si>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</si>
  <si>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</si>
  <si>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</si>
  <si>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</si>
  <si>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</si>
  <si>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</si>
  <si>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</si>
  <si>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</si>
  <si>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</si>
  <si>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</si>
  <si>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</si>
  <si>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</si>
  <si>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</si>
  <si>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</si>
  <si>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</si>
  <si>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</si>
  <si>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</si>
  <si>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</si>
  <si>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</si>
  <si>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</si>
  <si>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</si>
  <si>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</si>
  <si>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</si>
  <si>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</si>
  <si>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</si>
  <si>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</si>
  <si>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</si>
  <si>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</si>
  <si>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</si>
  <si>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</si>
  <si>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</si>
  <si>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</si>
  <si>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</si>
  <si>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</si>
  <si>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</si>
  <si>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</si>
  <si>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</si>
  <si>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</si>
  <si>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</si>
  <si>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</si>
  <si>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</si>
  <si>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</si>
  <si>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</si>
  <si>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</si>
  <si>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</si>
  <si>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</si>
  <si>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</si>
  <si>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</si>
  <si>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</si>
  <si>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</si>
  <si>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</si>
  <si>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</si>
  <si>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</si>
  <si>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</si>
  <si>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</si>
  <si>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</si>
  <si>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</si>
  <si>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</si>
  <si>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</si>
  <si>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</si>
  <si>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</si>
  <si>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</si>
  <si>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</si>
  <si>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</si>
  <si>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</si>
  <si>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</si>
  <si>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</si>
  <si>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</si>
  <si>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</si>
  <si>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</si>
  <si>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</si>
  <si>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</si>
  <si>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</si>
  <si>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</si>
  <si>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</si>
  <si>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</si>
  <si>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</si>
  <si>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</si>
  <si>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</si>
  <si>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</si>
  <si>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</si>
  <si>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</si>
  <si>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</si>
  <si>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</si>
  <si>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</si>
  <si>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</si>
  <si>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</si>
  <si>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</si>
  <si>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</si>
  <si>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</si>
  <si>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</si>
  <si>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</si>
  <si>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</si>
  <si>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</si>
  <si>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</si>
  <si>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</si>
  <si>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</si>
  <si>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</si>
  <si>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</si>
  <si>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</si>
  <si>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</si>
  <si>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</si>
  <si>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</si>
  <si>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</si>
  <si>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</si>
  <si>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</si>
  <si>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</si>
  <si>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</si>
  <si>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</si>
  <si>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</si>
  <si>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</si>
  <si>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</si>
  <si>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</si>
  <si>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</si>
  <si>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</si>
  <si>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</si>
  <si>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</si>
  <si>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</si>
  <si>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</si>
  <si>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</si>
  <si>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</si>
  <si>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</si>
  <si>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</si>
  <si>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</si>
  <si>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</si>
  <si>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</si>
  <si>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</si>
  <si>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</si>
  <si>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</si>
  <si>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</si>
  <si>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</si>
  <si>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</si>
  <si>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</si>
  <si>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</si>
  <si>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</si>
  <si>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</si>
  <si>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</si>
  <si>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</si>
  <si>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</si>
  <si>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</si>
  <si>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</si>
  <si>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</si>
  <si>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</si>
  <si>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</si>
  <si>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</si>
  <si>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</si>
  <si>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</si>
  <si>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</si>
  <si>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</si>
  <si>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</si>
  <si>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</si>
  <si>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</si>
  <si>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</si>
  <si>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</si>
  <si>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</si>
  <si>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</si>
  <si>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</si>
  <si>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</si>
  <si>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</si>
  <si>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</si>
  <si>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</si>
  <si>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</si>
  <si>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</si>
  <si>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</si>
  <si>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</si>
  <si>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</si>
  <si>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</si>
  <si>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</si>
  <si>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</si>
  <si>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</si>
  <si>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</si>
  <si>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</si>
  <si>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</si>
  <si>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</si>
  <si>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</si>
  <si>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</si>
  <si>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</si>
  <si>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</si>
  <si>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</si>
  <si>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</si>
  <si>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</si>
  <si>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</si>
  <si>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</si>
  <si>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</si>
  <si>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</si>
  <si>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</si>
  <si>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</si>
  <si>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</si>
  <si>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</si>
  <si>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</si>
  <si>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</si>
  <si>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</si>
  <si>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</si>
  <si>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</si>
  <si>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</si>
  <si>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</si>
  <si>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</si>
  <si>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</si>
  <si>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</si>
  <si>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</si>
  <si>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</si>
  <si>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</si>
  <si>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</si>
  <si>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</si>
  <si>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</si>
  <si>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</si>
  <si>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</si>
  <si>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</si>
  <si>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</si>
  <si>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</si>
  <si>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</si>
  <si>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</si>
  <si>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</si>
  <si>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</si>
  <si>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</si>
  <si>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</si>
  <si>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</si>
  <si>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</si>
  <si>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</si>
  <si>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</si>
  <si>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</si>
  <si>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</si>
  <si>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</si>
  <si>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</si>
  <si>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</si>
  <si>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</si>
  <si>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</si>
  <si>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</si>
  <si>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</si>
  <si>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</si>
  <si>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</si>
  <si>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</si>
  <si>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</si>
  <si>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</si>
  <si>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</si>
  <si>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</si>
  <si>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</si>
  <si>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</si>
  <si>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</si>
  <si>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</si>
  <si>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</si>
  <si>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</si>
  <si>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</si>
  <si>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</si>
  <si>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</si>
  <si>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</si>
  <si>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</si>
  <si>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</si>
  <si>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</si>
  <si>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</si>
  <si>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</si>
  <si>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</si>
  <si>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</si>
  <si>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</si>
  <si>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</si>
  <si>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</si>
  <si>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</si>
  <si>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</si>
  <si>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</si>
  <si>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</si>
  <si>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</si>
  <si>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</si>
  <si>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</si>
  <si>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</si>
  <si>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</si>
  <si>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</si>
  <si>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</si>
  <si>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</si>
  <si>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</si>
  <si>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</si>
  <si>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</si>
  <si>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</si>
  <si>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</si>
  <si>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</si>
  <si>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</si>
  <si>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</si>
  <si>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</si>
  <si>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</si>
  <si>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</si>
  <si>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</si>
  <si>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</si>
  <si>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</si>
  <si>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</si>
  <si>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</si>
  <si>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</si>
  <si>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</si>
  <si>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</si>
  <si>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</si>
  <si>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</si>
  <si>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</si>
  <si>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</si>
  <si>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</si>
  <si>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</si>
  <si>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</si>
  <si>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</si>
  <si>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</si>
  <si>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</si>
  <si>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</si>
  <si>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</si>
  <si>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</si>
  <si>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</si>
  <si>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</si>
  <si>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</si>
  <si>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</si>
  <si>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</si>
  <si>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</si>
  <si>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</si>
  <si>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</si>
  <si>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</si>
  <si>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</si>
  <si>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</si>
  <si>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</si>
  <si>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</si>
  <si>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</si>
  <si>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</si>
  <si>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</si>
  <si>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</si>
  <si>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</si>
  <si>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</si>
  <si>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</si>
  <si>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</si>
  <si>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</si>
  <si>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</si>
  <si>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</si>
  <si>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</si>
  <si>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</si>
  <si>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</si>
  <si>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</si>
  <si>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</si>
  <si>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</si>
  <si>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</si>
  <si>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</si>
  <si>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</si>
  <si>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</si>
  <si>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</si>
  <si>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</si>
  <si>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</si>
  <si>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</si>
  <si>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</si>
  <si>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</si>
  <si>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</si>
  <si>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</si>
  <si>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</si>
  <si>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</si>
  <si>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</si>
  <si>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</si>
  <si>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</si>
  <si>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</si>
  <si>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</si>
  <si>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</si>
  <si>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</si>
  <si>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</si>
  <si>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</si>
  <si>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</si>
  <si>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</si>
  <si>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</si>
  <si>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</si>
  <si>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</si>
  <si>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</si>
  <si>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刘俊财</t>
    <phoneticPr fontId="3" type="noConversion"/>
  </si>
  <si>
    <t>地产各项目商业未售存量统计</t>
    <phoneticPr fontId="3" type="noConversion"/>
  </si>
  <si>
    <t>统计截止日期：2020年3月2日</t>
    <phoneticPr fontId="3" type="noConversion"/>
  </si>
  <si>
    <t>公司名称</t>
    <phoneticPr fontId="3" type="noConversion"/>
  </si>
  <si>
    <t>项目</t>
    <phoneticPr fontId="3" type="noConversion"/>
  </si>
  <si>
    <t>业态</t>
    <phoneticPr fontId="3" type="noConversion"/>
  </si>
  <si>
    <t>房产座落</t>
    <phoneticPr fontId="260" type="noConversion"/>
  </si>
  <si>
    <t>套数</t>
  </si>
  <si>
    <t>建筑面积
（平方米）</t>
    <phoneticPr fontId="260" type="noConversion"/>
  </si>
  <si>
    <t>产证情况</t>
    <phoneticPr fontId="3" type="noConversion"/>
  </si>
  <si>
    <t>产证状态</t>
    <phoneticPr fontId="260" type="noConversion"/>
  </si>
  <si>
    <t>抵押方式</t>
    <phoneticPr fontId="3" type="noConversion"/>
  </si>
  <si>
    <t>授信银行</t>
  </si>
  <si>
    <t>贷款额度（万元）</t>
  </si>
  <si>
    <t>预计评估值（万元）</t>
    <phoneticPr fontId="260" type="noConversion"/>
  </si>
  <si>
    <t>评估费（万元）</t>
  </si>
  <si>
    <t>保险费（万元）</t>
  </si>
  <si>
    <t>预计评估单价
（万元）</t>
    <phoneticPr fontId="260" type="noConversion"/>
  </si>
  <si>
    <t>北京运通博远房地产开发有限公司</t>
    <phoneticPr fontId="260" type="noConversion"/>
  </si>
  <si>
    <t>君安国际</t>
    <phoneticPr fontId="3" type="noConversion"/>
  </si>
  <si>
    <t xml:space="preserve">商业  </t>
  </si>
  <si>
    <t>北京经济技术开发区42号街区</t>
  </si>
  <si>
    <t>荣华南路7号院4号楼1层101（765.92平方米），荣华南路7号院4号楼1层103（766.01平方米），开发商未售。</t>
    <phoneticPr fontId="260" type="noConversion"/>
  </si>
  <si>
    <t>大土地证、大房产证未分割</t>
    <phoneticPr fontId="260" type="noConversion"/>
  </si>
  <si>
    <t>土地、房产抵押</t>
    <phoneticPr fontId="260" type="noConversion"/>
  </si>
  <si>
    <t>无</t>
    <phoneticPr fontId="260" type="noConversion"/>
  </si>
  <si>
    <t>北京尚峰广视文化传媒有限公司</t>
    <phoneticPr fontId="260" type="noConversion"/>
  </si>
  <si>
    <t>北京经济技术开发区荣华南路7号院4号楼1层102</t>
  </si>
  <si>
    <t>4号楼1层102，二手交易，已办理产权证，北京尚峰广视文化传媒有限公司（631.32）。</t>
    <phoneticPr fontId="260" type="noConversion"/>
  </si>
  <si>
    <t>单独不动产证</t>
    <phoneticPr fontId="260" type="noConversion"/>
  </si>
  <si>
    <t>不动产抵押</t>
    <phoneticPr fontId="260" type="noConversion"/>
  </si>
  <si>
    <t>北京新丰泰博奥商贸有限责任公司</t>
    <phoneticPr fontId="260" type="noConversion"/>
  </si>
  <si>
    <t>空港国际</t>
    <phoneticPr fontId="260" type="noConversion"/>
  </si>
  <si>
    <t>地下商街</t>
    <phoneticPr fontId="260" type="noConversion"/>
  </si>
  <si>
    <t>顺义区军营南街12号院1号楼等9幢楼</t>
  </si>
  <si>
    <t>地下商街负201（296.96平方米），地下商街负202（411.84平方米），开发商未售。</t>
    <phoneticPr fontId="260" type="noConversion"/>
  </si>
  <si>
    <t>大不动产证未分割</t>
    <phoneticPr fontId="260" type="noConversion"/>
  </si>
  <si>
    <t>不动产抵押</t>
    <phoneticPr fontId="260" type="noConversion"/>
  </si>
  <si>
    <t>无</t>
    <phoneticPr fontId="260" type="noConversion"/>
  </si>
  <si>
    <t>北京邦达房地产开发有限公司</t>
    <phoneticPr fontId="260" type="noConversion"/>
  </si>
  <si>
    <t>鹭峯国际</t>
    <phoneticPr fontId="260" type="noConversion"/>
  </si>
  <si>
    <t>售楼处</t>
    <phoneticPr fontId="3" type="noConversion"/>
  </si>
  <si>
    <t>顺义区林河北大街21号院7号楼1层101</t>
  </si>
  <si>
    <t>已办理单独房产证</t>
    <phoneticPr fontId="260" type="noConversion"/>
  </si>
  <si>
    <t>大土地证未分割、单独房产证</t>
    <phoneticPr fontId="260" type="noConversion"/>
  </si>
  <si>
    <t>土地、房产抵押</t>
    <phoneticPr fontId="260" type="noConversion"/>
  </si>
  <si>
    <t>合计</t>
    <phoneticPr fontId="260" type="noConversion"/>
  </si>
  <si>
    <t>北京市</t>
  </si>
  <si>
    <t>企业</t>
  </si>
  <si>
    <t>出让</t>
  </si>
  <si>
    <t>地上</t>
  </si>
  <si>
    <t>底商</t>
  </si>
  <si>
    <t>是</t>
  </si>
  <si>
    <r>
      <rPr>
        <sz val="10"/>
        <color indexed="8"/>
        <rFont val="宋体"/>
        <family val="3"/>
        <charset val="134"/>
      </rPr>
      <t>商业</t>
    </r>
    <r>
      <rPr>
        <sz val="10"/>
        <color indexed="8"/>
        <rFont val="Arial"/>
        <family val="2"/>
      </rPr>
      <t>101</t>
    </r>
    <phoneticPr fontId="7" type="noConversion"/>
  </si>
  <si>
    <t>收益法</t>
  </si>
  <si>
    <t>成新度</t>
  </si>
  <si>
    <t>林肯公园</t>
    <phoneticPr fontId="3" type="noConversion"/>
  </si>
  <si>
    <t>商业101</t>
  </si>
  <si>
    <t>押一</t>
  </si>
  <si>
    <t>按租金收入计税</t>
  </si>
  <si>
    <t>钢混</t>
  </si>
  <si>
    <t>非生产用房</t>
  </si>
  <si>
    <t>售价</t>
  </si>
  <si>
    <t>比较法-商业</t>
  </si>
  <si>
    <t>否</t>
  </si>
  <si>
    <t>仅含出让金</t>
  </si>
  <si>
    <t>房地产抵押价值</t>
  </si>
  <si>
    <t>抵押</t>
  </si>
  <si>
    <t>典型户型修正</t>
  </si>
  <si>
    <t>典型户型修正</t>
    <phoneticPr fontId="16" type="noConversion"/>
  </si>
  <si>
    <t>情况3</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</si>
</sst>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_ ;_ * \-#,##0_ ;_ * &quot;-&quot;??_ ;_ @_ "/>
    <numFmt numFmtId="198" formatCode="#,##0.00_ "/>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16"/>
      <name val="宋体"/>
      <family val="3"/>
      <charset val="134"/>
      <scheme val="minor"/>
    </font>
    <font>
      <sz val="11"/>
      <name val="宋体"/>
      <family val="3"/>
      <charset val="134"/>
      <scheme val="minor"/>
    </font>
    <font>
      <sz val="10"/>
      <name val="宋体"/>
      <family val="3"/>
      <charset val="134"/>
      <scheme val="minor"/>
    </font>
    <font>
      <sz val="12"/>
      <name val="宋体"/>
      <family val="3"/>
      <charset val="134"/>
      <scheme val="minor"/>
    </font>
    <font>
      <b/>
      <sz val="10"/>
      <name val="宋体"/>
      <family val="3"/>
      <charset val="134"/>
      <scheme val="minor"/>
    </font>
    <font>
      <sz val="9"/>
      <name val="宋体"/>
      <family val="2"/>
      <charset val="134"/>
      <scheme val="minor"/>
    </font>
    <font>
      <b/>
      <sz val="12"/>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cellStyleXfs>
  <cellXfs count="334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197" fontId="256" fillId="0" borderId="0" xfId="17" applyNumberFormat="1" applyFont="1" applyFill="1">
      <alignment vertical="center"/>
    </xf>
    <xf numFmtId="0" fontId="256" fillId="0" borderId="0" xfId="0" applyFont="1" applyFill="1">
      <alignment vertical="center"/>
    </xf>
    <xf numFmtId="0" fontId="256" fillId="0" borderId="0" xfId="0" applyFont="1" applyFill="1" applyBorder="1">
      <alignment vertical="center"/>
    </xf>
    <xf numFmtId="0" fontId="257" fillId="0" borderId="60" xfId="0" applyFont="1" applyFill="1" applyBorder="1" applyAlignment="1">
      <alignment vertical="center"/>
    </xf>
    <xf numFmtId="0" fontId="258" fillId="0" borderId="0" xfId="0" applyFont="1" applyFill="1">
      <alignment vertical="center"/>
    </xf>
    <xf numFmtId="0" fontId="258" fillId="0" borderId="0" xfId="0" applyFont="1" applyFill="1" applyBorder="1" applyAlignment="1">
      <alignment vertical="center"/>
    </xf>
    <xf numFmtId="198" fontId="258" fillId="0" borderId="0" xfId="0" applyNumberFormat="1" applyFont="1" applyFill="1" applyBorder="1" applyAlignment="1">
      <alignment horizontal="right" vertical="center"/>
    </xf>
    <xf numFmtId="0" fontId="258" fillId="0" borderId="0" xfId="0" applyFont="1" applyFill="1" applyAlignment="1">
      <alignment vertical="center" wrapText="1"/>
    </xf>
    <xf numFmtId="0" fontId="258" fillId="0" borderId="0" xfId="0" applyFont="1" applyFill="1" applyAlignment="1">
      <alignment horizontal="center" vertical="center" wrapText="1"/>
    </xf>
    <xf numFmtId="197" fontId="258" fillId="0" borderId="0" xfId="17" applyNumberFormat="1" applyFont="1" applyFill="1" applyAlignment="1">
      <alignment vertical="center" wrapText="1"/>
    </xf>
    <xf numFmtId="197" fontId="258" fillId="0" borderId="0" xfId="17" applyNumberFormat="1" applyFont="1" applyFill="1">
      <alignment vertical="center"/>
    </xf>
    <xf numFmtId="0" fontId="258" fillId="0" borderId="0" xfId="0" applyFont="1" applyFill="1" applyBorder="1">
      <alignment vertical="center"/>
    </xf>
    <xf numFmtId="0" fontId="259" fillId="0" borderId="1" xfId="0" applyFont="1" applyFill="1" applyBorder="1" applyAlignment="1">
      <alignment horizontal="center" vertical="center" wrapText="1"/>
    </xf>
    <xf numFmtId="198" fontId="259" fillId="0" borderId="1" xfId="0" applyNumberFormat="1" applyFont="1" applyFill="1" applyBorder="1" applyAlignment="1">
      <alignment horizontal="center" vertical="center" wrapText="1"/>
    </xf>
    <xf numFmtId="197" fontId="259" fillId="0" borderId="1" xfId="17" applyNumberFormat="1" applyFont="1" applyFill="1" applyBorder="1" applyAlignment="1">
      <alignment horizontal="center" vertical="center" wrapText="1"/>
    </xf>
    <xf numFmtId="0" fontId="259" fillId="0" borderId="0" xfId="0" applyFont="1" applyFill="1" applyBorder="1" applyAlignment="1">
      <alignment horizontal="center" vertical="center" wrapText="1"/>
    </xf>
    <xf numFmtId="0" fontId="261" fillId="0" borderId="0" xfId="0" applyFont="1" applyFill="1">
      <alignment vertical="center"/>
    </xf>
    <xf numFmtId="0" fontId="257" fillId="0" borderId="1" xfId="0" applyFont="1" applyFill="1" applyBorder="1" applyAlignment="1">
      <alignment horizontal="center" vertical="center" wrapText="1"/>
    </xf>
    <xf numFmtId="186" fontId="257" fillId="7" borderId="1" xfId="0" applyNumberFormat="1" applyFont="1" applyFill="1" applyBorder="1" applyAlignment="1">
      <alignment horizontal="center" vertical="center" wrapText="1"/>
    </xf>
    <xf numFmtId="186" fontId="257" fillId="0" borderId="1" xfId="0" applyNumberFormat="1" applyFont="1" applyFill="1" applyBorder="1" applyAlignment="1">
      <alignment horizontal="center" vertical="center" wrapText="1"/>
    </xf>
    <xf numFmtId="198" fontId="257" fillId="0" borderId="1" xfId="9" applyNumberFormat="1" applyFont="1" applyFill="1" applyBorder="1" applyAlignment="1">
      <alignment horizontal="right" vertical="center" wrapText="1"/>
    </xf>
    <xf numFmtId="177" fontId="257" fillId="0" borderId="1" xfId="0" applyNumberFormat="1" applyFont="1" applyFill="1" applyBorder="1" applyAlignment="1">
      <alignment horizontal="left" vertical="center" wrapText="1"/>
    </xf>
    <xf numFmtId="177" fontId="257" fillId="17" borderId="1" xfId="0" applyNumberFormat="1" applyFont="1" applyFill="1" applyBorder="1" applyAlignment="1">
      <alignment horizontal="center" vertical="center" wrapText="1"/>
    </xf>
    <xf numFmtId="177" fontId="257" fillId="0" borderId="1" xfId="0" applyNumberFormat="1" applyFont="1" applyFill="1" applyBorder="1" applyAlignment="1">
      <alignment horizontal="center" vertical="center" wrapText="1"/>
    </xf>
    <xf numFmtId="197" fontId="257" fillId="0" borderId="1" xfId="17" applyNumberFormat="1" applyFont="1" applyFill="1" applyBorder="1" applyAlignment="1">
      <alignment horizontal="left" vertical="center" wrapText="1"/>
    </xf>
    <xf numFmtId="197" fontId="257" fillId="0" borderId="1" xfId="17" applyNumberFormat="1" applyFont="1" applyFill="1" applyBorder="1">
      <alignment vertical="center"/>
    </xf>
    <xf numFmtId="0" fontId="257" fillId="0" borderId="1" xfId="0" applyFont="1" applyFill="1" applyBorder="1">
      <alignment vertical="center"/>
    </xf>
    <xf numFmtId="0" fontId="257" fillId="0" borderId="0" xfId="0" applyFont="1" applyFill="1" applyBorder="1">
      <alignment vertical="center"/>
    </xf>
    <xf numFmtId="0" fontId="257" fillId="0" borderId="1" xfId="0" applyFont="1" applyFill="1" applyBorder="1" applyAlignment="1">
      <alignment horizontal="center" vertical="center"/>
    </xf>
    <xf numFmtId="198" fontId="257" fillId="0" borderId="1" xfId="0" applyNumberFormat="1" applyFont="1" applyFill="1" applyBorder="1" applyAlignment="1">
      <alignment horizontal="right" vertical="center"/>
    </xf>
    <xf numFmtId="43" fontId="258" fillId="0" borderId="0" xfId="0" applyNumberFormat="1" applyFont="1" applyFill="1">
      <alignment vertical="center"/>
    </xf>
    <xf numFmtId="0" fontId="259" fillId="0" borderId="1" xfId="0" applyFont="1" applyFill="1" applyBorder="1" applyAlignment="1">
      <alignment horizontal="center" vertical="center"/>
    </xf>
    <xf numFmtId="198" fontId="259" fillId="0" borderId="1" xfId="0" applyNumberFormat="1" applyFont="1" applyFill="1" applyBorder="1" applyAlignment="1">
      <alignment horizontal="right" vertical="center"/>
    </xf>
    <xf numFmtId="0" fontId="259" fillId="0" borderId="1" xfId="0" applyFont="1" applyFill="1" applyBorder="1" applyAlignment="1">
      <alignment vertical="center" wrapText="1"/>
    </xf>
    <xf numFmtId="197" fontId="259" fillId="0" borderId="1" xfId="17" applyNumberFormat="1" applyFont="1" applyFill="1" applyBorder="1" applyAlignment="1">
      <alignment vertical="center" wrapText="1"/>
    </xf>
    <xf numFmtId="197" fontId="259" fillId="0" borderId="1" xfId="17" applyNumberFormat="1" applyFont="1" applyFill="1" applyBorder="1">
      <alignment vertical="center"/>
    </xf>
    <xf numFmtId="0" fontId="259" fillId="0" borderId="1" xfId="0" applyFont="1" applyFill="1" applyBorder="1">
      <alignment vertical="center"/>
    </xf>
    <xf numFmtId="0" fontId="259" fillId="0" borderId="0" xfId="0" applyFont="1" applyFill="1" applyBorder="1">
      <alignment vertical="center"/>
    </xf>
    <xf numFmtId="0" fontId="257" fillId="0" borderId="0" xfId="0" applyFont="1" applyFill="1" applyAlignment="1">
      <alignment horizontal="center" vertical="center" wrapText="1"/>
    </xf>
    <xf numFmtId="0" fontId="256" fillId="0" borderId="0" xfId="0" applyFont="1" applyFill="1" applyAlignment="1">
      <alignment horizontal="center" vertical="center"/>
    </xf>
    <xf numFmtId="198" fontId="256" fillId="0" borderId="0" xfId="0" applyNumberFormat="1" applyFont="1" applyFill="1" applyAlignment="1">
      <alignment horizontal="right" vertical="center"/>
    </xf>
    <xf numFmtId="0" fontId="256" fillId="0" borderId="0" xfId="0" applyFont="1" applyFill="1" applyAlignment="1">
      <alignment vertical="center" wrapText="1"/>
    </xf>
    <xf numFmtId="0" fontId="256" fillId="0" borderId="0" xfId="0" applyFont="1" applyFill="1" applyAlignment="1">
      <alignment horizontal="center" vertical="center" wrapText="1"/>
    </xf>
    <xf numFmtId="197" fontId="256" fillId="0" borderId="0" xfId="17" applyNumberFormat="1" applyFont="1" applyFill="1" applyAlignment="1">
      <alignment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5" fillId="0" borderId="0" xfId="0" applyFont="1" applyFill="1" applyBorder="1" applyAlignment="1">
      <alignment horizontal="center" vertical="center"/>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1214</v>
      </c>
      <c r="B1" s="1585" t="s">
        <v>1293</v>
      </c>
    </row>
    <row r="2" spans="1:2" s="1590" customFormat="1" ht="15" thickTop="1">
      <c r="A2" s="1588" t="s">
        <v>1215</v>
      </c>
      <c r="B2" s="1589" t="str">
        <f>'预评函-封皮'!B37:I37</f>
        <v>北京市出让国有建设用地使用权及在建建筑物房地产抵押价值预评估</v>
      </c>
    </row>
    <row r="3" spans="1:2" s="1593" customFormat="1">
      <c r="A3" s="1591" t="s">
        <v>1216</v>
      </c>
      <c r="B3" s="1592">
        <f>'预评函-封皮'!B40</f>
        <v>0</v>
      </c>
    </row>
    <row r="4" spans="1:2" s="1593" customFormat="1">
      <c r="A4" s="1591" t="s">
        <v>1217</v>
      </c>
      <c r="B4" s="1592" t="str">
        <f>'预评函-封皮'!B46</f>
        <v>（注册号：0)、（注册号：0)</v>
      </c>
    </row>
    <row r="5" spans="1:2" s="1587" customFormat="1" ht="15" thickBot="1">
      <c r="A5" s="1594" t="s">
        <v>1218</v>
      </c>
      <c r="B5" s="1595" t="str">
        <f>'预评函-封皮'!B49</f>
        <v>康正预评字号</v>
      </c>
    </row>
    <row r="6" spans="1:2" s="1590" customFormat="1" ht="15" thickTop="1">
      <c r="A6" s="1588" t="s">
        <v>1219</v>
      </c>
      <c r="B6" s="1589" t="str">
        <f>'预评函-1'!A4</f>
        <v>受贵公司委托，我公司对北京市出让国有建设用地使用权及在建建筑物房地产抵押价值进行了预评估。</v>
      </c>
    </row>
    <row r="7" spans="1:2" s="1593" customFormat="1">
      <c r="A7" s="1591" t="s">
        <v>1259</v>
      </c>
      <c r="B7" s="1592" t="str">
        <f>'预评函-1'!A7</f>
        <v>估价对象为北京市出让国有建设用地使用权及在建建筑物房地产，为所有。根据《国有土地使用证》[]，估价对象（分摊）出让国有建设用地使用权面积为0平方米，建筑面积为1531.93平方米。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北京市出让国有建设用地使用权及在建建筑物房地产,属开发建设的，该项目尚在开发建设中。根据《国有土地使用证》[]，估价对象（分摊）出让国有建设用地使用权面积为0平方米，规划建筑面积为1531.93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1221</v>
      </c>
      <c r="B12" s="1592" t="str">
        <f>'预评函-1'!A15</f>
        <v>2020年3月24日</v>
      </c>
    </row>
    <row r="13" spans="1:2" s="1593" customFormat="1">
      <c r="A13" s="1591" t="s">
        <v>1222</v>
      </c>
      <c r="B13" s="1592" t="str">
        <f>'预评函-1'!A18</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4" spans="1:2" s="1593" customFormat="1">
      <c r="A14" s="1591" t="s">
        <v>1223</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1227</v>
      </c>
      <c r="B18" s="1595" t="str">
        <f>'预评函-1'!A24</f>
        <v>本次评估采用的主估价方法为基准地价系数修正法和基准地价系数修正法。</v>
      </c>
    </row>
    <row r="19" spans="1:2" s="1590" customFormat="1" ht="15"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6356</v>
      </c>
    </row>
    <row r="21" spans="1:2" s="1593" customFormat="1">
      <c r="A21" s="1591" t="s">
        <v>1230</v>
      </c>
      <c r="B21" s="1592">
        <f ca="1">'预评函-2'!D7</f>
        <v>41490</v>
      </c>
    </row>
    <row r="22" spans="1:2" s="1593" customFormat="1">
      <c r="A22" s="1591" t="s">
        <v>1231</v>
      </c>
      <c r="B22" s="1592" t="str">
        <f ca="1">'预评函-2'!D6</f>
        <v>陆仟叁佰伍拾陆万元整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6356</v>
      </c>
    </row>
    <row r="31" spans="1:2" s="1593" customFormat="1">
      <c r="A31" s="1591" t="s">
        <v>1269</v>
      </c>
      <c r="B31" s="1592">
        <f ca="1">'预评函-2'!D15</f>
        <v>41490</v>
      </c>
    </row>
    <row r="32" spans="1:2" s="1593" customFormat="1">
      <c r="A32" s="1591" t="s">
        <v>1236</v>
      </c>
      <c r="B32" s="1592" t="str">
        <f ca="1">'预评函-2'!D14</f>
        <v>陆仟叁佰伍拾陆万元整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4.抵押净值</v>
      </c>
    </row>
    <row r="38" spans="1:2" s="1593" customFormat="1">
      <c r="A38" s="1591" t="s">
        <v>1290</v>
      </c>
      <c r="B38" s="1592">
        <f ca="1">'预评函-2'!D19</f>
        <v>3193</v>
      </c>
    </row>
    <row r="39" spans="1:2" s="1593" customFormat="1">
      <c r="A39" s="1591" t="s">
        <v>1238</v>
      </c>
      <c r="B39" s="1592">
        <f ca="1">'预评函-2'!D21</f>
        <v>20843</v>
      </c>
    </row>
    <row r="40" spans="1:2" s="1593" customFormat="1">
      <c r="A40" s="1591" t="s">
        <v>1239</v>
      </c>
      <c r="B40" s="1592" t="str">
        <f ca="1">'预评函-2'!D20</f>
        <v>叁仟壹佰玖拾叁万元整</v>
      </c>
    </row>
    <row r="41" spans="1:2" s="1593" customFormat="1">
      <c r="A41" s="1591" t="s">
        <v>1285</v>
      </c>
      <c r="B41" s="1592" t="str">
        <f>'预评函-3'!A4</f>
        <v>北京市出让国有建设用地使用权及在建建筑物房地产</v>
      </c>
    </row>
    <row r="42" spans="1:2" s="1593" customFormat="1">
      <c r="A42" s="1591" t="s">
        <v>1283</v>
      </c>
      <c r="B42" s="1592" t="str">
        <f>'预评函-3'!B2</f>
        <v>建筑面积</v>
      </c>
    </row>
    <row r="43" spans="1:2" s="1593" customFormat="1">
      <c r="A43" s="1591" t="s">
        <v>1284</v>
      </c>
      <c r="B43" s="1592">
        <f>'预评函-3'!B4</f>
        <v>1531.9299999999998</v>
      </c>
    </row>
    <row r="44" spans="1:2" s="1593" customFormat="1">
      <c r="A44" s="1591" t="s">
        <v>1268</v>
      </c>
      <c r="B44" s="1592" t="str">
        <f>'预评函-3'!C2</f>
        <v>(分摊)土地面积</v>
      </c>
    </row>
    <row r="45" spans="1:2" s="1593" customFormat="1">
      <c r="A45" s="1591" t="s">
        <v>1240</v>
      </c>
      <c r="B45" s="1592">
        <f>'预评函-3'!C4</f>
        <v>0</v>
      </c>
    </row>
    <row r="46" spans="1:2" s="1593" customFormat="1">
      <c r="A46" s="1591" t="s">
        <v>1266</v>
      </c>
      <c r="B46" s="1592" t="str">
        <f>'预评函-3'!D2</f>
        <v>出让国有建设用地使用权价值</v>
      </c>
    </row>
    <row r="47" spans="1:2" s="1593" customFormat="1">
      <c r="A47" s="1591" t="s">
        <v>1241</v>
      </c>
      <c r="B47" s="1592" t="e">
        <f ca="1">'预评函-3'!D4</f>
        <v>#REF!</v>
      </c>
    </row>
    <row r="48" spans="1:2" s="1593" customFormat="1">
      <c r="A48" s="1591" t="s">
        <v>1242</v>
      </c>
      <c r="B48" s="1592" t="e">
        <f ca="1">'预评函-3'!E4</f>
        <v>#REF!</v>
      </c>
    </row>
    <row r="49" spans="1:2" s="1593" customFormat="1">
      <c r="A49" s="1591" t="s">
        <v>1243</v>
      </c>
      <c r="B49" s="1592" t="e">
        <f ca="1">'预评函-3'!D5</f>
        <v>#REF!</v>
      </c>
    </row>
    <row r="50" spans="1:2" s="1593" customFormat="1">
      <c r="A50" s="1591" t="s">
        <v>1267</v>
      </c>
      <c r="B50" s="1592" t="str">
        <f>'预评函-3'!F2</f>
        <v>在建建筑物价值</v>
      </c>
    </row>
    <row r="51" spans="1:2" s="1593" customFormat="1">
      <c r="A51" s="1591" t="s">
        <v>1244</v>
      </c>
      <c r="B51" s="1592" t="e">
        <f ca="1">'预评函-3'!F4</f>
        <v>#REF!</v>
      </c>
    </row>
    <row r="52" spans="1:2" s="1593" customFormat="1">
      <c r="A52" s="1591" t="s">
        <v>1245</v>
      </c>
      <c r="B52" s="1592" t="e">
        <f ca="1">'预评函-3'!G4</f>
        <v>#REF!</v>
      </c>
    </row>
    <row r="53" spans="1:2" s="1593" customFormat="1">
      <c r="A53" s="1591" t="s">
        <v>1273</v>
      </c>
      <c r="B53" s="1592" t="e">
        <f ca="1">'预评函-3'!F5</f>
        <v>#REF!</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抵押净值</v>
      </c>
    </row>
    <row r="57" spans="1:2" s="1587" customFormat="1" ht="15" thickBot="1">
      <c r="A57" s="1594" t="s">
        <v>1292</v>
      </c>
      <c r="B57" s="1595" t="str">
        <f>'预评函-3'!A6</f>
        <v>估价师知悉的法定优先受偿款</v>
      </c>
    </row>
    <row r="58" spans="1:2" s="1590" customFormat="1" ht="15" thickTop="1">
      <c r="A58" s="1588" t="s">
        <v>1246</v>
      </c>
      <c r="B58" s="1589" t="str">
        <f>'预评函-4'!A12</f>
        <v>2.本《评估意见函》仅供金融机构进行内部审核使用，不做其他目的之用。</v>
      </c>
    </row>
    <row r="59" spans="1:2" s="1593" customFormat="1">
      <c r="A59" s="1591" t="s">
        <v>1247</v>
      </c>
      <c r="B59" s="1592" t="str">
        <f>'预评函-4'!A13</f>
        <v>3.抵押双方在办理抵押登记手续时，应使用本公司出具的正式《房地产评估报告》，特提醒报告使用者注意。</v>
      </c>
    </row>
    <row r="60" spans="1:2" s="1593" customFormat="1">
      <c r="A60" s="1591" t="s">
        <v>1248</v>
      </c>
      <c r="B60" s="1592" t="str">
        <f>'预评函-4'!A14</f>
        <v>4.本次评估估价师所知悉的法定优先受偿款情况说明如下：</v>
      </c>
    </row>
    <row r="61" spans="1:2" s="1593" customFormat="1">
      <c r="A61" s="1591" t="s">
        <v>1249</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故，本次评估不存在估价师知悉的法定优先受偿款</v>
      </c>
    </row>
    <row r="65" spans="1:2" s="1593" customFormat="1">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1264</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1265</v>
      </c>
      <c r="B68" s="1592" t="str">
        <f>'预评函-4'!A22</f>
        <v>8.其他需特殊说明事项：无（注意调整序号）</v>
      </c>
    </row>
    <row r="69" spans="1:2" s="1587" customFormat="1" ht="15" thickBot="1">
      <c r="A69" s="1594" t="s">
        <v>1254</v>
      </c>
      <c r="B69" s="1596">
        <f>'预评函-4'!C31</f>
        <v>42551</v>
      </c>
    </row>
    <row r="70" spans="1:2" ht="15" thickTop="1">
      <c r="A70" s="1597" t="s">
        <v>1255</v>
      </c>
      <c r="B70" s="1598">
        <f>'预评函-4'!A4</f>
        <v>0</v>
      </c>
    </row>
    <row r="71" spans="1:2">
      <c r="A71" s="1591" t="s">
        <v>1256</v>
      </c>
      <c r="B71" s="1592">
        <f>'预评函-4'!B4</f>
        <v>0</v>
      </c>
    </row>
    <row r="72" spans="1:2">
      <c r="A72" s="1591" t="s">
        <v>1257</v>
      </c>
      <c r="B72" s="1600">
        <f>'预评函-4'!A5</f>
        <v>0</v>
      </c>
    </row>
    <row r="73" spans="1:2" s="1587" customFormat="1" ht="15" thickBot="1">
      <c r="A73" s="1594" t="s">
        <v>1258</v>
      </c>
      <c r="B73" s="1595">
        <f>'预评函-4'!B5</f>
        <v>0</v>
      </c>
    </row>
    <row r="74" spans="1:2" ht="15" thickTop="1">
      <c r="A74" s="1584" t="s">
        <v>1294</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14" t="str">
        <f>项目基本情况!B1</f>
        <v>北京市出让国有建设用地使用权及在建建筑物房地产抵押价值预评估</v>
      </c>
      <c r="C37" s="3014"/>
      <c r="D37" s="3014"/>
      <c r="E37" s="3014"/>
      <c r="F37" s="3014"/>
      <c r="G37" s="3014"/>
      <c r="H37" s="3014"/>
      <c r="I37" s="3014"/>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1605</v>
      </c>
    </row>
    <row r="2" spans="1:1">
      <c r="A2" s="1945"/>
    </row>
    <row r="3" spans="1:1" ht="18">
      <c r="A3" s="1946" t="str">
        <f>项目基本情况!B5&amp;"："</f>
        <v>：</v>
      </c>
    </row>
    <row r="4" spans="1:1" ht="36">
      <c r="A4" s="1947" t="str">
        <f>"受贵公司委托，我公司对"&amp;项目基本情况!S1&amp;"进行了预评估。"</f>
        <v>受贵公司委托，我公司对北京市出让国有建设用地使用权及在建建筑物房地产抵押价值进行了预评估。</v>
      </c>
    </row>
    <row r="5" spans="1:1" ht="18.75">
      <c r="A5" s="1948" t="s">
        <v>1606</v>
      </c>
    </row>
    <row r="6" spans="1:1" ht="18.75">
      <c r="A6" s="1949" t="s">
        <v>1607</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估价对象为北京市出让国有建设用地使用权及在建建筑物房地产，为所有。根据《国有土地使用证》[]，估价对象（分摊）出让国有建设用地使用权面积为0平方米，建筑面积为1531.93平方米。</v>
      </c>
    </row>
    <row r="8" spans="1:1" ht="57.75">
      <c r="A8" s="1950" t="s">
        <v>1608</v>
      </c>
    </row>
    <row r="9" spans="1:1" ht="18.75">
      <c r="A9" s="1949" t="s">
        <v>1609</v>
      </c>
    </row>
    <row r="10" spans="1:1" ht="54">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0平方米，规划建筑面积为1531.93平方米。</v>
      </c>
    </row>
    <row r="11" spans="1:1" ht="76.5">
      <c r="A11" s="1950" t="s">
        <v>1610</v>
      </c>
    </row>
    <row r="12" spans="1:1" ht="18.75">
      <c r="A12" s="1948" t="s">
        <v>1611</v>
      </c>
    </row>
    <row r="13" spans="1:1" ht="38.25" customHeight="1">
      <c r="A13" s="1951"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2" t="s">
        <v>1612</v>
      </c>
    </row>
    <row r="15" spans="1:1" ht="18">
      <c r="A15" s="1953" t="str">
        <f>TEXT(项目基本情况!D3,"yyyy年m月d日;;")&amp;IF(项目基本情况!D3=项目基本情况!B3,"（评估专业人员实地查勘之日）","")</f>
        <v>2020年3月24日</v>
      </c>
    </row>
    <row r="16" spans="1:1" ht="18.75">
      <c r="A16" s="1952" t="s">
        <v>1613</v>
      </c>
    </row>
    <row r="17" spans="1:1" ht="75">
      <c r="A17" s="1947" t="s">
        <v>1614</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24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1603</v>
      </c>
    </row>
    <row r="24" spans="1:1" ht="18">
      <c r="A24" s="1954" t="str">
        <f>"本次评估采用的主估价方法为"&amp;结果表!K4&amp;"和"&amp;结果表!L4&amp;"。"</f>
        <v>本次评估采用的主估价方法为基准地价系数修正法和基准地价系数修正法。</v>
      </c>
    </row>
    <row r="25" spans="1:1" ht="18">
      <c r="A25" s="1954"/>
    </row>
    <row r="26" spans="1:1" ht="18.75">
      <c r="A26" s="1955" t="s">
        <v>1604</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1615</v>
      </c>
      <c r="B1" s="1958"/>
      <c r="C1" s="1958"/>
      <c r="D1" s="1958"/>
      <c r="E1" s="1958"/>
    </row>
    <row r="2" spans="1:5" ht="78" customHeight="1">
      <c r="A2" s="30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9"/>
      <c r="C2" s="3019"/>
      <c r="D2" s="3019"/>
      <c r="E2" s="3019"/>
    </row>
    <row r="3" spans="1:5" ht="18">
      <c r="A3" s="3020" t="str">
        <f>IF(项目基本情况!B9="房地产市场价值","估价结果一览表（市场价值不需“结果表-1”）","估价结果一览表")</f>
        <v>估价结果一览表</v>
      </c>
      <c r="B3" s="3020"/>
      <c r="C3" s="3020"/>
      <c r="D3" s="3020"/>
      <c r="E3" s="3020"/>
    </row>
    <row r="4" spans="1:5" ht="19.5" thickBot="1">
      <c r="A4" s="1960"/>
      <c r="B4" s="3018" t="s">
        <v>1624</v>
      </c>
      <c r="C4" s="3018"/>
      <c r="D4" s="3018"/>
      <c r="E4" s="1960"/>
    </row>
    <row r="5" spans="1:5" ht="16.5" thickTop="1">
      <c r="A5" s="1958"/>
      <c r="B5" s="3016" t="s">
        <v>1616</v>
      </c>
      <c r="C5" s="1961" t="s">
        <v>1617</v>
      </c>
      <c r="D5" s="1040">
        <f ca="1">结果表!H101</f>
        <v>6356</v>
      </c>
      <c r="E5" s="1958"/>
    </row>
    <row r="6" spans="1:5" ht="15.75">
      <c r="A6" s="1958"/>
      <c r="B6" s="3016"/>
      <c r="C6" s="1961" t="s">
        <v>1618</v>
      </c>
      <c r="D6" s="1040" t="str">
        <f ca="1">NUMBERSTRING(INT(D5*10000),2)&amp;"元整"</f>
        <v>陆仟叁佰伍拾陆万元整</v>
      </c>
      <c r="E6" s="1958"/>
    </row>
    <row r="7" spans="1:5" ht="15.75">
      <c r="A7" s="1958"/>
      <c r="B7" s="3021"/>
      <c r="C7" s="1962" t="s">
        <v>1619</v>
      </c>
      <c r="D7" s="1041">
        <f ca="1">结果表!H102</f>
        <v>41490</v>
      </c>
      <c r="E7" s="1958"/>
    </row>
    <row r="8" spans="1:5" ht="15.75">
      <c r="A8" s="1958"/>
      <c r="B8" s="3022" t="str">
        <f>结果表!E103</f>
        <v>2.估价师知悉的法定优先受偿款</v>
      </c>
      <c r="C8" s="1963" t="s">
        <v>1620</v>
      </c>
      <c r="D8" s="1041">
        <f>结果表!H103</f>
        <v>0</v>
      </c>
      <c r="E8" s="1958"/>
    </row>
    <row r="9" spans="1:5" ht="15.75">
      <c r="A9" s="1958"/>
      <c r="B9" s="3024"/>
      <c r="C9" s="1961" t="s">
        <v>1618</v>
      </c>
      <c r="D9" s="1040" t="str">
        <f>NUMBERSTRING(INT(D8*10000),2)&amp;"元整"</f>
        <v>零元整</v>
      </c>
      <c r="E9" s="1958"/>
    </row>
    <row r="10" spans="1:5" ht="15">
      <c r="A10" s="1958"/>
      <c r="B10" s="1964" t="s">
        <v>1623</v>
      </c>
      <c r="C10" s="1965" t="s">
        <v>1621</v>
      </c>
      <c r="D10" s="1042">
        <f>结果表!H104</f>
        <v>0</v>
      </c>
      <c r="E10" s="1958"/>
    </row>
    <row r="11" spans="1:5" ht="15">
      <c r="A11" s="1958"/>
      <c r="B11" s="1964" t="s">
        <v>1625</v>
      </c>
      <c r="C11" s="1965" t="s">
        <v>1626</v>
      </c>
      <c r="D11" s="1042">
        <f>结果表!H105</f>
        <v>0</v>
      </c>
      <c r="E11" s="1958"/>
    </row>
    <row r="12" spans="1:5" ht="15">
      <c r="A12" s="1958"/>
      <c r="B12" s="1964" t="s">
        <v>1627</v>
      </c>
      <c r="C12" s="1965" t="s">
        <v>1626</v>
      </c>
      <c r="D12" s="1042">
        <f>结果表!H106</f>
        <v>0</v>
      </c>
      <c r="E12" s="1958"/>
    </row>
    <row r="13" spans="1:5" ht="15.75">
      <c r="A13" s="1958"/>
      <c r="B13" s="3015" t="str">
        <f>结果表!E107</f>
        <v>3.房地产抵押价值</v>
      </c>
      <c r="C13" s="1966" t="s">
        <v>1617</v>
      </c>
      <c r="D13" s="1043">
        <f ca="1">结果表!H107</f>
        <v>6356</v>
      </c>
      <c r="E13" s="1958"/>
    </row>
    <row r="14" spans="1:5" ht="15.75">
      <c r="A14" s="1958"/>
      <c r="B14" s="3016"/>
      <c r="C14" s="1961" t="s">
        <v>1618</v>
      </c>
      <c r="D14" s="1040" t="str">
        <f ca="1">NUMBERSTRING(INT(D13*10000),2)&amp;"元整"</f>
        <v>陆仟叁佰伍拾陆万元整</v>
      </c>
      <c r="E14" s="1958"/>
    </row>
    <row r="15" spans="1:5" ht="15">
      <c r="A15" s="1958"/>
      <c r="B15" s="3021"/>
      <c r="C15" s="1962" t="s">
        <v>1628</v>
      </c>
      <c r="D15" s="1052">
        <f ca="1">结果表!H108</f>
        <v>41490</v>
      </c>
      <c r="E15" s="1958"/>
    </row>
    <row r="16" spans="1:5" ht="15">
      <c r="A16" s="1958"/>
      <c r="B16" s="3022" t="str">
        <f>结果表!E109</f>
        <v>——</v>
      </c>
      <c r="C16" s="1966" t="s">
        <v>1629</v>
      </c>
      <c r="D16" s="1967" t="str">
        <f>结果表!H109</f>
        <v>——</v>
      </c>
      <c r="E16" s="1958"/>
    </row>
    <row r="17" spans="1:5" ht="15.75">
      <c r="A17" s="1958"/>
      <c r="B17" s="3023"/>
      <c r="C17" s="1961" t="s">
        <v>1630</v>
      </c>
      <c r="D17" s="1040" t="e">
        <f>NUMBERSTRING(INT(D16*10000),2)&amp;"元整"</f>
        <v>#VALUE!</v>
      </c>
      <c r="E17" s="1958"/>
    </row>
    <row r="18" spans="1:5" ht="15">
      <c r="A18" s="1958"/>
      <c r="B18" s="3024"/>
      <c r="C18" s="1962" t="s">
        <v>1619</v>
      </c>
      <c r="D18" s="1052" t="str">
        <f>结果表!H110</f>
        <v>——</v>
      </c>
      <c r="E18" s="1958"/>
    </row>
    <row r="19" spans="1:5" ht="15.75">
      <c r="A19" s="1958"/>
      <c r="B19" s="3015" t="str">
        <f>结果表!E111</f>
        <v>4.抵押净值</v>
      </c>
      <c r="C19" s="1966" t="s">
        <v>1617</v>
      </c>
      <c r="D19" s="1041">
        <f ca="1">结果表!H111</f>
        <v>3193</v>
      </c>
      <c r="E19" s="1958"/>
    </row>
    <row r="20" spans="1:5" ht="15.75">
      <c r="A20" s="1958"/>
      <c r="B20" s="3016"/>
      <c r="C20" s="1961" t="s">
        <v>1630</v>
      </c>
      <c r="D20" s="1040" t="str">
        <f ca="1">NUMBERSTRING(INT(D19*10000),2)&amp;"元整"</f>
        <v>叁仟壹佰玖拾叁万元整</v>
      </c>
      <c r="E20" s="1958"/>
    </row>
    <row r="21" spans="1:5" ht="15.75" thickBot="1">
      <c r="A21" s="1958"/>
      <c r="B21" s="3017"/>
      <c r="C21" s="1968" t="s">
        <v>1628</v>
      </c>
      <c r="D21" s="1053">
        <f ca="1">结果表!H112</f>
        <v>20843</v>
      </c>
      <c r="E21" s="1958"/>
    </row>
    <row r="22" spans="1:5" ht="15" thickTop="1">
      <c r="A22" s="1958"/>
      <c r="B22" s="1969" t="s">
        <v>1631</v>
      </c>
      <c r="C22" s="1958"/>
      <c r="D22" s="1958"/>
      <c r="E22" s="1958"/>
    </row>
    <row r="23" spans="1:5">
      <c r="A23" s="1958"/>
      <c r="B23" s="1958"/>
      <c r="C23" s="1958"/>
      <c r="D23" s="1958"/>
      <c r="E23" s="1958"/>
    </row>
    <row r="24" spans="1:5" ht="18.75">
      <c r="A24" s="1970"/>
      <c r="B24" s="1971" t="s">
        <v>1622</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34" t="str">
        <f>IF(项目基本情况!B9="房地产市场价值","估价结果一览表","结果表-2")</f>
        <v>结果表-2</v>
      </c>
      <c r="B1" s="3034"/>
      <c r="C1" s="3034"/>
      <c r="D1" s="3034"/>
      <c r="E1" s="3034"/>
      <c r="F1" s="3034"/>
      <c r="G1" s="3034"/>
      <c r="H1" s="3034"/>
      <c r="I1" s="3034"/>
    </row>
    <row r="2" spans="1:9" ht="30" customHeight="1" thickTop="1">
      <c r="A2" s="3035" t="s">
        <v>1635</v>
      </c>
      <c r="B2" s="3035" t="s">
        <v>1636</v>
      </c>
      <c r="C2" s="3035" t="s">
        <v>1637</v>
      </c>
      <c r="D2" s="3035" t="str">
        <f>结果表!D116</f>
        <v>出让国有建设用地使用权价值</v>
      </c>
      <c r="E2" s="3035"/>
      <c r="F2" s="3035" t="str">
        <f>结果表!F116</f>
        <v>在建建筑物价值</v>
      </c>
      <c r="G2" s="3035"/>
      <c r="H2" s="3035" t="str">
        <f>IF(项目基本情况!B9="房地产市场价值","房地产市场价值","房地产价值")</f>
        <v>房地产价值</v>
      </c>
      <c r="I2" s="3035"/>
    </row>
    <row r="3" spans="1:9" ht="15">
      <c r="A3" s="3029"/>
      <c r="B3" s="3029"/>
      <c r="C3" s="3029"/>
      <c r="D3" s="1044" t="s">
        <v>1632</v>
      </c>
      <c r="E3" s="1044" t="s">
        <v>1638</v>
      </c>
      <c r="F3" s="1044" t="s">
        <v>1632</v>
      </c>
      <c r="G3" s="1044" t="s">
        <v>1633</v>
      </c>
      <c r="H3" s="1044" t="s">
        <v>1632</v>
      </c>
      <c r="I3" s="1044" t="s">
        <v>1633</v>
      </c>
    </row>
    <row r="4" spans="1:9" ht="30">
      <c r="A4" s="1972" t="str">
        <f>项目基本情况!S2</f>
        <v>北京市出让国有建设用地使用权及在建建筑物房地产</v>
      </c>
      <c r="B4" s="1044">
        <f>项目基本情况!C17</f>
        <v>1531.9299999999998</v>
      </c>
      <c r="C4" s="1044">
        <f>项目基本情况!C18</f>
        <v>0</v>
      </c>
      <c r="D4" s="1044" t="e">
        <f ca="1">结果表!D118</f>
        <v>#REF!</v>
      </c>
      <c r="E4" s="1044" t="e">
        <f ca="1">结果表!E118</f>
        <v>#REF!</v>
      </c>
      <c r="F4" s="1044" t="e">
        <f ca="1">结果表!F118</f>
        <v>#REF!</v>
      </c>
      <c r="G4" s="1044" t="e">
        <f ca="1">结果表!G118</f>
        <v>#REF!</v>
      </c>
      <c r="H4" s="1044">
        <f ca="1">结果表!H118</f>
        <v>6356</v>
      </c>
      <c r="I4" s="1044">
        <f ca="1">结果表!I118</f>
        <v>41490</v>
      </c>
    </row>
    <row r="5" spans="1:9" ht="30" customHeight="1">
      <c r="A5" s="3029" t="s">
        <v>1634</v>
      </c>
      <c r="B5" s="3029"/>
      <c r="C5" s="3029"/>
      <c r="D5" s="3030" t="e">
        <f ca="1">结果表!D119</f>
        <v>#REF!</v>
      </c>
      <c r="E5" s="3030"/>
      <c r="F5" s="3030" t="e">
        <f ca="1">结果表!F119</f>
        <v>#REF!</v>
      </c>
      <c r="G5" s="3030"/>
      <c r="H5" s="3030" t="str">
        <f ca="1">结果表!H119</f>
        <v>陆仟叁佰伍拾陆万元整</v>
      </c>
      <c r="I5" s="3030"/>
    </row>
    <row r="6" spans="1:9" ht="15.75">
      <c r="A6" s="3028" t="str">
        <f>结果表!A120</f>
        <v>估价师知悉的法定优先受偿款</v>
      </c>
      <c r="B6" s="3028"/>
      <c r="C6" s="3028"/>
      <c r="D6" s="3028">
        <f>结果表!D120</f>
        <v>0</v>
      </c>
      <c r="E6" s="3028"/>
      <c r="F6" s="3028"/>
      <c r="G6" s="3028"/>
      <c r="H6" s="3028"/>
      <c r="I6" s="3028"/>
    </row>
    <row r="7" spans="1:9" ht="15">
      <c r="A7" s="3029" t="s">
        <v>1634</v>
      </c>
      <c r="B7" s="3029"/>
      <c r="C7" s="3029"/>
      <c r="D7" s="3031" t="str">
        <f>结果表!D121</f>
        <v>零元整</v>
      </c>
      <c r="E7" s="3032"/>
      <c r="F7" s="3032"/>
      <c r="G7" s="3032"/>
      <c r="H7" s="3032"/>
      <c r="I7" s="3033"/>
    </row>
    <row r="8" spans="1:9" ht="15.75">
      <c r="A8" s="3028" t="str">
        <f>结果表!A122</f>
        <v>房地产抵押价值</v>
      </c>
      <c r="B8" s="3028"/>
      <c r="C8" s="3028"/>
      <c r="D8" s="3028">
        <f ca="1">结果表!D122</f>
        <v>6356</v>
      </c>
      <c r="E8" s="3028"/>
      <c r="F8" s="3028"/>
      <c r="G8" s="3028"/>
      <c r="H8" s="3028"/>
      <c r="I8" s="3028"/>
    </row>
    <row r="9" spans="1:9" ht="15">
      <c r="A9" s="3029" t="s">
        <v>1634</v>
      </c>
      <c r="B9" s="3029"/>
      <c r="C9" s="3029"/>
      <c r="D9" s="3030" t="str">
        <f ca="1">结果表!D123</f>
        <v>陆仟叁佰伍拾陆万元整</v>
      </c>
      <c r="E9" s="3030"/>
      <c r="F9" s="3030"/>
      <c r="G9" s="3030"/>
      <c r="H9" s="3030"/>
      <c r="I9" s="3030"/>
    </row>
    <row r="10" spans="1:9" ht="15.75">
      <c r="A10" s="3028" t="str">
        <f>结果表!A124</f>
        <v/>
      </c>
      <c r="B10" s="3028"/>
      <c r="C10" s="3028"/>
      <c r="D10" s="3028" t="str">
        <f>结果表!D124</f>
        <v>——</v>
      </c>
      <c r="E10" s="3028"/>
      <c r="F10" s="3028"/>
      <c r="G10" s="3028"/>
      <c r="H10" s="3028"/>
      <c r="I10" s="3028"/>
    </row>
    <row r="11" spans="1:9" ht="15">
      <c r="A11" s="3029" t="s">
        <v>1634</v>
      </c>
      <c r="B11" s="3029"/>
      <c r="C11" s="3029"/>
      <c r="D11" s="3030" t="e">
        <f>结果表!D125</f>
        <v>#VALUE!</v>
      </c>
      <c r="E11" s="3030"/>
      <c r="F11" s="3030"/>
      <c r="G11" s="3030"/>
      <c r="H11" s="3030"/>
      <c r="I11" s="3030"/>
    </row>
    <row r="12" spans="1:9" ht="15.75">
      <c r="A12" s="3028" t="str">
        <f>结果表!A126</f>
        <v>抵押净值</v>
      </c>
      <c r="B12" s="3028"/>
      <c r="C12" s="3028"/>
      <c r="D12" s="3028">
        <f ca="1">结果表!D126</f>
        <v>3193</v>
      </c>
      <c r="E12" s="3028"/>
      <c r="F12" s="3028"/>
      <c r="G12" s="3028"/>
      <c r="H12" s="3028"/>
      <c r="I12" s="3028"/>
    </row>
    <row r="13" spans="1:9" ht="15.75" thickBot="1">
      <c r="A13" s="3025" t="s">
        <v>1634</v>
      </c>
      <c r="B13" s="3025"/>
      <c r="C13" s="3025"/>
      <c r="D13" s="3026" t="str">
        <f ca="1">结果表!D127</f>
        <v>叁仟壹佰玖拾叁万元整</v>
      </c>
      <c r="E13" s="3026"/>
      <c r="F13" s="3026"/>
      <c r="G13" s="3026"/>
      <c r="H13" s="3026"/>
      <c r="I13" s="3026"/>
    </row>
    <row r="14" spans="1:9" ht="15" thickTop="1">
      <c r="A14" s="3027" t="s">
        <v>1639</v>
      </c>
      <c r="B14" s="3027"/>
      <c r="C14" s="3027"/>
      <c r="D14" s="3027"/>
      <c r="E14" s="3027"/>
      <c r="F14" s="3027"/>
      <c r="G14" s="3027"/>
      <c r="H14" s="3027"/>
      <c r="I14" s="3027"/>
    </row>
    <row r="16" spans="1:9" ht="18.75">
      <c r="A16" s="1973" t="s">
        <v>1622</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42" t="s">
        <v>1656</v>
      </c>
      <c r="B1" s="3042"/>
      <c r="C1" s="3042"/>
      <c r="D1" s="3042"/>
    </row>
    <row r="2" spans="1:4" ht="18">
      <c r="A2" s="3043" t="s">
        <v>1640</v>
      </c>
      <c r="B2" s="3043"/>
      <c r="C2" s="3043"/>
      <c r="D2" s="3043"/>
    </row>
    <row r="3" spans="1:4" ht="18.75">
      <c r="A3" s="1976" t="s">
        <v>1641</v>
      </c>
      <c r="B3" s="1976" t="s">
        <v>1642</v>
      </c>
      <c r="C3" s="1976" t="s">
        <v>1643</v>
      </c>
      <c r="D3" s="1976" t="s">
        <v>1644</v>
      </c>
    </row>
    <row r="4" spans="1:4" ht="56.25" customHeight="1">
      <c r="A4" s="1977">
        <f>项目基本情况!B4</f>
        <v>0</v>
      </c>
      <c r="B4" s="1978">
        <f>项目基本情况!C4</f>
        <v>0</v>
      </c>
      <c r="C4" s="1979"/>
      <c r="D4" s="1980" t="s">
        <v>1645</v>
      </c>
    </row>
    <row r="5" spans="1:4" ht="56.25" customHeight="1">
      <c r="A5" s="1977">
        <f>项目基本情况!D4</f>
        <v>0</v>
      </c>
      <c r="B5" s="1978">
        <f>项目基本情况!E4</f>
        <v>0</v>
      </c>
      <c r="C5" s="1981"/>
      <c r="D5" s="1980" t="s">
        <v>1645</v>
      </c>
    </row>
    <row r="6" spans="1:4" ht="18">
      <c r="A6" s="3043" t="s">
        <v>1646</v>
      </c>
      <c r="B6" s="3043"/>
      <c r="C6" s="3043"/>
      <c r="D6" s="3043"/>
    </row>
    <row r="7" spans="1:4" ht="18.75">
      <c r="A7" s="1976" t="s">
        <v>1641</v>
      </c>
      <c r="B7" s="1978" t="s">
        <v>1647</v>
      </c>
      <c r="C7" s="1976" t="s">
        <v>1643</v>
      </c>
      <c r="D7" s="1976" t="s">
        <v>1644</v>
      </c>
    </row>
    <row r="8" spans="1:4" ht="56.25" customHeight="1">
      <c r="A8" s="1982" t="s">
        <v>865</v>
      </c>
      <c r="B8" s="1982" t="s">
        <v>1</v>
      </c>
      <c r="C8" s="1979"/>
      <c r="D8" s="1980" t="s">
        <v>1645</v>
      </c>
    </row>
    <row r="9" spans="1:4">
      <c r="A9" s="728"/>
      <c r="B9" s="728"/>
      <c r="C9" s="728"/>
      <c r="D9" s="728"/>
    </row>
    <row r="10" spans="1:4" ht="18.75">
      <c r="A10" s="1983" t="s">
        <v>1648</v>
      </c>
      <c r="B10" s="728"/>
      <c r="C10" s="728"/>
      <c r="D10" s="728"/>
    </row>
    <row r="11" spans="1:4" ht="30" customHeight="1">
      <c r="A11" s="3044" t="s">
        <v>1649</v>
      </c>
      <c r="B11" s="3036"/>
      <c r="C11" s="3036"/>
      <c r="D11" s="3036"/>
    </row>
    <row r="12" spans="1:4" ht="15.75">
      <c r="A12" s="303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1"/>
      <c r="C12" s="3041"/>
      <c r="D12" s="3041"/>
    </row>
    <row r="13" spans="1:4" ht="30" customHeight="1">
      <c r="A13" s="303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1"/>
      <c r="C13" s="3041"/>
      <c r="D13" s="3041"/>
    </row>
    <row r="14" spans="1:4" ht="15.75" customHeight="1">
      <c r="A14" s="3036" t="str">
        <f>IF(项目基本情况!B8="抵押","4.本次评估估价师所知悉的法定优先受偿款情况说明如下：","——")</f>
        <v>4.本次评估估价师所知悉的法定优先受偿款情况说明如下：</v>
      </c>
      <c r="B14" s="3041"/>
      <c r="C14" s="3041"/>
      <c r="D14" s="3041"/>
    </row>
    <row r="15" spans="1:4" ht="42" customHeight="1">
      <c r="A15" s="303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6"/>
      <c r="C15" s="3036"/>
      <c r="D15" s="3036"/>
    </row>
    <row r="16" spans="1:4" ht="30" customHeight="1">
      <c r="A16" s="3038" t="s">
        <v>1650</v>
      </c>
      <c r="B16" s="3038"/>
      <c r="C16" s="3038"/>
      <c r="D16" s="3038"/>
    </row>
    <row r="17" spans="1:4" ht="144" customHeight="1">
      <c r="A17" s="3038" t="s">
        <v>1651</v>
      </c>
      <c r="B17" s="3038"/>
      <c r="C17" s="3038"/>
      <c r="D17" s="3038"/>
    </row>
    <row r="18" spans="1:4" ht="15.75" customHeight="1">
      <c r="A18" s="3036" t="str">
        <f>IF(项目基本情况!B8="抵押",结果表!K120,"——")</f>
        <v>故，本次评估不存在估价师知悉的法定优先受偿款</v>
      </c>
      <c r="B18" s="3036"/>
      <c r="C18" s="3036"/>
      <c r="D18" s="3036"/>
    </row>
    <row r="19" spans="1:4" ht="46.5" customHeight="1">
      <c r="A19" s="303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6"/>
      <c r="C19" s="3036"/>
      <c r="D19" s="3036"/>
    </row>
    <row r="20" spans="1:4" ht="57.75" customHeight="1">
      <c r="A20" s="303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6"/>
      <c r="C20" s="3036"/>
      <c r="D20" s="3036"/>
    </row>
    <row r="21" spans="1:4" ht="57.75" customHeight="1">
      <c r="A21" s="303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9"/>
      <c r="C21" s="3039"/>
      <c r="D21" s="3039"/>
    </row>
    <row r="22" spans="1:4" ht="18.75" customHeight="1">
      <c r="A22" s="3040" t="s">
        <v>1652</v>
      </c>
      <c r="B22" s="3040"/>
      <c r="C22" s="3040"/>
      <c r="D22" s="3040"/>
    </row>
    <row r="23" spans="1:4">
      <c r="A23" s="1984"/>
      <c r="B23" s="1956"/>
      <c r="C23" s="1956"/>
      <c r="D23" s="1956"/>
    </row>
    <row r="24" spans="1:4">
      <c r="A24" s="1984"/>
      <c r="B24" s="1956"/>
      <c r="C24" s="1956"/>
      <c r="D24" s="1956"/>
    </row>
    <row r="25" spans="1:4" ht="18.75">
      <c r="A25" s="1985" t="s">
        <v>1653</v>
      </c>
    </row>
    <row r="26" spans="1:4" ht="18">
      <c r="A26" s="1954"/>
    </row>
    <row r="27" spans="1:4" ht="18.75">
      <c r="A27" s="1954" t="s">
        <v>1654</v>
      </c>
    </row>
    <row r="30" spans="1:4" ht="18.75">
      <c r="D30" s="1985" t="s">
        <v>1655</v>
      </c>
    </row>
    <row r="31" spans="1:4" ht="13.5" customHeight="1">
      <c r="C31" s="3037">
        <v>42551</v>
      </c>
      <c r="D31" s="303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866</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1657</v>
      </c>
    </row>
    <row r="3" spans="1:7">
      <c r="A3" s="1990" t="s">
        <v>82</v>
      </c>
      <c r="B3" s="1974" t="s">
        <v>1658</v>
      </c>
      <c r="G3" s="1991"/>
    </row>
    <row r="4" spans="1:7">
      <c r="G4" s="1991"/>
    </row>
    <row r="5" spans="1:7">
      <c r="A5" s="1993" t="s">
        <v>73</v>
      </c>
      <c r="B5" s="1974" t="s">
        <v>1659</v>
      </c>
      <c r="G5" s="1991"/>
    </row>
    <row r="6" spans="1:7">
      <c r="G6" s="1991"/>
    </row>
    <row r="7" spans="1:7">
      <c r="A7" s="1994" t="s">
        <v>135</v>
      </c>
      <c r="B7" s="1974" t="s">
        <v>1660</v>
      </c>
      <c r="G7" s="1991"/>
    </row>
    <row r="8" spans="1:7">
      <c r="G8" s="1991"/>
    </row>
    <row r="9" spans="1:7">
      <c r="A9" s="1995" t="s">
        <v>74</v>
      </c>
      <c r="B9" s="1974" t="s">
        <v>1661</v>
      </c>
    </row>
    <row r="11" spans="1:7">
      <c r="A11" s="1996" t="s">
        <v>75</v>
      </c>
      <c r="B11" s="1997" t="s">
        <v>72</v>
      </c>
    </row>
    <row r="13" spans="1:7">
      <c r="A13" s="1998" t="s">
        <v>1662</v>
      </c>
    </row>
    <row r="15" spans="1:7" ht="13.5">
      <c r="A15" s="3050" t="s">
        <v>1663</v>
      </c>
      <c r="B15" s="3045" t="s">
        <v>136</v>
      </c>
      <c r="C15" s="3046"/>
    </row>
    <row r="16" spans="1:7" ht="13.5">
      <c r="A16" s="3051"/>
      <c r="B16" s="3045" t="s">
        <v>69</v>
      </c>
      <c r="C16" s="3046"/>
    </row>
    <row r="17" spans="1:3" ht="13.5">
      <c r="A17" s="3051"/>
      <c r="B17" s="3048" t="s">
        <v>1664</v>
      </c>
      <c r="C17" s="1999" t="s">
        <v>1663</v>
      </c>
    </row>
    <row r="18" spans="1:3" ht="13.5">
      <c r="A18" s="3051"/>
      <c r="B18" s="3048"/>
      <c r="C18" s="1999" t="s">
        <v>1665</v>
      </c>
    </row>
    <row r="19" spans="1:3" ht="13.5">
      <c r="A19" s="3051"/>
      <c r="B19" s="3048"/>
      <c r="C19" s="1999" t="s">
        <v>1666</v>
      </c>
    </row>
    <row r="20" spans="1:3" ht="13.5">
      <c r="A20" s="3052"/>
      <c r="B20" s="3047" t="s">
        <v>1667</v>
      </c>
      <c r="C20" s="3046"/>
    </row>
    <row r="21" spans="1:3" ht="13.5">
      <c r="A21" s="2000" t="s">
        <v>1668</v>
      </c>
      <c r="B21" s="2001"/>
      <c r="C21" s="2002"/>
    </row>
    <row r="22" spans="1:3" ht="13.5">
      <c r="A22" s="3049" t="s">
        <v>1669</v>
      </c>
      <c r="B22" s="3047" t="s">
        <v>1670</v>
      </c>
      <c r="C22" s="3046"/>
    </row>
    <row r="23" spans="1:3" ht="13.5">
      <c r="A23" s="3049"/>
      <c r="B23" s="3047" t="s">
        <v>1671</v>
      </c>
      <c r="C23" s="3046"/>
    </row>
    <row r="24" spans="1:3" ht="13.5">
      <c r="A24" s="3049"/>
      <c r="B24" s="3047" t="s">
        <v>1672</v>
      </c>
      <c r="C24" s="3046"/>
    </row>
    <row r="25" spans="1:3" ht="13.5">
      <c r="A25" s="3049"/>
      <c r="B25" s="3048" t="s">
        <v>1673</v>
      </c>
      <c r="C25" s="1999" t="s">
        <v>1674</v>
      </c>
    </row>
    <row r="26" spans="1:3" ht="13.5">
      <c r="A26" s="3049"/>
      <c r="B26" s="3048"/>
      <c r="C26" s="1999" t="s">
        <v>1675</v>
      </c>
    </row>
    <row r="27" spans="1:3" ht="13.5">
      <c r="A27" s="3049"/>
      <c r="B27" s="3048"/>
      <c r="C27" s="1999" t="s">
        <v>1676</v>
      </c>
    </row>
    <row r="28" spans="1:3" ht="13.5">
      <c r="A28" s="3049"/>
      <c r="B28" s="3048"/>
      <c r="C28" s="1999" t="s">
        <v>1677</v>
      </c>
    </row>
    <row r="29" spans="1:3" ht="13.5">
      <c r="A29" s="3049"/>
      <c r="B29" s="3048"/>
      <c r="C29" s="1999" t="s">
        <v>1678</v>
      </c>
    </row>
    <row r="30" spans="1:3" ht="13.5">
      <c r="A30" s="3049"/>
      <c r="B30" s="3048"/>
      <c r="C30" s="1999" t="s">
        <v>1679</v>
      </c>
    </row>
    <row r="31" spans="1:3" ht="13.5">
      <c r="A31" s="3049"/>
      <c r="B31" s="3048"/>
      <c r="C31" s="1999" t="s">
        <v>1680</v>
      </c>
    </row>
    <row r="32" spans="1:3" ht="13.5">
      <c r="A32" s="3049"/>
      <c r="B32" s="3048"/>
      <c r="C32" s="1999" t="s">
        <v>1681</v>
      </c>
    </row>
    <row r="33" spans="1:3" ht="13.5">
      <c r="A33" s="3049"/>
      <c r="B33" s="3048"/>
      <c r="C33" s="1999" t="s">
        <v>1682</v>
      </c>
    </row>
    <row r="34" spans="1:3">
      <c r="A34" s="2003" t="s">
        <v>76</v>
      </c>
    </row>
    <row r="37" spans="1:3">
      <c r="A37" s="2003" t="s">
        <v>1683</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43915</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930">
        <v>44876</v>
      </c>
      <c r="D4" s="2351" t="s">
        <v>832</v>
      </c>
      <c r="E4" s="1022">
        <f ca="1">IF(F4&lt;B2,"已过期",96010014)</f>
        <v>96010014</v>
      </c>
      <c r="F4" s="1030">
        <v>47118</v>
      </c>
    </row>
    <row r="5" spans="1:6" ht="24" customHeight="1">
      <c r="A5" s="1702"/>
      <c r="B5" s="1022"/>
      <c r="C5" s="2348"/>
      <c r="D5" s="2351"/>
      <c r="E5" s="1022"/>
      <c r="F5" s="1030"/>
    </row>
    <row r="6" spans="1:6" ht="24" customHeight="1">
      <c r="A6" s="1702" t="s">
        <v>833</v>
      </c>
      <c r="B6" s="1022">
        <f ca="1">IF(C6&lt;B2,"已过期",1119970111)</f>
        <v>1119970111</v>
      </c>
      <c r="C6" s="2348">
        <v>44876</v>
      </c>
      <c r="D6" s="2351" t="s">
        <v>833</v>
      </c>
      <c r="E6" s="1022">
        <f ca="1">IF(F6&lt;B2,"已过期",94010078)</f>
        <v>94010078</v>
      </c>
      <c r="F6" s="1030">
        <v>46387</v>
      </c>
    </row>
    <row r="7" spans="1:6" ht="24" customHeight="1">
      <c r="A7" s="1702" t="s">
        <v>834</v>
      </c>
      <c r="B7" s="1022">
        <f ca="1">IF(C7&lt;B2,"已过期",1120050019)</f>
        <v>1120050019</v>
      </c>
      <c r="C7" s="2348">
        <v>44395</v>
      </c>
      <c r="D7" s="2351" t="s">
        <v>834</v>
      </c>
      <c r="E7" s="1022">
        <f ca="1">IF(F7&lt;B2,"已过期",2002110030)</f>
        <v>2002110030</v>
      </c>
      <c r="F7" s="1030">
        <v>46387</v>
      </c>
    </row>
    <row r="8" spans="1:6" ht="24" customHeight="1">
      <c r="A8" s="1702" t="s">
        <v>835</v>
      </c>
      <c r="B8" s="1022">
        <f ca="1">IF(C8&lt;B2,"已过期",1120000080)</f>
        <v>1120000080</v>
      </c>
      <c r="C8" s="2930">
        <v>44876</v>
      </c>
      <c r="D8" s="2351" t="s">
        <v>835</v>
      </c>
      <c r="E8" s="1022">
        <f ca="1">IF(F8&lt;B2,"已过期",2000110082)</f>
        <v>2000110082</v>
      </c>
      <c r="F8" s="1030">
        <v>46387</v>
      </c>
    </row>
    <row r="9" spans="1:6" ht="24" customHeight="1">
      <c r="A9" s="1702" t="s">
        <v>836</v>
      </c>
      <c r="B9" s="1022">
        <f ca="1">IF(C9&lt;B2,"已过期",1419970001)</f>
        <v>1419970001</v>
      </c>
      <c r="C9" s="2930">
        <v>44899</v>
      </c>
      <c r="D9" s="2351" t="s">
        <v>836</v>
      </c>
      <c r="E9" s="1022">
        <f ca="1">IF(F9&lt;B2,"已过期",2002110125)</f>
        <v>2002110125</v>
      </c>
      <c r="F9" s="1030">
        <v>47118</v>
      </c>
    </row>
    <row r="10" spans="1:6" ht="24" customHeight="1">
      <c r="A10" s="1702" t="s">
        <v>837</v>
      </c>
      <c r="B10" s="1022">
        <f ca="1">IF(C10&lt;B2,"已过期",1120060040)</f>
        <v>1120060040</v>
      </c>
      <c r="C10" s="2348">
        <v>44554</v>
      </c>
      <c r="D10" s="2351" t="s">
        <v>837</v>
      </c>
      <c r="E10" s="1022">
        <f ca="1">IF(F10&lt;B2,"已过期",2004110096)</f>
        <v>2004110096</v>
      </c>
      <c r="F10" s="1030">
        <v>47118</v>
      </c>
    </row>
    <row r="11" spans="1:6" ht="24" customHeight="1">
      <c r="A11" s="1702" t="s">
        <v>838</v>
      </c>
      <c r="B11" s="1022">
        <f ca="1">IF(C11&lt;B2,"已过期",1120100036)</f>
        <v>1120100036</v>
      </c>
      <c r="C11" s="2348">
        <v>44675</v>
      </c>
      <c r="D11" s="2351" t="s">
        <v>838</v>
      </c>
      <c r="E11" s="1022">
        <f ca="1">IF(F11&lt;B2,"已过期",2010110070)</f>
        <v>2010110070</v>
      </c>
      <c r="F11" s="1030">
        <v>47907</v>
      </c>
    </row>
    <row r="12" spans="1:6" ht="24" customHeight="1">
      <c r="A12" s="1702"/>
      <c r="B12" s="1022"/>
      <c r="C12" s="2930"/>
      <c r="D12" s="1702"/>
      <c r="E12" s="1022"/>
      <c r="F12" s="1030"/>
    </row>
    <row r="13" spans="1:6" ht="24" customHeight="1">
      <c r="A13" s="1702" t="s">
        <v>839</v>
      </c>
      <c r="B13" s="1022">
        <f ca="1">IF(C13&lt;B2,"已过期",1120070131)</f>
        <v>1120070131</v>
      </c>
      <c r="C13" s="2348">
        <v>44849</v>
      </c>
      <c r="D13" s="2351" t="s">
        <v>839</v>
      </c>
      <c r="E13" s="1022">
        <f ca="1">IF(F13&lt;B2,"已过期",2014110011)</f>
        <v>2014110011</v>
      </c>
      <c r="F13" s="1030">
        <v>49302</v>
      </c>
    </row>
    <row r="14" spans="1:6" ht="24" customHeight="1">
      <c r="A14" s="1702" t="s">
        <v>3045</v>
      </c>
      <c r="B14" s="1022">
        <f ca="1">IF(C14&lt;B2,"已过期",1120040230)</f>
        <v>1120040230</v>
      </c>
      <c r="C14" s="2348">
        <v>44864</v>
      </c>
      <c r="D14" s="2351" t="s">
        <v>3045</v>
      </c>
      <c r="E14" s="1022">
        <f ca="1">IF(F14&lt;B2,"已过期",98030020)</f>
        <v>98030020</v>
      </c>
      <c r="F14" s="1030">
        <v>47118</v>
      </c>
    </row>
    <row r="15" spans="1:6" ht="24" customHeight="1">
      <c r="A15" s="1703"/>
      <c r="B15" s="1022"/>
      <c r="C15" s="2348"/>
      <c r="D15" s="2352"/>
      <c r="E15" s="1022"/>
      <c r="F15" s="1023"/>
    </row>
    <row r="16" spans="1:6" ht="24" customHeight="1">
      <c r="A16" s="1702"/>
      <c r="B16" s="1022"/>
      <c r="C16" s="2930"/>
      <c r="D16" s="2351"/>
      <c r="E16" s="1022"/>
      <c r="F16" s="1030"/>
    </row>
    <row r="17" spans="1:7" ht="24" customHeight="1">
      <c r="A17" s="1702"/>
      <c r="B17" s="1022"/>
      <c r="C17" s="2348"/>
      <c r="D17" s="2351"/>
      <c r="E17" s="1022"/>
      <c r="F17" s="1030"/>
    </row>
    <row r="18" spans="1:7" ht="24" customHeight="1">
      <c r="A18" s="1702" t="s">
        <v>3052</v>
      </c>
      <c r="B18" s="1022">
        <v>1120190079</v>
      </c>
      <c r="C18" s="2930">
        <v>44826</v>
      </c>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840</v>
      </c>
      <c r="E21" s="1022">
        <f ca="1">IF(F21&lt;B2,"已过期",2011110090)</f>
        <v>2011110090</v>
      </c>
      <c r="F21" s="1030">
        <v>48302</v>
      </c>
    </row>
    <row r="22" spans="1:7" ht="24" customHeight="1">
      <c r="A22" s="1702" t="s">
        <v>841</v>
      </c>
      <c r="B22" s="1022">
        <f ca="1">IF(C22&lt;B2,"已过期",1120020033)</f>
        <v>1120020033</v>
      </c>
      <c r="C22" s="2930">
        <v>44339</v>
      </c>
      <c r="D22" s="2351" t="s">
        <v>841</v>
      </c>
      <c r="E22" s="1022">
        <f ca="1">IF(F22&lt;B2,"已过期",2000110137)</f>
        <v>2000110137</v>
      </c>
      <c r="F22" s="1030">
        <v>46387</v>
      </c>
    </row>
    <row r="23" spans="1:7" ht="24" customHeight="1">
      <c r="A23" s="1702" t="s">
        <v>3054</v>
      </c>
      <c r="B23" s="1022">
        <v>1119980106</v>
      </c>
      <c r="C23" s="2348">
        <v>43916</v>
      </c>
      <c r="D23" s="1702" t="s">
        <v>3057</v>
      </c>
      <c r="E23" s="1022">
        <v>96010063</v>
      </c>
      <c r="F23" s="1030">
        <v>47118</v>
      </c>
    </row>
    <row r="24" spans="1:7" s="1024" customFormat="1" ht="24" customHeight="1">
      <c r="A24" s="1703" t="s">
        <v>1328</v>
      </c>
      <c r="B24" s="1703" t="s">
        <v>1328</v>
      </c>
      <c r="C24" s="2349" t="s">
        <v>1328</v>
      </c>
      <c r="D24" s="2352" t="s">
        <v>1328</v>
      </c>
      <c r="E24" s="1703" t="s">
        <v>1328</v>
      </c>
      <c r="F24" s="1703" t="s">
        <v>1328</v>
      </c>
    </row>
    <row r="25" spans="1:7" ht="24" customHeight="1">
      <c r="A25" s="3053" t="s">
        <v>842</v>
      </c>
      <c r="B25" s="3053"/>
      <c r="C25" s="3053"/>
      <c r="D25" s="3053"/>
      <c r="E25" s="3053"/>
      <c r="F25" s="3053"/>
      <c r="G25" s="3053"/>
    </row>
    <row r="26" spans="1:7" s="1025" customFormat="1" ht="24" customHeight="1">
      <c r="A26" s="3054" t="s">
        <v>843</v>
      </c>
      <c r="B26" s="3054"/>
      <c r="C26" s="3055"/>
      <c r="D26" s="3056" t="s">
        <v>844</v>
      </c>
      <c r="E26" s="3054"/>
      <c r="F26" s="3054"/>
    </row>
    <row r="27" spans="1:7" s="1027" customFormat="1" ht="24" customHeight="1">
      <c r="A27" s="1026" t="s">
        <v>845</v>
      </c>
      <c r="B27" s="1021" t="s">
        <v>846</v>
      </c>
      <c r="C27" s="2347" t="s">
        <v>847</v>
      </c>
      <c r="D27" s="2354" t="s">
        <v>845</v>
      </c>
      <c r="E27" s="1021" t="s">
        <v>846</v>
      </c>
      <c r="F27" s="1021" t="s">
        <v>847</v>
      </c>
    </row>
    <row r="28" spans="1:7" s="1027" customFormat="1" ht="24" customHeight="1">
      <c r="A28" s="1028" t="s">
        <v>848</v>
      </c>
      <c r="B28" s="1029" t="s">
        <v>849</v>
      </c>
      <c r="C28" s="1030">
        <v>44820</v>
      </c>
      <c r="D28" s="2355" t="s">
        <v>850</v>
      </c>
      <c r="E28" s="1028" t="s">
        <v>851</v>
      </c>
      <c r="F28" s="1058">
        <v>44377</v>
      </c>
    </row>
    <row r="29" spans="1:7" s="1027" customFormat="1" ht="24" customHeight="1">
      <c r="A29" s="1028"/>
      <c r="B29" s="1028"/>
      <c r="C29" s="2353"/>
      <c r="D29" s="2355" t="s">
        <v>852</v>
      </c>
      <c r="E29" s="1202" t="s">
        <v>3053</v>
      </c>
      <c r="F29" s="1203">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29" priority="105" stopIfTrue="1" operator="lessThan">
      <formula>$B$2</formula>
    </cfRule>
  </conditionalFormatting>
  <conditionalFormatting sqref="C5">
    <cfRule type="expression" dxfId="228" priority="100">
      <formula>AND($C5-TODAY()&lt;30,TODAY()&lt;$C5)</formula>
    </cfRule>
  </conditionalFormatting>
  <conditionalFormatting sqref="C5 F5">
    <cfRule type="cellIs" dxfId="227" priority="101" stopIfTrue="1" operator="lessThan">
      <formula>$B$2</formula>
    </cfRule>
  </conditionalFormatting>
  <conditionalFormatting sqref="F6 F8 F10">
    <cfRule type="cellIs" dxfId="226" priority="99" stopIfTrue="1" operator="lessThan">
      <formula>$B$2</formula>
    </cfRule>
  </conditionalFormatting>
  <conditionalFormatting sqref="C5:C7 C13 C23 C17 C19:C21 C10:C11">
    <cfRule type="expression" dxfId="225" priority="97">
      <formula>AND($C5-TODAY()&lt;30,TODAY()&lt;$C5)</formula>
    </cfRule>
  </conditionalFormatting>
  <conditionalFormatting sqref="F7 F9 F11 C5:C7 C13 C23 C17 C19:C21 C10:C11">
    <cfRule type="cellIs" dxfId="224" priority="98" stopIfTrue="1" operator="lessThan">
      <formula>$B$2</formula>
    </cfRule>
  </conditionalFormatting>
  <conditionalFormatting sqref="C20">
    <cfRule type="expression" dxfId="223" priority="85">
      <formula>AND($C20-TODAY()&lt;30,TODAY()&lt;$C20)</formula>
    </cfRule>
  </conditionalFormatting>
  <conditionalFormatting sqref="C20">
    <cfRule type="cellIs" dxfId="222" priority="86" stopIfTrue="1" operator="lessThan">
      <formula>$B$2</formula>
    </cfRule>
  </conditionalFormatting>
  <conditionalFormatting sqref="C17">
    <cfRule type="expression" dxfId="221" priority="79">
      <formula>AND($C17-TODAY()&lt;30,TODAY()&lt;$C17)</formula>
    </cfRule>
  </conditionalFormatting>
  <conditionalFormatting sqref="C17">
    <cfRule type="cellIs" dxfId="220" priority="80" stopIfTrue="1" operator="lessThan">
      <formula>$B$2</formula>
    </cfRule>
  </conditionalFormatting>
  <conditionalFormatting sqref="C19">
    <cfRule type="expression" dxfId="219" priority="77">
      <formula>AND($C19-TODAY()&lt;30,TODAY()&lt;$C19)</formula>
    </cfRule>
  </conditionalFormatting>
  <conditionalFormatting sqref="C19">
    <cfRule type="cellIs" dxfId="218" priority="78" stopIfTrue="1" operator="lessThan">
      <formula>$B$2</formula>
    </cfRule>
  </conditionalFormatting>
  <conditionalFormatting sqref="C21">
    <cfRule type="expression" dxfId="217" priority="75">
      <formula>AND($C21-TODAY()&lt;30,TODAY()&lt;$C21)</formula>
    </cfRule>
  </conditionalFormatting>
  <conditionalFormatting sqref="C21">
    <cfRule type="cellIs" dxfId="216" priority="76" stopIfTrue="1" operator="lessThan">
      <formula>$B$2</formula>
    </cfRule>
  </conditionalFormatting>
  <conditionalFormatting sqref="C23">
    <cfRule type="expression" dxfId="215" priority="73">
      <formula>AND($C23-TODAY()&lt;30,TODAY()&lt;$C23)</formula>
    </cfRule>
  </conditionalFormatting>
  <conditionalFormatting sqref="C23">
    <cfRule type="cellIs" dxfId="214" priority="74" stopIfTrue="1" operator="lessThan">
      <formula>$B$2</formula>
    </cfRule>
  </conditionalFormatting>
  <conditionalFormatting sqref="F18">
    <cfRule type="cellIs" dxfId="213" priority="70" stopIfTrue="1" operator="lessThan">
      <formula>$B$2</formula>
    </cfRule>
  </conditionalFormatting>
  <conditionalFormatting sqref="F22">
    <cfRule type="cellIs" dxfId="212" priority="69" stopIfTrue="1" operator="lessThan">
      <formula>$B$2</formula>
    </cfRule>
  </conditionalFormatting>
  <conditionalFormatting sqref="F21">
    <cfRule type="cellIs" dxfId="211" priority="68" stopIfTrue="1" operator="lessThan">
      <formula>$B$2</formula>
    </cfRule>
  </conditionalFormatting>
  <conditionalFormatting sqref="B4:B11 E4:E11 B17 E18:E22 B13 E13 B19:B23">
    <cfRule type="cellIs" dxfId="210" priority="66" stopIfTrue="1" operator="equal">
      <formula>"已过期"</formula>
    </cfRule>
  </conditionalFormatting>
  <conditionalFormatting sqref="A24:F24">
    <cfRule type="cellIs" dxfId="209" priority="62" stopIfTrue="1" operator="equal">
      <formula>"已过期"</formula>
    </cfRule>
  </conditionalFormatting>
  <conditionalFormatting sqref="F28">
    <cfRule type="expression" dxfId="208" priority="60">
      <formula>AND($E28-TODAY()&lt;30,TODAY()&lt;$E28)</formula>
    </cfRule>
  </conditionalFormatting>
  <conditionalFormatting sqref="F28">
    <cfRule type="cellIs" dxfId="207" priority="61" stopIfTrue="1" operator="lessThan">
      <formula>$B$2</formula>
    </cfRule>
  </conditionalFormatting>
  <conditionalFormatting sqref="F29">
    <cfRule type="expression" dxfId="206" priority="56" stopIfTrue="1">
      <formula>AND($E29-TODAY()&lt;30,TODAY()&lt;$E29)</formula>
    </cfRule>
  </conditionalFormatting>
  <conditionalFormatting sqref="F29">
    <cfRule type="cellIs" dxfId="205" priority="57" stopIfTrue="1" operator="lessThan">
      <formula>$B$2</formula>
    </cfRule>
  </conditionalFormatting>
  <conditionalFormatting sqref="F13">
    <cfRule type="cellIs" dxfId="204" priority="49" stopIfTrue="1" operator="lessThan">
      <formula>$B$2</formula>
    </cfRule>
  </conditionalFormatting>
  <conditionalFormatting sqref="C12">
    <cfRule type="expression" dxfId="203" priority="47">
      <formula>AND($C12-TODAY()&lt;30,TODAY()&lt;$C12)</formula>
    </cfRule>
  </conditionalFormatting>
  <conditionalFormatting sqref="C12">
    <cfRule type="cellIs" dxfId="202" priority="48" stopIfTrue="1" operator="lessThan">
      <formula>$B$2</formula>
    </cfRule>
  </conditionalFormatting>
  <conditionalFormatting sqref="C12">
    <cfRule type="expression" dxfId="201" priority="45">
      <formula>AND($C12-TODAY()&lt;30,TODAY()&lt;$C12)</formula>
    </cfRule>
  </conditionalFormatting>
  <conditionalFormatting sqref="C12">
    <cfRule type="cellIs" dxfId="200" priority="46" stopIfTrue="1" operator="lessThan">
      <formula>$B$2</formula>
    </cfRule>
  </conditionalFormatting>
  <conditionalFormatting sqref="B12">
    <cfRule type="cellIs" dxfId="199" priority="44" stopIfTrue="1" operator="equal">
      <formula>"已过期"</formula>
    </cfRule>
  </conditionalFormatting>
  <conditionalFormatting sqref="E12">
    <cfRule type="cellIs" dxfId="198" priority="43" stopIfTrue="1" operator="equal">
      <formula>"已过期"</formula>
    </cfRule>
  </conditionalFormatting>
  <conditionalFormatting sqref="F12">
    <cfRule type="cellIs" dxfId="197" priority="42" stopIfTrue="1" operator="lessThan">
      <formula>$B$2</formula>
    </cfRule>
  </conditionalFormatting>
  <conditionalFormatting sqref="C22">
    <cfRule type="expression" dxfId="196" priority="40">
      <formula>AND($C22-TODAY()&lt;30,TODAY()&lt;$C22)</formula>
    </cfRule>
  </conditionalFormatting>
  <conditionalFormatting sqref="C22">
    <cfRule type="cellIs" dxfId="195" priority="41" stopIfTrue="1" operator="lessThan">
      <formula>$B$2</formula>
    </cfRule>
  </conditionalFormatting>
  <conditionalFormatting sqref="C22">
    <cfRule type="expression" dxfId="194" priority="38">
      <formula>AND($C22-TODAY()&lt;30,TODAY()&lt;$C22)</formula>
    </cfRule>
  </conditionalFormatting>
  <conditionalFormatting sqref="C22">
    <cfRule type="cellIs" dxfId="193" priority="39" stopIfTrue="1" operator="lessThan">
      <formula>$B$2</formula>
    </cfRule>
  </conditionalFormatting>
  <conditionalFormatting sqref="C16">
    <cfRule type="expression" dxfId="192" priority="36">
      <formula>AND($C16-TODAY()&lt;30,TODAY()&lt;$C16)</formula>
    </cfRule>
  </conditionalFormatting>
  <conditionalFormatting sqref="C16">
    <cfRule type="cellIs" dxfId="191" priority="37" stopIfTrue="1" operator="lessThan">
      <formula>$B$2</formula>
    </cfRule>
  </conditionalFormatting>
  <conditionalFormatting sqref="C16">
    <cfRule type="expression" dxfId="190" priority="34">
      <formula>AND($C16-TODAY()&lt;30,TODAY()&lt;$C16)</formula>
    </cfRule>
  </conditionalFormatting>
  <conditionalFormatting sqref="C16">
    <cfRule type="cellIs" dxfId="189" priority="35" stopIfTrue="1" operator="lessThan">
      <formula>$B$2</formula>
    </cfRule>
  </conditionalFormatting>
  <conditionalFormatting sqref="B16">
    <cfRule type="cellIs" dxfId="188" priority="33" stopIfTrue="1" operator="equal">
      <formula>"已过期"</formula>
    </cfRule>
  </conditionalFormatting>
  <conditionalFormatting sqref="C14:C15">
    <cfRule type="expression" dxfId="187" priority="31">
      <formula>AND($C14-TODAY()&lt;30,TODAY()&lt;$C14)</formula>
    </cfRule>
  </conditionalFormatting>
  <conditionalFormatting sqref="C14:C15">
    <cfRule type="cellIs" dxfId="186" priority="32" stopIfTrue="1" operator="lessThan">
      <formula>$B$2</formula>
    </cfRule>
  </conditionalFormatting>
  <conditionalFormatting sqref="C14">
    <cfRule type="expression" dxfId="185" priority="29">
      <formula>AND($C14-TODAY()&lt;30,TODAY()&lt;$C14)</formula>
    </cfRule>
  </conditionalFormatting>
  <conditionalFormatting sqref="C14">
    <cfRule type="cellIs" dxfId="184" priority="30" stopIfTrue="1" operator="lessThan">
      <formula>$B$2</formula>
    </cfRule>
  </conditionalFormatting>
  <conditionalFormatting sqref="C15">
    <cfRule type="expression" dxfId="183" priority="27">
      <formula>AND($C15-TODAY()&lt;30,TODAY()&lt;$C15)</formula>
    </cfRule>
  </conditionalFormatting>
  <conditionalFormatting sqref="C15">
    <cfRule type="cellIs" dxfId="182" priority="28" stopIfTrue="1" operator="lessThan">
      <formula>$B$2</formula>
    </cfRule>
  </conditionalFormatting>
  <conditionalFormatting sqref="B14">
    <cfRule type="cellIs" dxfId="181" priority="26" stopIfTrue="1" operator="equal">
      <formula>"已过期"</formula>
    </cfRule>
  </conditionalFormatting>
  <conditionalFormatting sqref="B15">
    <cfRule type="cellIs" dxfId="180" priority="25" stopIfTrue="1" operator="equal">
      <formula>"已过期"</formula>
    </cfRule>
  </conditionalFormatting>
  <conditionalFormatting sqref="A15">
    <cfRule type="cellIs" dxfId="179" priority="24" stopIfTrue="1" operator="equal">
      <formula>"已过期"</formula>
    </cfRule>
  </conditionalFormatting>
  <conditionalFormatting sqref="C15">
    <cfRule type="expression" dxfId="178" priority="23">
      <formula>AND($C15-TODAY()&lt;30,TODAY()&lt;$C15)</formula>
    </cfRule>
  </conditionalFormatting>
  <conditionalFormatting sqref="F16">
    <cfRule type="cellIs" dxfId="177" priority="22" stopIfTrue="1" operator="lessThan">
      <formula>$B$2</formula>
    </cfRule>
  </conditionalFormatting>
  <conditionalFormatting sqref="E16 E14">
    <cfRule type="cellIs" dxfId="176" priority="21" stopIfTrue="1" operator="equal">
      <formula>"已过期"</formula>
    </cfRule>
  </conditionalFormatting>
  <conditionalFormatting sqref="E15">
    <cfRule type="cellIs" dxfId="175" priority="20" stopIfTrue="1" operator="equal">
      <formula>"已过期"</formula>
    </cfRule>
  </conditionalFormatting>
  <conditionalFormatting sqref="D15">
    <cfRule type="cellIs" dxfId="174" priority="19" stopIfTrue="1" operator="equal">
      <formula>"已过期"</formula>
    </cfRule>
  </conditionalFormatting>
  <conditionalFormatting sqref="F17">
    <cfRule type="cellIs" dxfId="173" priority="18" stopIfTrue="1" operator="lessThan">
      <formula>$B$2</formula>
    </cfRule>
  </conditionalFormatting>
  <conditionalFormatting sqref="E17">
    <cfRule type="cellIs" dxfId="172" priority="17" stopIfTrue="1" operator="equal">
      <formula>"已过期"</formula>
    </cfRule>
  </conditionalFormatting>
  <conditionalFormatting sqref="F14">
    <cfRule type="cellIs" dxfId="171" priority="16" stopIfTrue="1" operator="lessThan">
      <formula>$B$2</formula>
    </cfRule>
  </conditionalFormatting>
  <conditionalFormatting sqref="C18">
    <cfRule type="expression" dxfId="170" priority="14">
      <formula>AND($C18-TODAY()&lt;30,TODAY()&lt;$C18)</formula>
    </cfRule>
  </conditionalFormatting>
  <conditionalFormatting sqref="C18">
    <cfRule type="cellIs" dxfId="169" priority="15" stopIfTrue="1" operator="lessThan">
      <formula>$B$2</formula>
    </cfRule>
  </conditionalFormatting>
  <conditionalFormatting sqref="C18">
    <cfRule type="expression" dxfId="168" priority="12">
      <formula>AND($C18-TODAY()&lt;30,TODAY()&lt;$C18)</formula>
    </cfRule>
  </conditionalFormatting>
  <conditionalFormatting sqref="C18">
    <cfRule type="cellIs" dxfId="167" priority="13" stopIfTrue="1" operator="lessThan">
      <formula>$B$2</formula>
    </cfRule>
  </conditionalFormatting>
  <conditionalFormatting sqref="B18">
    <cfRule type="cellIs" dxfId="166" priority="11" stopIfTrue="1" operator="equal">
      <formula>"已过期"</formula>
    </cfRule>
  </conditionalFormatting>
  <conditionalFormatting sqref="C28">
    <cfRule type="expression" dxfId="165" priority="9">
      <formula>AND($C28-TODAY()&lt;30,TODAY()&lt;$C28)</formula>
    </cfRule>
  </conditionalFormatting>
  <conditionalFormatting sqref="C28">
    <cfRule type="cellIs" dxfId="164" priority="10" stopIfTrue="1" operator="lessThan">
      <formula>$B$2</formula>
    </cfRule>
  </conditionalFormatting>
  <conditionalFormatting sqref="C4">
    <cfRule type="expression" dxfId="163" priority="7">
      <formula>AND($C4-TODAY()&lt;30,TODAY()&lt;$C4)</formula>
    </cfRule>
  </conditionalFormatting>
  <conditionalFormatting sqref="C4">
    <cfRule type="cellIs" dxfId="162" priority="8" stopIfTrue="1" operator="lessThan">
      <formula>$B$2</formula>
    </cfRule>
  </conditionalFormatting>
  <conditionalFormatting sqref="C8">
    <cfRule type="expression" dxfId="161" priority="5">
      <formula>AND($C8-TODAY()&lt;30,TODAY()&lt;$C8)</formula>
    </cfRule>
  </conditionalFormatting>
  <conditionalFormatting sqref="C8">
    <cfRule type="cellIs" dxfId="160" priority="6" stopIfTrue="1" operator="lessThan">
      <formula>$B$2</formula>
    </cfRule>
  </conditionalFormatting>
  <conditionalFormatting sqref="C9">
    <cfRule type="expression" dxfId="159" priority="3">
      <formula>AND($C9-TODAY()&lt;30,TODAY()&lt;$C9)</formula>
    </cfRule>
  </conditionalFormatting>
  <conditionalFormatting sqref="C9">
    <cfRule type="cellIs" dxfId="158" priority="4" stopIfTrue="1" operator="lessThan">
      <formula>$B$2</formula>
    </cfRule>
  </conditionalFormatting>
  <conditionalFormatting sqref="F23">
    <cfRule type="cellIs" dxfId="157" priority="2" stopIfTrue="1" operator="lessThan">
      <formula>$B$2</formula>
    </cfRule>
  </conditionalFormatting>
  <conditionalFormatting sqref="E23">
    <cfRule type="cellIs" dxfId="156" priority="1" stopIfTrue="1" operator="equal">
      <formula>"已过期"</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19" sqref="C19"/>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1684</v>
      </c>
      <c r="C1" s="2008" t="s">
        <v>759</v>
      </c>
      <c r="D1" s="2009" t="s">
        <v>1685</v>
      </c>
      <c r="E1" s="2009" t="s">
        <v>1686</v>
      </c>
      <c r="F1" s="2009" t="s">
        <v>1687</v>
      </c>
      <c r="G1" s="2009" t="s">
        <v>1688</v>
      </c>
      <c r="H1" s="2009" t="s">
        <v>1689</v>
      </c>
      <c r="I1" s="2009" t="s">
        <v>1690</v>
      </c>
      <c r="J1" s="2009" t="s">
        <v>1691</v>
      </c>
      <c r="K1" s="2009" t="s">
        <v>1692</v>
      </c>
      <c r="L1" s="2009" t="s">
        <v>1693</v>
      </c>
      <c r="M1" s="2009" t="s">
        <v>1694</v>
      </c>
      <c r="N1" s="2009" t="s">
        <v>1695</v>
      </c>
      <c r="O1" s="2009" t="s">
        <v>1696</v>
      </c>
      <c r="P1" s="2010" t="s">
        <v>753</v>
      </c>
      <c r="Q1" s="2010" t="s">
        <v>1140</v>
      </c>
      <c r="R1" s="2009" t="s">
        <v>1134</v>
      </c>
      <c r="S1" s="2009" t="s">
        <v>1697</v>
      </c>
      <c r="T1" s="2011" t="s">
        <v>1698</v>
      </c>
      <c r="U1" s="2009" t="s">
        <v>1699</v>
      </c>
      <c r="V1" s="2009" t="s">
        <v>1700</v>
      </c>
      <c r="W1" s="2009" t="s">
        <v>755</v>
      </c>
    </row>
    <row r="2" spans="1:23">
      <c r="A2" s="2013" t="s">
        <v>22</v>
      </c>
      <c r="B2" s="2013" t="s">
        <v>1701</v>
      </c>
      <c r="C2" s="2014" t="s">
        <v>760</v>
      </c>
      <c r="D2" s="2015" t="s">
        <v>1702</v>
      </c>
      <c r="E2" s="2015" t="s">
        <v>1703</v>
      </c>
      <c r="F2" s="2015" t="s">
        <v>1704</v>
      </c>
      <c r="G2" s="2015">
        <v>40</v>
      </c>
      <c r="H2" s="2015" t="s">
        <v>1704</v>
      </c>
      <c r="I2" s="2015" t="s">
        <v>1705</v>
      </c>
      <c r="J2" s="2015" t="s">
        <v>1706</v>
      </c>
      <c r="K2" s="2015" t="s">
        <v>1707</v>
      </c>
      <c r="L2" s="2015" t="s">
        <v>1707</v>
      </c>
      <c r="M2" s="2015" t="s">
        <v>1707</v>
      </c>
      <c r="N2" s="2015" t="s">
        <v>1707</v>
      </c>
      <c r="O2" s="2015" t="s">
        <v>1707</v>
      </c>
      <c r="P2" s="2015" t="s">
        <v>1707</v>
      </c>
      <c r="Q2" s="2015" t="s">
        <v>1707</v>
      </c>
      <c r="R2" s="2015" t="s">
        <v>1136</v>
      </c>
      <c r="S2" s="2015" t="s">
        <v>1707</v>
      </c>
      <c r="T2" s="2015" t="s">
        <v>1708</v>
      </c>
      <c r="U2" s="2015" t="s">
        <v>1707</v>
      </c>
      <c r="V2" s="2015" t="s">
        <v>1709</v>
      </c>
      <c r="W2" s="2015" t="s">
        <v>1707</v>
      </c>
    </row>
    <row r="3" spans="1:23">
      <c r="A3" s="2013" t="s">
        <v>1710</v>
      </c>
      <c r="B3" s="2016" t="s">
        <v>1141</v>
      </c>
      <c r="C3" s="2017" t="s">
        <v>761</v>
      </c>
      <c r="D3" s="2015" t="s">
        <v>1711</v>
      </c>
      <c r="E3" s="2015" t="s">
        <v>16</v>
      </c>
      <c r="F3" s="2015" t="s">
        <v>1712</v>
      </c>
      <c r="G3" s="2015">
        <v>50</v>
      </c>
      <c r="H3" s="2015" t="s">
        <v>1712</v>
      </c>
      <c r="I3" s="2015" t="s">
        <v>1713</v>
      </c>
      <c r="J3" s="2015" t="s">
        <v>1714</v>
      </c>
      <c r="K3" s="2015" t="s">
        <v>1715</v>
      </c>
      <c r="L3" s="2015" t="s">
        <v>1715</v>
      </c>
      <c r="M3" s="2015" t="s">
        <v>1715</v>
      </c>
      <c r="N3" s="2015" t="s">
        <v>1715</v>
      </c>
      <c r="O3" s="2015" t="s">
        <v>1715</v>
      </c>
      <c r="P3" s="2015" t="s">
        <v>1715</v>
      </c>
      <c r="Q3" s="2015" t="s">
        <v>1715</v>
      </c>
      <c r="R3" s="2015" t="s">
        <v>1135</v>
      </c>
      <c r="S3" s="2015" t="s">
        <v>1715</v>
      </c>
      <c r="T3" s="2015" t="s">
        <v>1716</v>
      </c>
      <c r="U3" s="2015" t="s">
        <v>1715</v>
      </c>
      <c r="V3" s="2015" t="s">
        <v>1717</v>
      </c>
      <c r="W3" s="2015" t="s">
        <v>1715</v>
      </c>
    </row>
    <row r="4" spans="1:23">
      <c r="A4" s="2013" t="s">
        <v>1718</v>
      </c>
      <c r="B4" s="2013" t="s">
        <v>1719</v>
      </c>
      <c r="C4" s="2014" t="s">
        <v>762</v>
      </c>
      <c r="D4" s="2015" t="s">
        <v>864</v>
      </c>
      <c r="E4" s="2015" t="s">
        <v>1720</v>
      </c>
      <c r="F4" s="2015" t="s">
        <v>1721</v>
      </c>
      <c r="G4" s="2015">
        <v>70</v>
      </c>
      <c r="H4" s="2015" t="s">
        <v>1721</v>
      </c>
      <c r="I4" s="2015" t="s">
        <v>1722</v>
      </c>
      <c r="K4" s="2015" t="s">
        <v>1723</v>
      </c>
      <c r="L4" s="2015" t="s">
        <v>1723</v>
      </c>
      <c r="M4" s="2015" t="s">
        <v>1723</v>
      </c>
      <c r="N4" s="2015" t="s">
        <v>1723</v>
      </c>
      <c r="O4" s="2015" t="s">
        <v>1723</v>
      </c>
      <c r="P4" s="2015" t="s">
        <v>1723</v>
      </c>
      <c r="Q4" s="2015" t="s">
        <v>1723</v>
      </c>
      <c r="R4" s="2015" t="s">
        <v>1137</v>
      </c>
      <c r="S4" s="2015" t="s">
        <v>1723</v>
      </c>
      <c r="T4" s="2015" t="s">
        <v>1724</v>
      </c>
      <c r="U4" s="2015" t="s">
        <v>1723</v>
      </c>
      <c r="W4" s="2015" t="s">
        <v>1723</v>
      </c>
    </row>
    <row r="5" spans="1:23">
      <c r="A5" s="2013" t="s">
        <v>1725</v>
      </c>
      <c r="B5" s="2013" t="s">
        <v>1726</v>
      </c>
      <c r="C5" s="2014" t="s">
        <v>763</v>
      </c>
      <c r="F5" s="2015" t="s">
        <v>1727</v>
      </c>
      <c r="H5" s="2015" t="s">
        <v>1728</v>
      </c>
      <c r="I5" s="2015" t="s">
        <v>1729</v>
      </c>
      <c r="K5" s="2015" t="s">
        <v>1730</v>
      </c>
      <c r="L5" s="2015" t="s">
        <v>1730</v>
      </c>
      <c r="M5" s="2015" t="s">
        <v>1730</v>
      </c>
      <c r="N5" s="2015" t="s">
        <v>1730</v>
      </c>
      <c r="O5" s="2015" t="s">
        <v>1730</v>
      </c>
      <c r="P5" s="2015" t="s">
        <v>1730</v>
      </c>
      <c r="Q5" s="2015" t="s">
        <v>1730</v>
      </c>
      <c r="R5" s="2015" t="s">
        <v>1138</v>
      </c>
      <c r="S5" s="2015" t="s">
        <v>1730</v>
      </c>
      <c r="T5" s="2015" t="s">
        <v>1731</v>
      </c>
      <c r="U5" s="2015" t="s">
        <v>1730</v>
      </c>
      <c r="W5" s="2015" t="s">
        <v>1730</v>
      </c>
    </row>
    <row r="6" spans="1:23">
      <c r="A6" s="2013" t="s">
        <v>1732</v>
      </c>
      <c r="B6" s="2016" t="s">
        <v>1142</v>
      </c>
      <c r="C6" s="2019" t="s">
        <v>30</v>
      </c>
      <c r="F6" s="2015" t="s">
        <v>1728</v>
      </c>
      <c r="H6" s="2015" t="s">
        <v>1733</v>
      </c>
      <c r="I6" s="2015" t="s">
        <v>1734</v>
      </c>
      <c r="K6" s="2015" t="s">
        <v>1735</v>
      </c>
      <c r="L6" s="2015" t="s">
        <v>1735</v>
      </c>
      <c r="M6" s="2015" t="s">
        <v>1735</v>
      </c>
      <c r="N6" s="2015" t="s">
        <v>1735</v>
      </c>
      <c r="O6" s="2015" t="s">
        <v>1735</v>
      </c>
      <c r="P6" s="2015" t="s">
        <v>1735</v>
      </c>
      <c r="Q6" s="2015" t="s">
        <v>1735</v>
      </c>
      <c r="R6" s="2015" t="s">
        <v>1139</v>
      </c>
      <c r="S6" s="2015" t="s">
        <v>1735</v>
      </c>
      <c r="T6" s="2015"/>
      <c r="U6" s="2015" t="s">
        <v>1735</v>
      </c>
      <c r="W6" s="2015" t="s">
        <v>1735</v>
      </c>
    </row>
    <row r="7" spans="1:23">
      <c r="A7" s="2013" t="s">
        <v>1736</v>
      </c>
      <c r="B7" s="2016" t="s">
        <v>1143</v>
      </c>
      <c r="C7" s="2014" t="s">
        <v>31</v>
      </c>
      <c r="F7" s="2015" t="s">
        <v>1737</v>
      </c>
      <c r="H7" s="2015" t="s">
        <v>1738</v>
      </c>
      <c r="I7" s="2015" t="s">
        <v>1739</v>
      </c>
    </row>
    <row r="8" spans="1:23">
      <c r="A8" s="2013" t="s">
        <v>1740</v>
      </c>
      <c r="B8" s="2013" t="s">
        <v>1741</v>
      </c>
      <c r="C8" s="2014" t="s">
        <v>764</v>
      </c>
      <c r="F8" s="2015" t="s">
        <v>1742</v>
      </c>
      <c r="H8" s="2015"/>
      <c r="I8" s="2015" t="s">
        <v>1743</v>
      </c>
    </row>
    <row r="9" spans="1:23">
      <c r="A9" s="2013" t="s">
        <v>1744</v>
      </c>
      <c r="B9" s="2013" t="s">
        <v>1745</v>
      </c>
      <c r="C9" s="2014" t="s">
        <v>765</v>
      </c>
      <c r="F9" s="2015" t="s">
        <v>1746</v>
      </c>
      <c r="H9" s="2015"/>
    </row>
    <row r="10" spans="1:23">
      <c r="A10" s="2013" t="s">
        <v>1747</v>
      </c>
      <c r="B10" s="2013" t="s">
        <v>1748</v>
      </c>
      <c r="C10" s="2014" t="s">
        <v>766</v>
      </c>
      <c r="F10" s="2015" t="s">
        <v>16</v>
      </c>
    </row>
    <row r="11" spans="1:23">
      <c r="A11" s="2013" t="s">
        <v>1749</v>
      </c>
      <c r="B11" s="2013" t="s">
        <v>1750</v>
      </c>
      <c r="C11" s="2014" t="s">
        <v>767</v>
      </c>
    </row>
    <row r="12" spans="1:23">
      <c r="A12" s="2013" t="s">
        <v>1751</v>
      </c>
      <c r="B12" s="2013" t="s">
        <v>1752</v>
      </c>
      <c r="C12" s="2014" t="s">
        <v>768</v>
      </c>
    </row>
    <row r="13" spans="1:23">
      <c r="A13" s="2013" t="s">
        <v>1753</v>
      </c>
      <c r="B13" s="2013" t="s">
        <v>1754</v>
      </c>
      <c r="C13" s="2014" t="s">
        <v>769</v>
      </c>
    </row>
    <row r="14" spans="1:23">
      <c r="A14" s="2013" t="s">
        <v>1755</v>
      </c>
      <c r="B14" s="2013" t="s">
        <v>1756</v>
      </c>
      <c r="C14" s="2015" t="s">
        <v>16</v>
      </c>
    </row>
    <row r="15" spans="1:23">
      <c r="A15" s="2013" t="s">
        <v>1757</v>
      </c>
      <c r="B15" s="2013" t="s">
        <v>1758</v>
      </c>
      <c r="C15" s="2014"/>
    </row>
    <row r="16" spans="1:23">
      <c r="A16" s="2013" t="s">
        <v>1759</v>
      </c>
      <c r="B16" s="2013" t="s">
        <v>756</v>
      </c>
      <c r="C16" s="2014"/>
    </row>
    <row r="17" spans="1:3">
      <c r="A17" s="2013" t="s">
        <v>1760</v>
      </c>
      <c r="B17" s="2013" t="s">
        <v>3126</v>
      </c>
      <c r="C17" s="2014"/>
    </row>
    <row r="18" spans="1:3">
      <c r="A18" s="2013" t="s">
        <v>1761</v>
      </c>
      <c r="B18" s="2013" t="s">
        <v>757</v>
      </c>
      <c r="C18" s="2014"/>
    </row>
    <row r="19" spans="1:3">
      <c r="A19" s="2013" t="s">
        <v>1762</v>
      </c>
      <c r="B19" s="2013" t="s">
        <v>757</v>
      </c>
      <c r="C19" s="2014"/>
    </row>
    <row r="20" spans="1:3">
      <c r="A20" s="2013" t="s">
        <v>1763</v>
      </c>
      <c r="B20" s="2013" t="s">
        <v>757</v>
      </c>
      <c r="C20" s="2014"/>
    </row>
    <row r="21" spans="1:3">
      <c r="A21" s="2013" t="s">
        <v>1764</v>
      </c>
      <c r="B21" s="2013" t="s">
        <v>757</v>
      </c>
      <c r="C21" s="2014"/>
    </row>
    <row r="22" spans="1:3">
      <c r="A22" s="2013" t="s">
        <v>1765</v>
      </c>
      <c r="B22" s="2013" t="s">
        <v>757</v>
      </c>
      <c r="C22" s="2014"/>
    </row>
    <row r="23" spans="1:3">
      <c r="A23" s="2013" t="s">
        <v>1766</v>
      </c>
      <c r="B23" s="2013" t="s">
        <v>757</v>
      </c>
      <c r="C23" s="2014"/>
    </row>
    <row r="24" spans="1:3">
      <c r="A24" s="2013" t="s">
        <v>1767</v>
      </c>
      <c r="B24" s="2013" t="s">
        <v>757</v>
      </c>
      <c r="C24" s="2014"/>
    </row>
    <row r="25" spans="1:3">
      <c r="A25" s="2013" t="s">
        <v>1768</v>
      </c>
      <c r="B25" s="2013" t="s">
        <v>757</v>
      </c>
      <c r="C25" s="2014"/>
    </row>
    <row r="26" spans="1:3">
      <c r="A26" s="2013" t="s">
        <v>1769</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853</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1279</v>
      </c>
    </row>
    <row r="52" spans="1:4">
      <c r="A52" s="2020" t="s">
        <v>854</v>
      </c>
      <c r="B52" s="2020" t="s">
        <v>855</v>
      </c>
      <c r="C52" s="2018" t="s">
        <v>856</v>
      </c>
      <c r="D52" s="2018" t="s">
        <v>857</v>
      </c>
    </row>
    <row r="53" spans="1:4">
      <c r="A53" s="3057" t="s">
        <v>858</v>
      </c>
      <c r="B53" s="2021" t="s">
        <v>859</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7"/>
      <c r="B54" s="2021" t="s">
        <v>860</v>
      </c>
      <c r="C54" s="2018" t="s">
        <v>1276</v>
      </c>
    </row>
    <row r="55" spans="1:4">
      <c r="A55" s="3057"/>
      <c r="B55" s="2021" t="s">
        <v>861</v>
      </c>
      <c r="C55" s="2018" t="s">
        <v>1277</v>
      </c>
    </row>
    <row r="56" spans="1:4">
      <c r="A56" s="3057"/>
      <c r="B56" s="2021" t="s">
        <v>862</v>
      </c>
      <c r="C56" s="2018" t="s">
        <v>1281</v>
      </c>
    </row>
    <row r="57" spans="1:4">
      <c r="A57" s="3057"/>
      <c r="B57" s="2021" t="s">
        <v>863</v>
      </c>
      <c r="C57" s="2018" t="s">
        <v>1278</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4" zoomScale="90" zoomScaleNormal="100" zoomScaleSheetLayoutView="90" workbookViewId="0">
      <selection activeCell="B9" sqref="B9"/>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1770</v>
      </c>
      <c r="B1" s="3066"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67"/>
      <c r="D1" s="3067"/>
      <c r="E1" s="3067"/>
      <c r="F1" s="3067"/>
      <c r="G1" s="3067"/>
      <c r="H1" s="3067"/>
      <c r="I1" s="3068"/>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5" t="s">
        <v>1771</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4" t="s">
        <v>1772</v>
      </c>
      <c r="B3" s="2035"/>
      <c r="C3" s="2036" t="s">
        <v>1773</v>
      </c>
      <c r="D3" s="2035">
        <v>43914</v>
      </c>
      <c r="E3" s="2025"/>
      <c r="F3" s="2025"/>
      <c r="G3" s="2025"/>
      <c r="H3" s="2025"/>
      <c r="I3" s="2025"/>
      <c r="J3" s="2025"/>
      <c r="K3" s="2026"/>
      <c r="L3" s="2027"/>
      <c r="M3" s="2027"/>
      <c r="N3" s="2028"/>
      <c r="O3" s="2029"/>
      <c r="P3" s="2028"/>
      <c r="Q3" s="2028"/>
      <c r="R3" s="2028"/>
      <c r="S3" s="2030"/>
    </row>
    <row r="4" spans="1:19" ht="18" customHeight="1" thickBot="1">
      <c r="A4" s="2037" t="s">
        <v>1774</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1775</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1776</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1777</v>
      </c>
      <c r="B7" s="2052"/>
      <c r="C7" s="2049"/>
      <c r="D7" s="2050"/>
      <c r="E7" s="2033"/>
      <c r="F7" s="2041"/>
      <c r="G7" s="2041"/>
      <c r="H7" s="2041"/>
      <c r="I7" s="2041"/>
      <c r="J7" s="2041"/>
      <c r="K7" s="2053"/>
      <c r="L7" s="2027"/>
      <c r="M7" s="2027"/>
      <c r="N7" s="2028"/>
      <c r="O7" s="2029"/>
      <c r="P7" s="2028"/>
      <c r="Q7" s="2028"/>
      <c r="R7" s="2028"/>
    </row>
    <row r="8" spans="1:19" ht="18" customHeight="1">
      <c r="A8" s="2047" t="s">
        <v>1778</v>
      </c>
      <c r="B8" s="2054" t="s">
        <v>3124</v>
      </c>
      <c r="C8" s="2055"/>
      <c r="D8" s="3069" t="s">
        <v>1779</v>
      </c>
      <c r="E8" s="2056" t="s">
        <v>3123</v>
      </c>
      <c r="F8" s="2057"/>
      <c r="G8" s="2025"/>
      <c r="H8" s="2025"/>
      <c r="I8" s="2025"/>
      <c r="J8" s="2041"/>
      <c r="K8" s="2042"/>
      <c r="L8" s="2027"/>
      <c r="M8" s="2027"/>
      <c r="N8" s="2028"/>
      <c r="O8" s="2029"/>
      <c r="P8" s="2028"/>
      <c r="Q8" s="2028"/>
      <c r="R8" s="2028"/>
    </row>
    <row r="9" spans="1:19" ht="18" customHeight="1" thickBot="1">
      <c r="A9" s="2039" t="s">
        <v>1780</v>
      </c>
      <c r="B9" s="2058" t="s">
        <v>3123</v>
      </c>
      <c r="C9" s="2059"/>
      <c r="D9" s="3070"/>
      <c r="E9" s="2058" t="s">
        <v>1280</v>
      </c>
      <c r="F9" s="2060"/>
      <c r="G9" s="2061"/>
      <c r="H9" s="2061"/>
      <c r="I9" s="2061"/>
      <c r="J9" s="2041"/>
      <c r="K9" s="2053"/>
      <c r="L9" s="2027"/>
      <c r="M9" s="2027"/>
      <c r="N9" s="2028"/>
      <c r="O9" s="2029"/>
      <c r="P9" s="2028"/>
      <c r="Q9" s="2028"/>
      <c r="R9" s="2028"/>
    </row>
    <row r="10" spans="1:19" ht="18" customHeight="1" thickTop="1">
      <c r="A10" s="2062" t="s">
        <v>1781</v>
      </c>
      <c r="B10" s="2063" t="s">
        <v>3104</v>
      </c>
      <c r="C10" s="2064"/>
      <c r="D10" s="2046"/>
      <c r="E10" s="2065" t="s">
        <v>1782</v>
      </c>
      <c r="F10" s="2066"/>
      <c r="G10" s="2067"/>
      <c r="H10" s="2068"/>
      <c r="I10" s="2046"/>
      <c r="J10" s="2041"/>
      <c r="K10" s="2053"/>
      <c r="L10" s="2027"/>
      <c r="M10" s="2027"/>
      <c r="N10" s="2028"/>
      <c r="O10" s="2029"/>
      <c r="P10" s="2028"/>
      <c r="Q10" s="2028"/>
      <c r="R10" s="2028"/>
    </row>
    <row r="11" spans="1:19" ht="18" customHeight="1">
      <c r="A11" s="2069" t="s">
        <v>1783</v>
      </c>
      <c r="B11" s="2070" t="s">
        <v>3105</v>
      </c>
      <c r="C11" s="2071"/>
      <c r="D11" s="2072"/>
      <c r="E11" s="2041"/>
      <c r="F11" s="2041"/>
      <c r="G11" s="2041"/>
      <c r="H11" s="2041"/>
      <c r="I11" s="2041"/>
      <c r="J11" s="2041"/>
      <c r="K11" s="2053"/>
      <c r="L11" s="2027"/>
      <c r="M11" s="2027"/>
      <c r="N11" s="2028"/>
      <c r="O11" s="2029"/>
      <c r="P11" s="2028"/>
      <c r="Q11" s="2028"/>
      <c r="R11" s="2028"/>
    </row>
    <row r="12" spans="1:19" ht="18" customHeight="1">
      <c r="A12" s="2073" t="s">
        <v>1784</v>
      </c>
      <c r="B12" s="2070" t="s">
        <v>3106</v>
      </c>
      <c r="C12" s="2074" t="s">
        <v>1785</v>
      </c>
      <c r="D12" s="2075" t="s">
        <v>1786</v>
      </c>
      <c r="E12" s="2075" t="s">
        <v>1787</v>
      </c>
      <c r="F12" s="2075" t="s">
        <v>1788</v>
      </c>
      <c r="G12" s="2075" t="s">
        <v>1789</v>
      </c>
      <c r="H12" s="2075" t="s">
        <v>1790</v>
      </c>
      <c r="I12" s="2075" t="s">
        <v>1791</v>
      </c>
      <c r="J12" s="2041"/>
      <c r="K12" s="2053"/>
      <c r="L12" s="2027"/>
      <c r="M12" s="2027"/>
      <c r="N12" s="2028"/>
      <c r="O12" s="2029"/>
      <c r="P12" s="2028"/>
      <c r="Q12" s="2028"/>
      <c r="R12" s="2028"/>
    </row>
    <row r="13" spans="1:19" ht="18" customHeight="1">
      <c r="A13" s="2076"/>
      <c r="B13" s="2077"/>
      <c r="C13" s="2078" t="s">
        <v>1792</v>
      </c>
      <c r="D13" s="2079"/>
      <c r="E13" s="2079">
        <v>54584</v>
      </c>
      <c r="F13" s="2079"/>
      <c r="G13" s="2079"/>
      <c r="H13" s="2079"/>
      <c r="I13" s="1047"/>
      <c r="J13" s="2041"/>
      <c r="K13" s="2053"/>
      <c r="L13" s="2027"/>
      <c r="M13" s="2027"/>
      <c r="N13" s="2028"/>
      <c r="O13" s="2029"/>
      <c r="P13" s="2028"/>
      <c r="Q13" s="2028"/>
      <c r="R13" s="2028"/>
    </row>
    <row r="14" spans="1:19" ht="18" customHeight="1">
      <c r="A14" s="2076"/>
      <c r="B14" s="2077"/>
      <c r="C14" s="2078" t="s">
        <v>1793</v>
      </c>
      <c r="D14" s="1050"/>
      <c r="E14" s="1050">
        <v>40</v>
      </c>
      <c r="F14" s="1050"/>
      <c r="G14" s="1050"/>
      <c r="H14" s="1050"/>
      <c r="I14" s="1050"/>
      <c r="J14" s="2041"/>
      <c r="K14" s="2080"/>
      <c r="L14" s="2027"/>
      <c r="M14" s="2027"/>
      <c r="N14" s="2028"/>
      <c r="O14" s="2029"/>
      <c r="P14" s="2028"/>
      <c r="Q14" s="2028"/>
      <c r="R14" s="2028"/>
    </row>
    <row r="15" spans="1:19" ht="18" customHeight="1">
      <c r="A15" s="2062"/>
      <c r="B15" s="2081"/>
      <c r="C15" s="2078" t="s">
        <v>1794</v>
      </c>
      <c r="D15" s="1049" t="str">
        <f>IF(B12="出让",IF(D13="","",ROUNDDOWN(MIN((D13-$D$3)/365,D14),2)),D14)</f>
        <v/>
      </c>
      <c r="E15" s="1049">
        <f>IF(B12="出让",IF(E13="","",ROUNDDOWN(MIN((E13-$D$3)/365,E14),2)),E14)</f>
        <v>29.23</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1795</v>
      </c>
      <c r="B16" s="3076"/>
      <c r="C16" s="3077"/>
      <c r="D16" s="3078"/>
      <c r="E16" s="2085" t="s">
        <v>1796</v>
      </c>
      <c r="F16" s="3079"/>
      <c r="G16" s="3080"/>
      <c r="H16" s="3080"/>
      <c r="I16" s="3081"/>
      <c r="J16" s="2028"/>
      <c r="K16" s="2082"/>
      <c r="L16" s="2083"/>
      <c r="M16" s="2083"/>
      <c r="N16" s="2084"/>
      <c r="O16" s="2083"/>
      <c r="P16" s="2084"/>
      <c r="Q16" s="2028"/>
      <c r="R16" s="2028"/>
    </row>
    <row r="17" spans="1:22" ht="18" customHeight="1">
      <c r="A17" s="2086" t="s">
        <v>1797</v>
      </c>
      <c r="B17" s="2034" t="s">
        <v>1798</v>
      </c>
      <c r="C17" s="1054">
        <f>'数据-汇总表'!E3</f>
        <v>1531.9299999999998</v>
      </c>
      <c r="D17" s="2087" t="s">
        <v>1799</v>
      </c>
      <c r="E17" s="3082" t="s">
        <v>1800</v>
      </c>
      <c r="F17" s="3083"/>
      <c r="G17" s="3083"/>
      <c r="H17" s="3083"/>
      <c r="I17" s="3084"/>
      <c r="J17" s="2028"/>
      <c r="K17" s="2088"/>
      <c r="L17" s="2083"/>
      <c r="M17" s="2083"/>
      <c r="N17" s="2084"/>
      <c r="O17" s="2083"/>
      <c r="P17" s="2084"/>
      <c r="Q17" s="2028"/>
      <c r="R17" s="2028"/>
      <c r="S17" s="2028"/>
      <c r="T17" s="2028"/>
      <c r="U17" s="2028"/>
      <c r="V17" s="2028"/>
    </row>
    <row r="18" spans="1:22" ht="36" customHeight="1" thickBot="1">
      <c r="A18" s="2089" t="s">
        <v>1801</v>
      </c>
      <c r="B18" s="2037" t="s">
        <v>1802</v>
      </c>
      <c r="C18" s="1444">
        <f>'数据-汇总表'!D3</f>
        <v>0</v>
      </c>
      <c r="D18" s="2090" t="s">
        <v>1799</v>
      </c>
      <c r="E18" s="3085" t="s">
        <v>1803</v>
      </c>
      <c r="F18" s="3086"/>
      <c r="G18" s="3086"/>
      <c r="H18" s="3086"/>
      <c r="I18" s="3087"/>
      <c r="J18" s="2028"/>
      <c r="K18" s="2088"/>
      <c r="L18" s="2083"/>
      <c r="M18" s="2083"/>
      <c r="N18" s="2084"/>
      <c r="O18" s="2083"/>
      <c r="P18" s="2084"/>
      <c r="Q18" s="2028"/>
      <c r="R18" s="2028"/>
      <c r="S18" s="2028"/>
      <c r="T18" s="2028"/>
      <c r="U18" s="2028"/>
      <c r="V18" s="2028"/>
    </row>
    <row r="19" spans="1:22" ht="37.5" customHeight="1" thickTop="1" thickBot="1">
      <c r="A19" s="373" t="s">
        <v>1804</v>
      </c>
      <c r="B19" s="352" t="s">
        <v>1805</v>
      </c>
      <c r="C19" s="2091"/>
      <c r="D19" s="2092" t="s">
        <v>1806</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1807</v>
      </c>
      <c r="B20" s="3072" t="s">
        <v>1808</v>
      </c>
      <c r="C20" s="3073"/>
      <c r="D20" s="3074" t="s">
        <v>1809</v>
      </c>
      <c r="E20" s="3075"/>
      <c r="F20" s="2097" t="s">
        <v>1810</v>
      </c>
      <c r="G20" s="2041"/>
      <c r="H20" s="2041"/>
      <c r="I20" s="2041"/>
      <c r="J20" s="2041"/>
      <c r="K20" s="3071"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1812</v>
      </c>
      <c r="C21" s="2099" t="s">
        <v>1813</v>
      </c>
      <c r="D21" s="2100" t="s">
        <v>1814</v>
      </c>
      <c r="E21" s="2101" t="s">
        <v>1813</v>
      </c>
      <c r="F21" s="2102"/>
      <c r="G21" s="2041"/>
      <c r="H21" s="2041"/>
      <c r="I21" s="2041"/>
      <c r="J21" s="2041"/>
      <c r="K21" s="307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1815</v>
      </c>
      <c r="C22" s="2099" t="s">
        <v>1816</v>
      </c>
      <c r="D22" s="2025"/>
      <c r="E22" s="2025"/>
      <c r="F22" s="2104"/>
      <c r="G22" s="2041"/>
      <c r="H22" s="2041"/>
      <c r="I22" s="2041"/>
      <c r="J22" s="2041"/>
      <c r="K22" s="307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1817</v>
      </c>
      <c r="B23" s="183" t="s">
        <v>1818</v>
      </c>
      <c r="C23" s="2106"/>
      <c r="D23" s="2107" t="s">
        <v>1818</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1819</v>
      </c>
      <c r="C24" s="2111"/>
      <c r="D24" s="2105" t="s">
        <v>1819</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1820</v>
      </c>
      <c r="C25" s="2111"/>
      <c r="D25" s="2105" t="s">
        <v>1820</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1821</v>
      </c>
      <c r="C26" s="2115"/>
      <c r="D26" s="2116" t="s">
        <v>1822</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59" t="s">
        <v>1823</v>
      </c>
      <c r="B27" s="2062" t="s">
        <v>1824</v>
      </c>
      <c r="C27" s="2119"/>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59"/>
      <c r="B28" s="2034" t="s">
        <v>1825</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59"/>
      <c r="B29" s="2034" t="s">
        <v>1826</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60"/>
      <c r="B30" s="2034" t="s">
        <v>1827</v>
      </c>
      <c r="C30" s="3061"/>
      <c r="D30" s="3062"/>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63" t="s">
        <v>1828</v>
      </c>
      <c r="B31" s="2126"/>
      <c r="C31" s="2127" t="str">
        <f>IF(B31="现房","成新及维护状况正常否",IF(B31="在建","工程状态是否正常",IF(B31="土地","是否闲置","-")))</f>
        <v>-</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64"/>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64"/>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1829</v>
      </c>
      <c r="B34" s="2133"/>
      <c r="C34" s="2133"/>
      <c r="D34" s="2133"/>
      <c r="E34" s="2133"/>
      <c r="F34" s="2133"/>
      <c r="G34" s="2133"/>
      <c r="H34" s="2133"/>
      <c r="I34" s="2041"/>
      <c r="J34" s="2041"/>
      <c r="K34" s="1795">
        <f>COUNTIF(B34:H34,"——")</f>
        <v>0</v>
      </c>
      <c r="L34" s="2074" t="s">
        <v>1830</v>
      </c>
      <c r="M34" s="2074" t="s">
        <v>1831</v>
      </c>
      <c r="N34" s="2074" t="s">
        <v>1832</v>
      </c>
      <c r="O34" s="2074" t="s">
        <v>1833</v>
      </c>
      <c r="P34" s="2074" t="s">
        <v>1834</v>
      </c>
      <c r="Q34" s="2074" t="s">
        <v>1835</v>
      </c>
      <c r="R34" s="2074" t="s">
        <v>1836</v>
      </c>
      <c r="S34" s="3058" t="s">
        <v>1837</v>
      </c>
      <c r="T34" s="2134" t="str">
        <f>NUMBERSTRING(7-K34,1)&amp;"通"</f>
        <v>七通</v>
      </c>
      <c r="U34" s="2028"/>
      <c r="V34" s="2028"/>
    </row>
    <row r="35" spans="1:22" ht="18" customHeight="1">
      <c r="A35" s="2135"/>
      <c r="B35" s="3065" t="s">
        <v>1838</v>
      </c>
      <c r="C35" s="3065"/>
      <c r="D35" s="3065"/>
      <c r="E35" s="3065"/>
      <c r="F35" s="2136">
        <f>C10</f>
        <v>0</v>
      </c>
      <c r="G35" s="2041"/>
      <c r="H35" s="2041"/>
      <c r="I35" s="2041"/>
      <c r="J35" s="2041"/>
      <c r="K35" s="2074"/>
      <c r="L35" s="207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58"/>
      <c r="T35" s="48" t="str">
        <f>IF(T34="一通",L35,IF(T34="二通",M35,IF(T34="三通",N35,IF(T34="四通",O35,IF(T34="五通",P35,IF(T34="六通",Q35,R35))))))</f>
        <v>、、、、、、</v>
      </c>
      <c r="U35" s="2028"/>
      <c r="V35" s="2028"/>
    </row>
    <row r="36" spans="1:22" ht="18" customHeight="1">
      <c r="A36" s="2137"/>
      <c r="B36" s="2136" t="s">
        <v>1839</v>
      </c>
      <c r="C36" s="2136" t="s">
        <v>1840</v>
      </c>
      <c r="D36" s="2136" t="s">
        <v>1841</v>
      </c>
      <c r="E36" s="2136" t="s">
        <v>1842</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1843</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1844</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1845</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1846</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1847</v>
      </c>
      <c r="B42" s="1795" t="s">
        <v>1848</v>
      </c>
      <c r="C42" s="1795" t="s">
        <v>1849</v>
      </c>
      <c r="D42" s="1795" t="s">
        <v>1850</v>
      </c>
      <c r="E42" s="1795" t="s">
        <v>1851</v>
      </c>
      <c r="F42" s="1795" t="s">
        <v>1852</v>
      </c>
      <c r="G42" s="1795" t="s">
        <v>1853</v>
      </c>
      <c r="H42" s="1795" t="s">
        <v>1854</v>
      </c>
      <c r="I42" s="1795" t="s">
        <v>1855</v>
      </c>
      <c r="J42" s="2152" t="s">
        <v>1856</v>
      </c>
      <c r="K42" s="2075" t="s">
        <v>1857</v>
      </c>
      <c r="L42" s="2075" t="s">
        <v>1858</v>
      </c>
      <c r="M42" s="2075" t="s">
        <v>1859</v>
      </c>
      <c r="N42" s="1795" t="s">
        <v>1860</v>
      </c>
      <c r="O42" s="1795" t="s">
        <v>1861</v>
      </c>
      <c r="P42" s="1795" t="s">
        <v>1862</v>
      </c>
      <c r="Q42" s="2074" t="s">
        <v>1863</v>
      </c>
      <c r="R42" s="2074" t="s">
        <v>1864</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1865</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1866</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1867</v>
      </c>
      <c r="B2" s="11" t="s">
        <v>1868</v>
      </c>
      <c r="C2" s="11" t="s">
        <v>1869</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1870</v>
      </c>
      <c r="AZ2" s="1270" t="s">
        <v>1871</v>
      </c>
      <c r="BA2" s="11" t="s">
        <v>1872</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c r="B3" s="14">
        <f>IF(C3="否",G5-AT5,G5)</f>
        <v>2163.25</v>
      </c>
      <c r="C3" s="2168" t="s">
        <v>1873</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1874</v>
      </c>
      <c r="B5" s="1803"/>
      <c r="C5" s="1803"/>
      <c r="D5" s="1806"/>
      <c r="E5" s="16" t="s">
        <v>1</v>
      </c>
      <c r="F5" s="16">
        <f>SUM(F13:F587)</f>
        <v>0</v>
      </c>
      <c r="G5" s="16">
        <f>SUM(G13:G587)</f>
        <v>2163.25</v>
      </c>
      <c r="H5" s="16">
        <f t="shared" ref="H5:AT5" si="0">SUM(H13:H656)</f>
        <v>2163.25</v>
      </c>
      <c r="I5" s="16">
        <f t="shared" si="0"/>
        <v>2163.25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1874</v>
      </c>
      <c r="AW5" s="1803"/>
      <c r="AX5" s="1803"/>
      <c r="AY5" s="17" t="s">
        <v>3</v>
      </c>
      <c r="AZ5" s="18">
        <f t="shared" ref="AZ5:BT5" si="1">SUM(AZ13:AZ656)</f>
        <v>1531.9299999999998</v>
      </c>
      <c r="BA5" s="18">
        <f t="shared" si="1"/>
        <v>1531.9299999999998</v>
      </c>
      <c r="BB5" s="18">
        <f t="shared" si="1"/>
        <v>1531.9299999999998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1875</v>
      </c>
      <c r="B6" s="2174"/>
      <c r="C6" s="2174"/>
      <c r="D6" s="2175"/>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1875</v>
      </c>
      <c r="AW6" s="2174"/>
      <c r="AX6" s="2174"/>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1876</v>
      </c>
      <c r="B7" s="2109" t="s">
        <v>1877</v>
      </c>
      <c r="C7" s="2109" t="s">
        <v>1878</v>
      </c>
      <c r="D7" s="2109" t="s">
        <v>1879</v>
      </c>
      <c r="E7" s="2109" t="s">
        <v>1880</v>
      </c>
      <c r="F7" s="2109" t="s">
        <v>1881</v>
      </c>
      <c r="G7" s="2178" t="s">
        <v>1882</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6"/>
      <c r="AU7" s="2179" t="s">
        <v>1883</v>
      </c>
      <c r="AV7" s="23" t="s">
        <v>1884</v>
      </c>
      <c r="AW7" s="2166" t="s">
        <v>1885</v>
      </c>
      <c r="AX7" s="23" t="s">
        <v>1878</v>
      </c>
      <c r="AY7" s="1803" t="s">
        <v>1886</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1887</v>
      </c>
      <c r="H8" s="2184" t="s">
        <v>1888</v>
      </c>
      <c r="I8" s="2185"/>
      <c r="J8" s="1818"/>
      <c r="K8" s="1818"/>
      <c r="L8" s="1818"/>
      <c r="M8" s="1818"/>
      <c r="N8" s="1818"/>
      <c r="O8" s="1818"/>
      <c r="P8" s="1818"/>
      <c r="Q8" s="1818"/>
      <c r="R8" s="1818"/>
      <c r="S8" s="1818"/>
      <c r="T8" s="1818"/>
      <c r="U8" s="1818"/>
      <c r="V8" s="2186"/>
      <c r="W8" s="1818"/>
      <c r="X8" s="1818"/>
      <c r="Y8" s="1818"/>
      <c r="Z8" s="1818"/>
      <c r="AA8" s="2186"/>
      <c r="AB8" s="2187"/>
      <c r="AC8" s="981" t="s">
        <v>1889</v>
      </c>
      <c r="AD8" s="2188"/>
      <c r="AE8" s="2180"/>
      <c r="AF8" s="1818"/>
      <c r="AG8" s="1818"/>
      <c r="AH8" s="1818"/>
      <c r="AI8" s="1818"/>
      <c r="AJ8" s="1818"/>
      <c r="AK8" s="1818"/>
      <c r="AL8" s="1818"/>
      <c r="AM8" s="1818"/>
      <c r="AN8" s="1818"/>
      <c r="AO8" s="1818"/>
      <c r="AP8" s="1818"/>
      <c r="AQ8" s="1818"/>
      <c r="AR8" s="1818"/>
      <c r="AS8" s="1818"/>
      <c r="AT8" s="1292" t="s">
        <v>1890</v>
      </c>
      <c r="AU8" s="2182" t="s">
        <v>1891</v>
      </c>
      <c r="AV8" s="1292"/>
      <c r="AW8" s="2165"/>
      <c r="AX8" s="1292"/>
      <c r="AY8" s="2166" t="s">
        <v>1892</v>
      </c>
      <c r="AZ8" s="1817" t="s">
        <v>1893</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9" customFormat="1" ht="12.75">
      <c r="A9" s="2182"/>
      <c r="B9" s="2182"/>
      <c r="C9" s="2182"/>
      <c r="D9" s="2182"/>
      <c r="E9" s="2182"/>
      <c r="F9" s="2182"/>
      <c r="G9" s="1292"/>
      <c r="H9" s="2190" t="s">
        <v>1894</v>
      </c>
      <c r="I9" s="2191" t="s">
        <v>3107</v>
      </c>
      <c r="J9" s="981"/>
      <c r="K9" s="2191"/>
      <c r="L9" s="981"/>
      <c r="M9" s="2191"/>
      <c r="N9" s="981"/>
      <c r="O9" s="2191"/>
      <c r="P9" s="981"/>
      <c r="Q9" s="2191"/>
      <c r="R9" s="981"/>
      <c r="S9" s="2191"/>
      <c r="T9" s="981"/>
      <c r="U9" s="2191"/>
      <c r="V9" s="981"/>
      <c r="W9" s="2191"/>
      <c r="X9" s="2192"/>
      <c r="Y9" s="2191"/>
      <c r="Z9" s="981"/>
      <c r="AA9" s="2191"/>
      <c r="AB9" s="981"/>
      <c r="AC9" s="2183"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3"/>
      <c r="AT9" s="2182"/>
      <c r="AU9" s="2182" t="s">
        <v>1897</v>
      </c>
      <c r="AV9" s="1292"/>
      <c r="AW9" s="2165"/>
      <c r="AX9" s="1292"/>
      <c r="AY9" s="28"/>
      <c r="AZ9" s="28" t="s">
        <v>1887</v>
      </c>
      <c r="BA9" s="2194" t="s">
        <v>1898</v>
      </c>
      <c r="BB9" s="2195"/>
      <c r="BC9" s="1338"/>
      <c r="BD9" s="1338"/>
      <c r="BE9" s="1338"/>
      <c r="BF9" s="1338"/>
      <c r="BG9" s="1338"/>
      <c r="BH9" s="1338"/>
      <c r="BI9" s="1338"/>
      <c r="BJ9" s="1338"/>
      <c r="BK9" s="2196"/>
      <c r="BL9" s="15" t="s">
        <v>1899</v>
      </c>
      <c r="BM9" s="1818"/>
      <c r="BN9" s="2185"/>
      <c r="BO9" s="1818"/>
      <c r="BP9" s="1818"/>
      <c r="BQ9" s="1818"/>
      <c r="BR9" s="1818"/>
      <c r="BS9" s="1818"/>
      <c r="BT9" s="26"/>
    </row>
    <row r="10" spans="1:72" s="2189" customFormat="1" ht="12.75">
      <c r="A10" s="2182"/>
      <c r="B10" s="2182"/>
      <c r="C10" s="2182"/>
      <c r="D10" s="2182"/>
      <c r="E10" s="2182"/>
      <c r="F10" s="2182"/>
      <c r="G10" s="1292"/>
      <c r="H10" s="28"/>
      <c r="I10" s="2191" t="s">
        <v>1372</v>
      </c>
      <c r="J10" s="981"/>
      <c r="K10" s="2197"/>
      <c r="L10" s="981"/>
      <c r="M10" s="2197"/>
      <c r="N10" s="981"/>
      <c r="O10" s="2197"/>
      <c r="P10" s="981"/>
      <c r="Q10" s="2197"/>
      <c r="R10" s="981"/>
      <c r="S10" s="2197"/>
      <c r="T10" s="981"/>
      <c r="U10" s="2197"/>
      <c r="V10" s="981"/>
      <c r="W10" s="2197"/>
      <c r="X10" s="981"/>
      <c r="Y10" s="2197"/>
      <c r="Z10" s="981"/>
      <c r="AA10" s="2197"/>
      <c r="AB10" s="981"/>
      <c r="AC10" s="1292"/>
      <c r="AD10" s="15" t="s">
        <v>1900</v>
      </c>
      <c r="AE10" s="2198"/>
      <c r="AF10" s="15" t="s">
        <v>1900</v>
      </c>
      <c r="AG10" s="2198"/>
      <c r="AH10" s="15" t="s">
        <v>1901</v>
      </c>
      <c r="AI10" s="2198"/>
      <c r="AJ10" s="15" t="s">
        <v>1901</v>
      </c>
      <c r="AK10" s="2198"/>
      <c r="AL10" s="15" t="s">
        <v>1902</v>
      </c>
      <c r="AM10" s="1298"/>
      <c r="AN10" s="15" t="s">
        <v>1902</v>
      </c>
      <c r="AO10" s="1298"/>
      <c r="AP10" s="15" t="s">
        <v>1903</v>
      </c>
      <c r="AQ10" s="1298"/>
      <c r="AR10" s="15" t="s">
        <v>1903</v>
      </c>
      <c r="AS10" s="1298"/>
      <c r="AT10" s="2182"/>
      <c r="AU10" s="2182"/>
      <c r="AV10" s="1292"/>
      <c r="AW10" s="2165"/>
      <c r="AX10" s="1292"/>
      <c r="AY10" s="28"/>
      <c r="AZ10" s="28"/>
      <c r="BA10" s="2199" t="s">
        <v>1894</v>
      </c>
      <c r="BB10" s="2200" t="str">
        <f>I9</f>
        <v>地上</v>
      </c>
      <c r="BC10" s="29">
        <f>K9</f>
        <v>0</v>
      </c>
      <c r="BD10" s="29">
        <f>M9</f>
        <v>0</v>
      </c>
      <c r="BE10" s="29">
        <f>O9</f>
        <v>0</v>
      </c>
      <c r="BF10" s="29">
        <f>Q9</f>
        <v>0</v>
      </c>
      <c r="BG10" s="29">
        <f>S9</f>
        <v>0</v>
      </c>
      <c r="BH10" s="29">
        <f>U9</f>
        <v>0</v>
      </c>
      <c r="BI10" s="29">
        <f>W9</f>
        <v>0</v>
      </c>
      <c r="BJ10" s="29">
        <f>Y9</f>
        <v>0</v>
      </c>
      <c r="BK10" s="29">
        <f>AA9</f>
        <v>0</v>
      </c>
      <c r="BL10" s="25" t="s">
        <v>1894</v>
      </c>
      <c r="BM10" s="1817" t="str">
        <f>AD9</f>
        <v>地上</v>
      </c>
      <c r="BN10" s="29" t="str">
        <f>AF9</f>
        <v>地下</v>
      </c>
      <c r="BO10" s="1817" t="str">
        <f>AH9</f>
        <v>地上</v>
      </c>
      <c r="BP10" s="29" t="str">
        <f>AJ9</f>
        <v>地下</v>
      </c>
      <c r="BQ10" s="1817" t="str">
        <f>AL9</f>
        <v>地上</v>
      </c>
      <c r="BR10" s="29" t="str">
        <f>AN9</f>
        <v>地下</v>
      </c>
      <c r="BS10" s="1817" t="str">
        <f>AP9</f>
        <v>地上</v>
      </c>
      <c r="BT10" s="2201" t="str">
        <f>AR9</f>
        <v>地下</v>
      </c>
    </row>
    <row r="11" spans="1:72" s="2189" customFormat="1" ht="12.75">
      <c r="A11" s="2182"/>
      <c r="B11" s="2182"/>
      <c r="C11" s="2182"/>
      <c r="D11" s="2182"/>
      <c r="E11" s="2182"/>
      <c r="F11" s="2182"/>
      <c r="G11" s="1292"/>
      <c r="H11" s="2199"/>
      <c r="I11" s="2202" t="s">
        <v>3108</v>
      </c>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1904</v>
      </c>
      <c r="AE11" s="1819"/>
      <c r="AF11" s="2204" t="s">
        <v>1904</v>
      </c>
      <c r="AG11" s="1819"/>
      <c r="AH11" s="2204" t="s">
        <v>1905</v>
      </c>
      <c r="AI11" s="2205"/>
      <c r="AJ11" s="2204" t="s">
        <v>1905</v>
      </c>
      <c r="AK11" s="1819"/>
      <c r="AL11" s="1817"/>
      <c r="AM11" s="1819"/>
      <c r="AN11" s="1817"/>
      <c r="AO11" s="1819"/>
      <c r="AP11" s="1817"/>
      <c r="AQ11" s="1819"/>
      <c r="AR11" s="1817"/>
      <c r="AS11" s="1819"/>
      <c r="AT11" s="2165"/>
      <c r="AU11" s="2182"/>
      <c r="AV11" s="1292"/>
      <c r="AW11" s="2165"/>
      <c r="AX11" s="1292"/>
      <c r="AY11" s="28"/>
      <c r="AZ11" s="28"/>
      <c r="BA11" s="28"/>
      <c r="BB11" s="2187" t="str">
        <f>I10</f>
        <v>商业</v>
      </c>
      <c r="BC11" s="2187">
        <f>K10</f>
        <v>0</v>
      </c>
      <c r="BD11" s="2187">
        <f>M10</f>
        <v>0</v>
      </c>
      <c r="BE11" s="2187">
        <f>O10</f>
        <v>0</v>
      </c>
      <c r="BF11" s="2187">
        <f>Q10</f>
        <v>0</v>
      </c>
      <c r="BG11" s="2187">
        <f>S10</f>
        <v>0</v>
      </c>
      <c r="BH11" s="2187">
        <f>U10</f>
        <v>0</v>
      </c>
      <c r="BI11" s="2187">
        <f>W10</f>
        <v>0</v>
      </c>
      <c r="BJ11" s="2187">
        <f>Y10</f>
        <v>0</v>
      </c>
      <c r="BK11" s="2187">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6"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2" t="s">
        <v>1907</v>
      </c>
      <c r="W12" s="11" t="s">
        <v>1906</v>
      </c>
      <c r="X12" s="11" t="s">
        <v>1907</v>
      </c>
      <c r="Y12" s="11" t="s">
        <v>1906</v>
      </c>
      <c r="Z12" s="11" t="s">
        <v>1907</v>
      </c>
      <c r="AA12" s="11" t="s">
        <v>1906</v>
      </c>
      <c r="AB12" s="11" t="s">
        <v>1907</v>
      </c>
      <c r="AC12" s="2209"/>
      <c r="AD12" s="1806"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7" t="s">
        <v>1907</v>
      </c>
      <c r="AT12" s="2210"/>
      <c r="AU12" s="2207"/>
      <c r="AV12" s="31"/>
      <c r="AW12" s="2166"/>
      <c r="AX12" s="31"/>
      <c r="AY12" s="2211"/>
      <c r="AZ12" s="28"/>
      <c r="BA12" s="2199"/>
      <c r="BB12" s="24" t="str">
        <f>I11</f>
        <v>底商</v>
      </c>
      <c r="BC12" s="2212">
        <f>K11</f>
        <v>0</v>
      </c>
      <c r="BD12" s="2212">
        <f>M11</f>
        <v>0</v>
      </c>
      <c r="BE12" s="2187">
        <f>O11</f>
        <v>0</v>
      </c>
      <c r="BF12" s="2187">
        <f>Q11</f>
        <v>0</v>
      </c>
      <c r="BG12" s="2187">
        <f>S11</f>
        <v>0</v>
      </c>
      <c r="BH12" s="2187">
        <f>U11</f>
        <v>0</v>
      </c>
      <c r="BI12" s="2187">
        <f>W11</f>
        <v>0</v>
      </c>
      <c r="BJ12" s="2187">
        <f>Y11</f>
        <v>0</v>
      </c>
      <c r="BK12" s="2187">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1272"/>
      <c r="D13" s="2213" t="s">
        <v>3109</v>
      </c>
      <c r="E13" s="16">
        <f>IF($C$3="是",ROUND($A$3*G13/$B$3,2),ROUND($A$3*(G13-AT13)/$B$3,2))</f>
        <v>0</v>
      </c>
      <c r="F13" s="32"/>
      <c r="G13" s="33">
        <f>H13+AC13+AT13</f>
        <v>765.92</v>
      </c>
      <c r="H13" s="20">
        <f>SUMIF(I$12:AB$12,"总值",I13:AB13)</f>
        <v>765.92</v>
      </c>
      <c r="I13" s="2214">
        <v>765.92</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f t="shared" si="6"/>
        <v>0</v>
      </c>
      <c r="AY13" s="1806">
        <f>ROUND($AY$6*AZ13/$AZ$5,2)</f>
        <v>0</v>
      </c>
      <c r="AZ13" s="16">
        <f>BA13+BL13</f>
        <v>765.92</v>
      </c>
      <c r="BA13" s="16">
        <f>SUM(BB13:BK13)</f>
        <v>765.92</v>
      </c>
      <c r="BB13" s="16">
        <f>IF($D13="是",I13-J13,0)</f>
        <v>765.92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2"/>
      <c r="B14" s="1272"/>
      <c r="C14" s="2153"/>
      <c r="D14" s="2213" t="s">
        <v>3121</v>
      </c>
      <c r="E14" s="16">
        <f>IF($C$3="是",ROUND($A$3*G14/$B$3,2),ROUND($A$3*(G14-AT14)/$B$3,2))</f>
        <v>0</v>
      </c>
      <c r="F14" s="32"/>
      <c r="G14" s="33">
        <f>H14+AC14+AT14</f>
        <v>631.32000000000005</v>
      </c>
      <c r="H14" s="20">
        <f>SUMIF(I$12:AB$12,"总值",I14:AB14)</f>
        <v>631.32000000000005</v>
      </c>
      <c r="I14" s="2214">
        <v>631.32000000000005</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153"/>
      <c r="D15" s="2213" t="s">
        <v>3109</v>
      </c>
      <c r="E15" s="16">
        <f>IF($C$3="是",ROUND($A$3*G15/$B$3,2),ROUND($A$3*(G15-AT15)/$B$3,2))</f>
        <v>0</v>
      </c>
      <c r="F15" s="32"/>
      <c r="G15" s="33">
        <f>H15+AC15+AT15</f>
        <v>766.01</v>
      </c>
      <c r="H15" s="20">
        <f>SUMIF(I$12:AB$12,"总值",I15:AB15)</f>
        <v>766.01</v>
      </c>
      <c r="I15" s="2214">
        <v>766.01</v>
      </c>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6">
        <f>ROUND($AY$6*AZ15/$AZ$5,2)</f>
        <v>0</v>
      </c>
      <c r="AZ15" s="16">
        <f>BA15+BL15</f>
        <v>766.01</v>
      </c>
      <c r="BA15" s="16">
        <f>SUM(BB15:BK15)</f>
        <v>766.01</v>
      </c>
      <c r="BB15" s="16">
        <f>IF($D15="是",I15-J15,0)</f>
        <v>766.01</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8" t="s">
        <v>0</v>
      </c>
      <c r="B1" s="3088" t="s">
        <v>4</v>
      </c>
      <c r="C1" s="3088" t="s">
        <v>5</v>
      </c>
      <c r="D1" s="3089" t="s">
        <v>53</v>
      </c>
      <c r="E1" s="3089" t="s">
        <v>54</v>
      </c>
      <c r="F1" s="3089"/>
      <c r="G1" s="3089"/>
      <c r="H1" s="3089"/>
      <c r="I1" s="3089"/>
      <c r="J1" s="3089"/>
      <c r="K1" s="3089"/>
      <c r="L1" s="3089"/>
      <c r="M1" s="3089"/>
    </row>
    <row r="2" spans="1:13" ht="27" customHeight="1">
      <c r="A2" s="3088"/>
      <c r="B2" s="3088"/>
      <c r="C2" s="3088"/>
      <c r="D2" s="3089"/>
      <c r="E2" s="3089" t="s">
        <v>37</v>
      </c>
      <c r="F2" s="3089" t="s">
        <v>38</v>
      </c>
      <c r="G2" s="3089"/>
      <c r="H2" s="3089"/>
      <c r="I2" s="3089"/>
      <c r="J2" s="3089" t="s">
        <v>39</v>
      </c>
      <c r="K2" s="3089"/>
      <c r="L2" s="3089"/>
      <c r="M2" s="3089"/>
    </row>
    <row r="3" spans="1:13" ht="28.5">
      <c r="A3" s="3088"/>
      <c r="B3" s="3088"/>
      <c r="C3" s="3088"/>
      <c r="D3" s="3089"/>
      <c r="E3" s="308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9" t="s">
        <v>55</v>
      </c>
      <c r="B9" s="3089"/>
      <c r="C9" s="308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1933</v>
      </c>
      <c r="B1" s="1392"/>
      <c r="C1" s="1392"/>
      <c r="D1" s="1392"/>
      <c r="E1" s="1392"/>
      <c r="F1" s="1392"/>
      <c r="G1" s="1392"/>
      <c r="H1" s="1392"/>
      <c r="I1" s="1392"/>
      <c r="J1" s="1392"/>
      <c r="K1" s="1392"/>
      <c r="L1" s="1392"/>
      <c r="M1" s="1392"/>
      <c r="N1" s="1392"/>
      <c r="O1" s="1392"/>
      <c r="P1" s="1392"/>
    </row>
    <row r="2" spans="1:16" ht="15">
      <c r="A2" s="3099" t="s">
        <v>1934</v>
      </c>
      <c r="B2" s="3099"/>
      <c r="C2" s="3099"/>
      <c r="D2" s="967" t="s">
        <v>1910</v>
      </c>
      <c r="E2" s="2227" t="s">
        <v>1911</v>
      </c>
      <c r="F2" s="1392"/>
      <c r="G2" s="2228"/>
      <c r="H2" s="2229"/>
      <c r="I2" s="2230" t="s">
        <v>1935</v>
      </c>
      <c r="J2" s="1392"/>
      <c r="K2" s="1392"/>
      <c r="L2" s="1392"/>
      <c r="M2" s="1392"/>
      <c r="N2" s="1427"/>
      <c r="O2" s="1392"/>
      <c r="P2" s="1392"/>
    </row>
    <row r="3" spans="1:16" ht="15.75" thickBot="1">
      <c r="A3" s="3100" t="s">
        <v>1908</v>
      </c>
      <c r="B3" s="3100"/>
      <c r="C3" s="3100"/>
      <c r="D3" s="46">
        <f>'数据-基础表'!AY6</f>
        <v>0</v>
      </c>
      <c r="E3" s="46">
        <f>'数据-基础表'!AZ5</f>
        <v>1531.9299999999998</v>
      </c>
      <c r="F3" s="1392"/>
      <c r="G3" s="1399"/>
      <c r="H3" s="1247" t="s">
        <v>1909</v>
      </c>
      <c r="I3" s="55" t="e">
        <f>ROUND('数据-基础表'!B3/'数据-基础表'!A3,2)</f>
        <v>#DIV/0!</v>
      </c>
      <c r="J3" s="1392"/>
      <c r="K3" s="1392"/>
      <c r="L3" s="1392"/>
      <c r="M3" s="1392"/>
      <c r="N3" s="1427"/>
      <c r="O3" s="1392"/>
      <c r="P3" s="1392"/>
    </row>
    <row r="4" spans="1:16" ht="15">
      <c r="A4" s="3101"/>
      <c r="B4" s="3102"/>
      <c r="C4" s="3103"/>
      <c r="D4" s="2231" t="s">
        <v>1910</v>
      </c>
      <c r="E4" s="2232" t="s">
        <v>1911</v>
      </c>
      <c r="F4" s="1392"/>
      <c r="G4" s="2233" t="s">
        <v>1936</v>
      </c>
      <c r="H4" s="1247" t="s">
        <v>1916</v>
      </c>
      <c r="I4" s="55" t="e">
        <f>ROUND(SUMIF('数据-基础表'!I9:AS9,"地上",'数据-基础表'!I5:AS5)/'数据-基础表'!A3,2)</f>
        <v>#DIV/0!</v>
      </c>
      <c r="J4" s="1392"/>
      <c r="K4" s="1392"/>
      <c r="L4" s="1392"/>
      <c r="M4" s="1392"/>
      <c r="N4" s="1427"/>
      <c r="O4" s="1392"/>
      <c r="P4" s="1392"/>
    </row>
    <row r="5" spans="1:16">
      <c r="A5" s="47" t="s">
        <v>1912</v>
      </c>
      <c r="B5" s="3104" t="s">
        <v>1913</v>
      </c>
      <c r="C5" s="3104"/>
      <c r="D5" s="48">
        <f>ROUND($D$3*E5/$E$3,2)</f>
        <v>0</v>
      </c>
      <c r="E5" s="49">
        <f>SUMIF('数据-基础表'!$11:$11,"住宅",'数据-基础表'!$5:$5)</f>
        <v>0</v>
      </c>
      <c r="F5" s="1392"/>
      <c r="G5" s="1399"/>
      <c r="H5" s="1247" t="s">
        <v>1909</v>
      </c>
      <c r="I5" s="55" t="e">
        <f>ROUND(E31/D31,2)</f>
        <v>#DIV/0!</v>
      </c>
      <c r="J5" s="1392"/>
      <c r="K5" s="1392"/>
      <c r="L5" s="1392"/>
      <c r="M5" s="1392"/>
      <c r="N5" s="1392"/>
      <c r="O5" s="1392"/>
      <c r="P5" s="1392"/>
    </row>
    <row r="6" spans="1:16" ht="15" thickBot="1">
      <c r="A6" s="2234"/>
      <c r="B6" s="3104" t="s">
        <v>1914</v>
      </c>
      <c r="C6" s="3104"/>
      <c r="D6" s="48">
        <f>ROUND($D$3*E6/$E$3,2)</f>
        <v>0</v>
      </c>
      <c r="E6" s="49">
        <f>E3-E5</f>
        <v>1531.9299999999998</v>
      </c>
      <c r="F6" s="1392"/>
      <c r="G6" s="2235" t="s">
        <v>1915</v>
      </c>
      <c r="H6" s="1399" t="s">
        <v>1916</v>
      </c>
      <c r="I6" s="939" t="e">
        <f>ROUND(F31/D31,2)</f>
        <v>#DIV/0!</v>
      </c>
      <c r="J6" s="1392"/>
      <c r="K6" s="1392"/>
      <c r="L6" s="1392"/>
      <c r="M6" s="1392"/>
      <c r="N6" s="1392"/>
      <c r="O6" s="1392"/>
      <c r="P6" s="1392"/>
    </row>
    <row r="7" spans="1:16" ht="15">
      <c r="A7" s="3096"/>
      <c r="B7" s="3097"/>
      <c r="C7" s="3098"/>
      <c r="D7" s="2231" t="s">
        <v>1910</v>
      </c>
      <c r="E7" s="2236" t="s">
        <v>1917</v>
      </c>
      <c r="F7" s="1392"/>
      <c r="G7" s="2228" t="s">
        <v>1918</v>
      </c>
      <c r="H7" s="64"/>
      <c r="I7" s="420"/>
      <c r="J7" s="1392"/>
      <c r="K7" s="1392"/>
      <c r="L7" s="1392"/>
      <c r="M7" s="1392"/>
      <c r="N7" s="1392"/>
      <c r="O7" s="1392"/>
      <c r="P7" s="1392"/>
    </row>
    <row r="8" spans="1:16">
      <c r="A8" s="47" t="s">
        <v>1919</v>
      </c>
      <c r="B8" s="50" t="s">
        <v>1920</v>
      </c>
      <c r="C8" s="48" t="s">
        <v>1921</v>
      </c>
      <c r="D8" s="48">
        <f t="shared" ref="D8:D15" si="0">ROUND($D$3*E8/$E$3,2)</f>
        <v>0</v>
      </c>
      <c r="E8" s="51">
        <f>SUMIF('数据-基础表'!BB10:BK10,"地上",'数据-基础表'!BB5:BK5)</f>
        <v>1531.9299999999998</v>
      </c>
      <c r="F8" s="1392"/>
      <c r="G8" s="2237"/>
      <c r="H8" s="2237"/>
      <c r="I8" s="1392"/>
      <c r="J8" s="1392"/>
      <c r="K8" s="1392"/>
      <c r="L8" s="1392"/>
      <c r="M8" s="1392"/>
      <c r="N8" s="1392"/>
      <c r="O8" s="1392"/>
      <c r="P8" s="1392"/>
    </row>
    <row r="9" spans="1:16">
      <c r="A9" s="2238"/>
      <c r="B9" s="2239"/>
      <c r="C9" s="48" t="s">
        <v>1922</v>
      </c>
      <c r="D9" s="48">
        <f t="shared" si="0"/>
        <v>0</v>
      </c>
      <c r="E9" s="52">
        <v>0</v>
      </c>
      <c r="F9" s="1392"/>
      <c r="G9" s="2237"/>
      <c r="H9" s="2237"/>
      <c r="I9" s="1392"/>
      <c r="J9" s="1392"/>
      <c r="K9" s="1392"/>
      <c r="L9" s="1392"/>
      <c r="M9" s="1392"/>
      <c r="N9" s="1392"/>
      <c r="O9" s="1392"/>
      <c r="P9" s="1392"/>
    </row>
    <row r="10" spans="1:16">
      <c r="A10" s="2238"/>
      <c r="B10" s="2239"/>
      <c r="C10" s="48" t="s">
        <v>1931</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1923</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1924</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1925</v>
      </c>
      <c r="D13" s="48">
        <f t="shared" si="0"/>
        <v>0</v>
      </c>
      <c r="E13" s="51">
        <f>SUMPRODUCT(('数据-基础表'!BB10:BK10="地下")*('数据-基础表'!BB11:BK11="车库")*('数据-基础表'!BB5:BK5))</f>
        <v>0</v>
      </c>
      <c r="F13" s="1392"/>
      <c r="G13" s="2237"/>
      <c r="H13" s="2237"/>
      <c r="I13" s="1392"/>
      <c r="J13" s="1392"/>
      <c r="K13" s="1392"/>
      <c r="L13" s="1392"/>
      <c r="M13" s="1392"/>
      <c r="N13" s="1392"/>
      <c r="O13" s="1392"/>
      <c r="P13" s="1392"/>
    </row>
    <row r="14" spans="1:16">
      <c r="A14" s="2238"/>
      <c r="B14" s="2239"/>
      <c r="C14" s="48" t="s">
        <v>1937</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1932</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1926</v>
      </c>
      <c r="D16" s="50">
        <f>SUM(D8:D15)</f>
        <v>0</v>
      </c>
      <c r="E16" s="53">
        <f>SUM(E8:E15)</f>
        <v>1531.9299999999998</v>
      </c>
      <c r="F16" s="1392"/>
      <c r="G16" s="2237"/>
      <c r="H16" s="2240" t="s">
        <v>1938</v>
      </c>
      <c r="I16" s="2241"/>
      <c r="J16" s="1392"/>
      <c r="K16" s="3093" t="s">
        <v>1938</v>
      </c>
      <c r="L16" s="3094"/>
      <c r="M16" s="3094"/>
      <c r="N16" s="3094"/>
      <c r="O16" s="3094"/>
      <c r="P16" s="3095"/>
    </row>
    <row r="17" spans="1:19" ht="15">
      <c r="A17" s="2242" t="s">
        <v>1939</v>
      </c>
      <c r="B17" s="2243" t="s">
        <v>1940</v>
      </c>
      <c r="C17" s="2244" t="s">
        <v>1941</v>
      </c>
      <c r="D17" s="2245" t="s">
        <v>1929</v>
      </c>
      <c r="E17" s="2246" t="s">
        <v>1930</v>
      </c>
      <c r="F17" s="2247"/>
      <c r="G17" s="2248"/>
      <c r="H17" s="2249" t="s">
        <v>1942</v>
      </c>
      <c r="I17" s="2250" t="s">
        <v>1927</v>
      </c>
      <c r="J17" s="1392"/>
      <c r="K17" s="3090" t="s">
        <v>1943</v>
      </c>
      <c r="L17" s="3091"/>
      <c r="M17" s="3092"/>
      <c r="N17" s="3090" t="s">
        <v>1944</v>
      </c>
      <c r="O17" s="3091"/>
      <c r="P17" s="3092"/>
      <c r="R17" s="2228" t="s">
        <v>1945</v>
      </c>
      <c r="S17" s="64"/>
    </row>
    <row r="18" spans="1:19" ht="15">
      <c r="A18" s="2238"/>
      <c r="B18" s="2251"/>
      <c r="C18" s="2252"/>
      <c r="D18" s="2253"/>
      <c r="E18" s="2254" t="s">
        <v>1946</v>
      </c>
      <c r="F18" s="2255" t="s">
        <v>1947</v>
      </c>
      <c r="G18" s="2256" t="s">
        <v>1948</v>
      </c>
      <c r="H18" s="1262" t="s">
        <v>1949</v>
      </c>
      <c r="I18" s="2257" t="s">
        <v>1950</v>
      </c>
      <c r="J18" s="1392"/>
      <c r="K18" s="1262" t="s">
        <v>1951</v>
      </c>
      <c r="L18" s="2258" t="s">
        <v>1952</v>
      </c>
      <c r="M18" s="1046" t="s">
        <v>1953</v>
      </c>
      <c r="N18" s="1262" t="s">
        <v>1951</v>
      </c>
      <c r="O18" s="2258" t="s">
        <v>1952</v>
      </c>
      <c r="P18" s="1046" t="s">
        <v>1953</v>
      </c>
      <c r="R18" s="1247" t="s">
        <v>1954</v>
      </c>
      <c r="S18" s="1247" t="s">
        <v>1955</v>
      </c>
    </row>
    <row r="19" spans="1:19">
      <c r="A19" s="2259"/>
      <c r="B19" s="50" t="s">
        <v>1928</v>
      </c>
      <c r="C19" s="2260" t="s">
        <v>3110</v>
      </c>
      <c r="D19" s="48">
        <f>ROUND($D$3*E19/$E$3,2)</f>
        <v>0</v>
      </c>
      <c r="E19" s="56">
        <f t="shared" ref="E19:E26" si="1">SUM(F19:G19)</f>
        <v>765.92</v>
      </c>
      <c r="F19" s="57">
        <f>'数据-基础表'!I13</f>
        <v>765.92</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0</v>
      </c>
      <c r="S19" s="1248">
        <f t="shared" si="5"/>
        <v>765.92</v>
      </c>
    </row>
    <row r="20" spans="1:19">
      <c r="A20" s="2263"/>
      <c r="B20" s="50" t="s">
        <v>1956</v>
      </c>
      <c r="C20" s="2260">
        <v>102</v>
      </c>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c r="A21" s="2263"/>
      <c r="B21" s="50" t="s">
        <v>1956</v>
      </c>
      <c r="C21" s="2260">
        <v>103</v>
      </c>
      <c r="D21" s="48">
        <f t="shared" si="6"/>
        <v>0</v>
      </c>
      <c r="E21" s="56">
        <f t="shared" si="1"/>
        <v>766.01</v>
      </c>
      <c r="F21" s="57">
        <f>'数据-基础表'!I15</f>
        <v>766.01</v>
      </c>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766.01</v>
      </c>
    </row>
    <row r="22" spans="1:19">
      <c r="A22" s="2263"/>
      <c r="B22" s="50" t="s">
        <v>1956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c r="A23" s="2263"/>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c r="A24" s="2263"/>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c r="A25" s="2263"/>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c r="A26" s="2263"/>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75" thickBot="1">
      <c r="A27" s="2263"/>
      <c r="B27" s="48"/>
      <c r="C27" s="2266" t="s">
        <v>1957</v>
      </c>
      <c r="D27" s="1393">
        <f>SUM(D19:D26)</f>
        <v>0</v>
      </c>
      <c r="E27" s="1394">
        <f>IF(SUM(E19:E26)='数据-基础表'!BA5,SUM(E19:E26),IF(F27="地上面积有误","面积有误","地下面积有误"))</f>
        <v>1531.9299999999998</v>
      </c>
      <c r="F27" s="1393">
        <f>IF(SUM(F19:F26)=E8,SUM(F19:F26),"地上面积有误")</f>
        <v>1531.9299999999998</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1531.9299999999998</v>
      </c>
    </row>
    <row r="28" spans="1:19">
      <c r="A28" s="2263"/>
      <c r="B28" s="50" t="s">
        <v>1958</v>
      </c>
      <c r="C28" s="1259" t="s">
        <v>1959</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3"/>
      <c r="B29" s="50" t="s">
        <v>1958</v>
      </c>
      <c r="C29" s="2267"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3"/>
      <c r="B30" s="50"/>
      <c r="C30" s="2268" t="s">
        <v>1957</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1961</v>
      </c>
      <c r="D31" s="729">
        <f>D27+D30</f>
        <v>0</v>
      </c>
      <c r="E31" s="729">
        <f>E27+E30</f>
        <v>1531.9299999999998</v>
      </c>
      <c r="F31" s="730">
        <f>F27+F30</f>
        <v>1531.9299999999998</v>
      </c>
      <c r="G31" s="731">
        <f>G27+G30</f>
        <v>0</v>
      </c>
      <c r="H31" s="1392"/>
      <c r="I31" s="1392"/>
      <c r="J31" s="1392"/>
      <c r="K31" s="1392"/>
      <c r="L31" s="1392"/>
      <c r="M31" s="1392"/>
      <c r="N31" s="1392"/>
      <c r="O31" s="1392"/>
      <c r="P31" s="1392"/>
    </row>
    <row r="32" spans="1:19">
      <c r="A32" s="2233"/>
      <c r="B32" s="2233" t="s">
        <v>1962</v>
      </c>
      <c r="C32" s="2233"/>
      <c r="D32" s="2233"/>
      <c r="E32" s="1274">
        <f>SUMIF(C19:C26,"*住宅*",E19:E26)</f>
        <v>0</v>
      </c>
      <c r="F32" s="2233"/>
      <c r="G32" s="2233"/>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Q29" sqref="Q29"/>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1963</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5.75" thickBot="1">
      <c r="A2" s="2276" t="s">
        <v>1964</v>
      </c>
      <c r="B2" s="1266">
        <f>项目基本情况!D3</f>
        <v>43914</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0" customFormat="1" ht="15" thickBot="1">
      <c r="A3" s="2028"/>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0" customFormat="1" ht="15" thickBot="1">
      <c r="A4" s="68" t="s">
        <v>1965</v>
      </c>
      <c r="B4" s="2281"/>
      <c r="C4" s="2282"/>
      <c r="D4" s="2283"/>
      <c r="E4" s="2282" t="s">
        <v>1966</v>
      </c>
      <c r="F4" s="2282"/>
      <c r="G4" s="2282"/>
      <c r="H4" s="2282"/>
      <c r="I4" s="2282"/>
      <c r="J4" s="2284"/>
      <c r="K4" s="2285"/>
      <c r="L4" s="2286"/>
      <c r="M4" s="2282"/>
      <c r="N4" s="2282" t="s">
        <v>1967</v>
      </c>
      <c r="O4" s="2282"/>
      <c r="P4" s="2282"/>
      <c r="Q4" s="2282"/>
      <c r="R4" s="2282"/>
      <c r="S4" s="2284"/>
      <c r="T4" s="2287" t="str">
        <f>'数据-汇总表'!I17</f>
        <v>按面积比例</v>
      </c>
      <c r="U4" s="2281" t="s">
        <v>1968</v>
      </c>
      <c r="V4" s="2282"/>
      <c r="W4" s="2282"/>
      <c r="X4" s="2282"/>
      <c r="Y4" s="2284"/>
      <c r="Z4" s="2244" t="s">
        <v>1969</v>
      </c>
      <c r="AA4" s="2244"/>
      <c r="AB4" s="2244"/>
      <c r="AC4" s="2244"/>
      <c r="AD4" s="2244"/>
      <c r="AE4" s="2242" t="s">
        <v>1970</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1" customFormat="1" ht="42">
      <c r="A5" s="2289" t="s">
        <v>1971</v>
      </c>
      <c r="B5" s="2290" t="s">
        <v>1972</v>
      </c>
      <c r="C5" s="2291" t="s">
        <v>1973</v>
      </c>
      <c r="D5" s="2292" t="s">
        <v>1974</v>
      </c>
      <c r="E5" s="1268" t="s">
        <v>1975</v>
      </c>
      <c r="F5" s="2293" t="s">
        <v>1976</v>
      </c>
      <c r="G5" s="1268" t="s">
        <v>1977</v>
      </c>
      <c r="H5" s="1268" t="s">
        <v>1978</v>
      </c>
      <c r="I5" s="1268" t="s">
        <v>1979</v>
      </c>
      <c r="J5" s="2294" t="s">
        <v>1980</v>
      </c>
      <c r="K5" s="2295" t="s">
        <v>1981</v>
      </c>
      <c r="L5" s="2296" t="s">
        <v>1982</v>
      </c>
      <c r="M5" s="2297" t="s">
        <v>1983</v>
      </c>
      <c r="N5" s="2298" t="s">
        <v>3112</v>
      </c>
      <c r="O5" s="2296" t="s">
        <v>1984</v>
      </c>
      <c r="P5" s="2299" t="s">
        <v>1985</v>
      </c>
      <c r="Q5" s="69" t="s">
        <v>1986</v>
      </c>
      <c r="R5" s="2300" t="s">
        <v>1987</v>
      </c>
      <c r="S5" s="2301" t="s">
        <v>1988</v>
      </c>
      <c r="T5" s="2302" t="s">
        <v>1989</v>
      </c>
      <c r="U5" s="1267" t="s">
        <v>1990</v>
      </c>
      <c r="V5" s="1268" t="s">
        <v>1991</v>
      </c>
      <c r="W5" s="1268" t="s">
        <v>1992</v>
      </c>
      <c r="X5" s="71"/>
      <c r="Y5" s="70" t="s">
        <v>1993</v>
      </c>
      <c r="Z5" s="2303" t="s">
        <v>1990</v>
      </c>
      <c r="AA5" s="1268" t="s">
        <v>1991</v>
      </c>
      <c r="AB5" s="1268" t="s">
        <v>1992</v>
      </c>
      <c r="AC5" s="71"/>
      <c r="AD5" s="71" t="s">
        <v>1993</v>
      </c>
      <c r="AE5" s="1267" t="s">
        <v>1994</v>
      </c>
      <c r="AF5" s="1268" t="s">
        <v>1995</v>
      </c>
      <c r="AG5" s="70" t="s">
        <v>1996</v>
      </c>
      <c r="AH5" s="1267" t="s">
        <v>1997</v>
      </c>
      <c r="AI5" s="2303" t="s">
        <v>1998</v>
      </c>
      <c r="AJ5" s="2303" t="s">
        <v>1999</v>
      </c>
      <c r="AK5" s="1268" t="s">
        <v>2000</v>
      </c>
      <c r="AL5" s="1268" t="s">
        <v>2001</v>
      </c>
      <c r="AM5" s="70" t="s">
        <v>2002</v>
      </c>
      <c r="AN5" s="2304" t="s">
        <v>2003</v>
      </c>
      <c r="AO5" s="2074" t="s">
        <v>2004</v>
      </c>
      <c r="AP5" s="1249" t="s">
        <v>2005</v>
      </c>
      <c r="AQ5" s="2305" t="s">
        <v>2006</v>
      </c>
      <c r="AR5" s="2305" t="s">
        <v>2007</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6" t="str">
        <f>'数据-汇总表'!C19</f>
        <v>商业101</v>
      </c>
      <c r="B6" s="2307" t="str">
        <f>IF(A6=0,"","经营性")</f>
        <v>经营性</v>
      </c>
      <c r="C6" s="2308" t="s">
        <v>1372</v>
      </c>
      <c r="D6" s="1051">
        <f>SUMIF(项目基本情况!D$12:I$12,C6,项目基本情况!D$14:I$14)</f>
        <v>40</v>
      </c>
      <c r="E6" s="1048">
        <f>IF(B6="","",SUMIF(项目基本情况!D$12:I$12,C6,项目基本情况!D$13:I$13))</f>
        <v>54584</v>
      </c>
      <c r="F6" s="72">
        <f>SUMIF(项目基本情况!D$12:I$12,C6,项目基本情况!D$15:I$15)</f>
        <v>29.23</v>
      </c>
      <c r="G6" s="73">
        <f>IF(ISERROR(ROUND(POWER(1+H6,D6-F6)*(POWER(1+H6,F6)-1)/(POWER(1+H6,D6)-1),3)),0,ROUND(POWER(1+H6,D6-F6)*(POWER(1+H6,F6)-1)/(POWER(1+H6,D6)-1),3))</f>
        <v>0.88600000000000001</v>
      </c>
      <c r="H6" s="802">
        <v>0.05</v>
      </c>
      <c r="I6" s="802">
        <v>0.06</v>
      </c>
      <c r="J6" s="74">
        <v>8.5000000000000006E-2</v>
      </c>
      <c r="K6" s="1251">
        <f>SUMIF('数据-汇总表'!C$19:C$33,A6,'数据-汇总表'!E$19:E$33)</f>
        <v>765.92</v>
      </c>
      <c r="L6" s="803">
        <v>3000</v>
      </c>
      <c r="M6" s="75">
        <f t="shared" ref="M6:M14" si="0">ROUND(K6*L6/10000,0)</f>
        <v>230</v>
      </c>
      <c r="N6" s="801">
        <f>ROUND(1-(2020-2012)/60,3)</f>
        <v>0.86699999999999999</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43">
        <f>ROUND($L$14*S6/10000,0)</f>
        <v>0</v>
      </c>
      <c r="U6" s="78">
        <v>8</v>
      </c>
      <c r="V6" s="79">
        <v>2.5000000000000001E-2</v>
      </c>
      <c r="W6" s="79">
        <v>0.1</v>
      </c>
      <c r="X6" s="1261"/>
      <c r="Y6" s="80">
        <f>N6</f>
        <v>0.86699999999999999</v>
      </c>
      <c r="Z6" s="81"/>
      <c r="AA6" s="74"/>
      <c r="AB6" s="74"/>
      <c r="AC6" s="1261"/>
      <c r="AD6" s="82"/>
      <c r="AE6" s="1262">
        <f ca="1">IF(AN6="",0,SUMIF(INDIRECT("'"&amp;AN6&amp;"'"&amp;"!E:E"),$AE$5,INDIRECT("'"&amp;AN6&amp;"'"&amp;"!F:F")))</f>
        <v>29.23</v>
      </c>
      <c r="AF6" s="1804"/>
      <c r="AG6" s="147">
        <f>IF(AF6="",0,AE6-AF6)</f>
        <v>0</v>
      </c>
      <c r="AH6" s="83"/>
      <c r="AI6" s="85">
        <v>365</v>
      </c>
      <c r="AJ6" s="86"/>
      <c r="AK6" s="87">
        <v>1.4999999999999999E-2</v>
      </c>
      <c r="AL6" s="88">
        <v>1.5E-3</v>
      </c>
      <c r="AM6" s="89">
        <v>0.01</v>
      </c>
      <c r="AN6" s="2309" t="s">
        <v>3111</v>
      </c>
      <c r="AO6" s="55">
        <f ca="1">SUMIF(INDIRECT("'"&amp;AN6&amp;"'"&amp;"!A:A"),"总价",INDIRECT("'"&amp;AN6&amp;"'"&amp;"!B:B"))</f>
        <v>2858</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0" customFormat="1" ht="14.25">
      <c r="A7" s="2306">
        <f>'数据-汇总表'!C20</f>
        <v>102</v>
      </c>
      <c r="B7" s="2307" t="str">
        <f t="shared" ref="B7:B13" si="1">IF(A7=0,"","经营性")</f>
        <v>经营性</v>
      </c>
      <c r="C7" s="2308" t="s">
        <v>1372</v>
      </c>
      <c r="D7" s="1051">
        <f>SUMIF(项目基本情况!D$12:I$12,C7,项目基本情况!D$14:I$14)</f>
        <v>40</v>
      </c>
      <c r="E7" s="1048">
        <f>IF(B7="","",SUMIF(项目基本情况!D$12:I$12,C7,项目基本情况!D$13:I$13))</f>
        <v>54584</v>
      </c>
      <c r="F7" s="72">
        <f>SUMIF(项目基本情况!D$12:I$12,C7,项目基本情况!D$15:I$15)</f>
        <v>29.23</v>
      </c>
      <c r="G7" s="73">
        <f t="shared" ref="G7:G11" si="2">IF(ISERROR(ROUND(POWER(1+H7,D7-F7)*(POWER(1+H7,F7)-1)/(POWER(1+H7,D7)-1),3)),0,ROUND(POWER(1+H7,D7-F7)*(POWER(1+H7,F7)-1)/(POWER(1+H7,D7)-1),3))</f>
        <v>0.88600000000000001</v>
      </c>
      <c r="H7" s="802">
        <f>H6</f>
        <v>0.05</v>
      </c>
      <c r="I7" s="802">
        <f>I6</f>
        <v>0.06</v>
      </c>
      <c r="J7" s="74">
        <f>J6</f>
        <v>8.5000000000000006E-2</v>
      </c>
      <c r="K7" s="1251">
        <f>SUMIF('数据-汇总表'!C$19:C$33,A7,'数据-汇总表'!E$19:E$33)</f>
        <v>0</v>
      </c>
      <c r="L7" s="803">
        <f>L6</f>
        <v>3000</v>
      </c>
      <c r="M7" s="75">
        <f t="shared" si="0"/>
        <v>0</v>
      </c>
      <c r="N7" s="801">
        <f>N6</f>
        <v>0.86699999999999999</v>
      </c>
      <c r="O7" s="75" t="str">
        <f t="shared" ref="O7:O14" si="3">IF($N$5="成新度","——",ROUND(M7*N7,0))</f>
        <v>——</v>
      </c>
      <c r="P7" s="76" t="str">
        <f t="shared" ref="P7:P14" si="4">IF($N$5="成新度","——",M7-O7)</f>
        <v>——</v>
      </c>
      <c r="Q7" s="804">
        <f>Q6</f>
        <v>0.15</v>
      </c>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0" customFormat="1" ht="14.25">
      <c r="A8" s="2306">
        <f>'数据-汇总表'!C21</f>
        <v>103</v>
      </c>
      <c r="B8" s="2307" t="str">
        <f t="shared" si="1"/>
        <v>经营性</v>
      </c>
      <c r="C8" s="2308" t="s">
        <v>1372</v>
      </c>
      <c r="D8" s="1051">
        <f>SUMIF(项目基本情况!D$12:I$12,C8,项目基本情况!D$14:I$14)</f>
        <v>40</v>
      </c>
      <c r="E8" s="1048">
        <f>IF(B8="","",SUMIF(项目基本情况!D$12:I$12,C8,项目基本情况!D$13:I$13))</f>
        <v>54584</v>
      </c>
      <c r="F8" s="72">
        <f>SUMIF(项目基本情况!D$12:I$12,C8,项目基本情况!D$15:I$15)</f>
        <v>29.23</v>
      </c>
      <c r="G8" s="73">
        <f t="shared" si="2"/>
        <v>0.88600000000000001</v>
      </c>
      <c r="H8" s="802">
        <f>H6</f>
        <v>0.05</v>
      </c>
      <c r="I8" s="802">
        <f>I6</f>
        <v>0.06</v>
      </c>
      <c r="J8" s="74">
        <f>J6</f>
        <v>8.5000000000000006E-2</v>
      </c>
      <c r="K8" s="1251">
        <f>SUMIF('数据-汇总表'!C$19:C$33,A8,'数据-汇总表'!E$19:E$33)</f>
        <v>766.01</v>
      </c>
      <c r="L8" s="803">
        <f>L6</f>
        <v>3000</v>
      </c>
      <c r="M8" s="75">
        <f>ROUND(K8*L8/10000,0)</f>
        <v>230</v>
      </c>
      <c r="N8" s="801">
        <f>N6</f>
        <v>0.86699999999999999</v>
      </c>
      <c r="O8" s="75" t="str">
        <f t="shared" si="3"/>
        <v>——</v>
      </c>
      <c r="P8" s="76" t="str">
        <f t="shared" si="4"/>
        <v>——</v>
      </c>
      <c r="Q8" s="804">
        <f>Q6</f>
        <v>0.15</v>
      </c>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0" customFormat="1" ht="14.25">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0" customFormat="1" ht="14.25">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0" customFormat="1" ht="14.25">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0" customFormat="1" ht="14.25">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0" customFormat="1" ht="14.25">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0" customFormat="1" ht="14.25">
      <c r="A14" s="2311" t="s">
        <v>2008</v>
      </c>
      <c r="B14" s="2307" t="s">
        <v>2009</v>
      </c>
      <c r="C14" s="2312" t="s">
        <v>2008</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0" customFormat="1" ht="27">
      <c r="A15" s="2311" t="s">
        <v>2010</v>
      </c>
      <c r="B15" s="2307" t="s">
        <v>2009</v>
      </c>
      <c r="C15" s="2312" t="s">
        <v>2011</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0" customFormat="1" ht="15.75" thickBot="1">
      <c r="A16" s="2313" t="s">
        <v>2012</v>
      </c>
      <c r="B16" s="97"/>
      <c r="C16" s="1005"/>
      <c r="D16" s="2314"/>
      <c r="E16" s="97"/>
      <c r="F16" s="97"/>
      <c r="G16" s="98">
        <f>ROUND(SUMPRODUCT(G6:G13,K6:K13)/SUMPRODUCT((G6:G13&gt;0)*(K6:K13)),3)</f>
        <v>0.88600000000000001</v>
      </c>
      <c r="H16" s="99">
        <f>ROUND(SUMPRODUCT(H6:H13,K6:K13)/SUMPRODUCT((H6:H13&gt;0)*(K6:K13)),3)</f>
        <v>0.05</v>
      </c>
      <c r="I16" s="100"/>
      <c r="J16" s="100"/>
      <c r="K16" s="101">
        <f>SUM(K6:K15)</f>
        <v>1531.9299999999998</v>
      </c>
      <c r="L16" s="102">
        <f>ROUND(M16*10000/SUM(K6:K14),0)</f>
        <v>3003</v>
      </c>
      <c r="M16" s="102">
        <f>SUM(M6:M14)</f>
        <v>460</v>
      </c>
      <c r="N16" s="103">
        <f>ROUND(SUMPRODUCT(M6:M14,N6:N14)/M16,3)</f>
        <v>0.86699999999999999</v>
      </c>
      <c r="O16" s="102">
        <f>SUM(O6:O14)</f>
        <v>0</v>
      </c>
      <c r="P16" s="102">
        <f>SUM(P6:P14)</f>
        <v>0</v>
      </c>
      <c r="Q16" s="104">
        <f>ROUND(SUMPRODUCT(Q6:Q13,K6:K13)/SUMPRODUCT((Q6:Q13&gt;0)*(K6:K13)),2)</f>
        <v>0.15</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2013</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2014</v>
      </c>
      <c r="B19" s="112">
        <v>0</v>
      </c>
      <c r="C19" s="2277" t="s">
        <v>2015</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2016</v>
      </c>
      <c r="B20" s="113">
        <v>2</v>
      </c>
      <c r="C20" s="2277" t="s">
        <v>2017</v>
      </c>
      <c r="D20" s="2278"/>
      <c r="E20" s="2277"/>
      <c r="F20" s="2277"/>
      <c r="G20" s="2277"/>
      <c r="H20" s="2277"/>
      <c r="I20" s="2277"/>
      <c r="J20" s="2277"/>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2018</v>
      </c>
      <c r="B21" s="113">
        <v>2</v>
      </c>
      <c r="C21" s="2277"/>
      <c r="D21" s="2278"/>
      <c r="E21" s="2277"/>
      <c r="F21" s="2277"/>
      <c r="G21" s="2277"/>
      <c r="H21" s="2277"/>
      <c r="I21" s="2277"/>
      <c r="J21" s="2277"/>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2019</v>
      </c>
      <c r="B22" s="114">
        <f>B19+B20</f>
        <v>2</v>
      </c>
      <c r="C22" s="2277"/>
      <c r="D22" s="2278"/>
      <c r="E22" s="2277"/>
      <c r="F22" s="2277"/>
      <c r="G22" s="2277"/>
      <c r="H22" s="2277"/>
      <c r="I22" s="2277"/>
      <c r="J22" s="2277"/>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2020</v>
      </c>
      <c r="B23" s="114">
        <f>B19+B21</f>
        <v>2</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2021</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8"/>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2022</v>
      </c>
      <c r="B26" s="2320" t="s">
        <v>2023</v>
      </c>
      <c r="C26" s="2321" t="s">
        <v>2024</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2025</v>
      </c>
      <c r="B27" s="116">
        <v>160</v>
      </c>
      <c r="C27" s="1764" t="s">
        <v>2026</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2027</v>
      </c>
      <c r="B28" s="119">
        <v>190</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2028</v>
      </c>
      <c r="B29" s="121">
        <f>ROUND(B28*K16/10000,0)</f>
        <v>29</v>
      </c>
      <c r="C29" s="1764" t="s">
        <v>2029</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2030</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2031</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2032</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2033</v>
      </c>
      <c r="B33" s="726">
        <v>0.03</v>
      </c>
      <c r="C33" s="1763" t="s">
        <v>2034</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2035</v>
      </c>
      <c r="B34" s="122"/>
      <c r="C34" s="1763" t="s">
        <v>2036</v>
      </c>
      <c r="D34" s="2278" t="s">
        <v>2037</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2038</v>
      </c>
      <c r="B35" s="119">
        <v>200</v>
      </c>
      <c r="C35" s="1763" t="s">
        <v>2039</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2040</v>
      </c>
      <c r="B36" s="123">
        <v>1.4999999999999999E-2</v>
      </c>
      <c r="C36" s="1763" t="s">
        <v>2041</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2042</v>
      </c>
      <c r="B37" s="124">
        <v>0.02</v>
      </c>
      <c r="C37" s="1763" t="s">
        <v>2043</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2044</v>
      </c>
      <c r="B38" s="122">
        <v>0.02</v>
      </c>
      <c r="C38" s="1763" t="s">
        <v>2043</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2045</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2046</v>
      </c>
      <c r="B40" s="1300">
        <f ca="1">存贷款利率!G1</f>
        <v>4.7500000000000001E-2</v>
      </c>
      <c r="C40" s="1763" t="s">
        <v>2047</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2048</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2049</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2050</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2051</v>
      </c>
      <c r="B44" s="128">
        <v>7.0000000000000007E-2</v>
      </c>
      <c r="C44" s="1763" t="s">
        <v>2052</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2053</v>
      </c>
      <c r="B45" s="126">
        <v>0.03</v>
      </c>
      <c r="C45" s="1764" t="s">
        <v>2054</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2055</v>
      </c>
      <c r="B46" s="126">
        <v>0.02</v>
      </c>
      <c r="C46" s="1764" t="s">
        <v>2056</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2057</v>
      </c>
      <c r="B47" s="129"/>
      <c r="C47" s="1764" t="s">
        <v>2058</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2059</v>
      </c>
      <c r="B48" s="130">
        <v>0.03</v>
      </c>
      <c r="C48" s="1771" t="s">
        <v>2060</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2061</v>
      </c>
      <c r="B49" s="126">
        <v>5.0000000000000001E-4</v>
      </c>
      <c r="C49" s="1771" t="s">
        <v>2062</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2063</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2064</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2065</v>
      </c>
      <c r="B52" s="133">
        <f>SUMIF(A54:A63,B53,B54:B63)</f>
        <v>0</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2066</v>
      </c>
      <c r="B53" s="2336"/>
      <c r="C53" s="1427" t="s">
        <v>2067</v>
      </c>
      <c r="D53" s="2337" t="s">
        <v>2068</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2069</v>
      </c>
      <c r="B54" s="84"/>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2070</v>
      </c>
      <c r="B55" s="84"/>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2071</v>
      </c>
      <c r="B56" s="84"/>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2072</v>
      </c>
      <c r="B57" s="84"/>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2073</v>
      </c>
      <c r="B58" s="84"/>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2074</v>
      </c>
      <c r="B59" s="84"/>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2075</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2076</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2077</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2078</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105" t="s">
        <v>2079</v>
      </c>
      <c r="B1" s="3106"/>
      <c r="C1" s="3106"/>
      <c r="D1" s="3106"/>
      <c r="E1" s="3106"/>
      <c r="F1" s="3106"/>
      <c r="G1" s="3106"/>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2080</v>
      </c>
      <c r="D2" s="2365"/>
      <c r="E2" s="2366"/>
      <c r="F2" s="2286"/>
      <c r="G2" s="2364" t="s">
        <v>2081</v>
      </c>
      <c r="H2" s="2367"/>
      <c r="I2" s="2367"/>
      <c r="J2" s="2367"/>
      <c r="K2" s="2367"/>
      <c r="L2" s="2367"/>
      <c r="M2" s="2367"/>
      <c r="N2" s="2367"/>
      <c r="O2" s="2367"/>
      <c r="P2" s="2367"/>
      <c r="Q2" s="2367"/>
      <c r="R2" s="2367"/>
    </row>
    <row r="3" spans="1:29" ht="54">
      <c r="A3" s="415" t="s">
        <v>2082</v>
      </c>
      <c r="B3" s="1268" t="s">
        <v>2083</v>
      </c>
      <c r="C3" s="2369" t="s">
        <v>2084</v>
      </c>
      <c r="D3" s="2370"/>
      <c r="E3" s="431" t="s">
        <v>2082</v>
      </c>
      <c r="F3" s="2371" t="s">
        <v>2085</v>
      </c>
      <c r="G3" s="2372" t="s">
        <v>2086</v>
      </c>
      <c r="H3" s="2367"/>
      <c r="I3" s="2367"/>
      <c r="J3" s="2367"/>
      <c r="K3" s="2367"/>
      <c r="L3" s="2367"/>
      <c r="M3" s="2367"/>
      <c r="N3" s="2367"/>
      <c r="O3" s="2367"/>
      <c r="P3" s="2367"/>
      <c r="Q3" s="2367"/>
      <c r="R3" s="2367"/>
    </row>
    <row r="4" spans="1:29" ht="41.25">
      <c r="A4" s="431"/>
      <c r="B4" s="1795" t="s">
        <v>2087</v>
      </c>
      <c r="C4" s="2373" t="s">
        <v>2088</v>
      </c>
      <c r="D4" s="2370"/>
      <c r="E4" s="2374"/>
      <c r="F4" s="42" t="s">
        <v>2089</v>
      </c>
      <c r="G4" s="2375" t="s">
        <v>2090</v>
      </c>
      <c r="H4" s="2367"/>
      <c r="I4" s="2367"/>
      <c r="J4" s="2367"/>
      <c r="K4" s="2367"/>
      <c r="L4" s="2367"/>
      <c r="M4" s="2367"/>
      <c r="N4" s="2367"/>
      <c r="O4" s="2367"/>
      <c r="P4" s="2367"/>
      <c r="Q4" s="2367"/>
      <c r="R4" s="2367"/>
    </row>
    <row r="5" spans="1:29" ht="41.25">
      <c r="A5" s="431"/>
      <c r="B5" s="1795" t="s">
        <v>2091</v>
      </c>
      <c r="C5" s="2373" t="s">
        <v>2092</v>
      </c>
      <c r="D5" s="2370"/>
      <c r="E5" s="2374"/>
      <c r="F5" s="1795" t="s">
        <v>2093</v>
      </c>
      <c r="G5" s="2375" t="s">
        <v>2094</v>
      </c>
      <c r="H5" s="2367"/>
      <c r="I5" s="2367"/>
      <c r="J5" s="2367"/>
      <c r="K5" s="2367"/>
      <c r="L5" s="2367"/>
      <c r="M5" s="2367"/>
      <c r="N5" s="2367"/>
      <c r="O5" s="2367"/>
      <c r="P5" s="2367"/>
      <c r="Q5" s="2367"/>
      <c r="R5" s="2367"/>
    </row>
    <row r="6" spans="1:29" ht="54">
      <c r="A6" s="431"/>
      <c r="B6" s="1795" t="s">
        <v>2095</v>
      </c>
      <c r="C6" s="2375" t="s">
        <v>2090</v>
      </c>
      <c r="D6" s="2370"/>
      <c r="E6" s="2374"/>
      <c r="F6" s="1795" t="s">
        <v>2096</v>
      </c>
      <c r="G6" s="2375" t="s">
        <v>2097</v>
      </c>
      <c r="H6" s="2367"/>
      <c r="I6" s="2367"/>
      <c r="J6" s="2367"/>
      <c r="K6" s="2367"/>
      <c r="L6" s="2367"/>
      <c r="M6" s="2367"/>
      <c r="N6" s="2367"/>
      <c r="O6" s="2367"/>
      <c r="P6" s="2367"/>
      <c r="Q6" s="2367"/>
      <c r="R6" s="2367"/>
    </row>
    <row r="7" spans="1:29" ht="41.25" thickBot="1">
      <c r="A7" s="431"/>
      <c r="B7" s="1795" t="s">
        <v>2093</v>
      </c>
      <c r="C7" s="2375" t="s">
        <v>2094</v>
      </c>
      <c r="D7" s="2376"/>
      <c r="E7" s="2377"/>
      <c r="F7" s="2378" t="s">
        <v>2098</v>
      </c>
      <c r="G7" s="2379" t="s">
        <v>2099</v>
      </c>
      <c r="H7" s="2367"/>
      <c r="I7" s="2367"/>
      <c r="J7" s="2367"/>
      <c r="K7" s="2367"/>
      <c r="L7" s="2367"/>
      <c r="M7" s="2367"/>
      <c r="N7" s="2367"/>
      <c r="O7" s="2367"/>
      <c r="P7" s="2367"/>
      <c r="Q7" s="2367"/>
      <c r="R7" s="2367"/>
    </row>
    <row r="8" spans="1:29" ht="27">
      <c r="A8" s="431"/>
      <c r="B8" s="1795" t="s">
        <v>2096</v>
      </c>
      <c r="C8" s="2375" t="s">
        <v>2097</v>
      </c>
      <c r="D8" s="2376"/>
      <c r="E8" s="2376"/>
      <c r="F8" s="1133"/>
      <c r="G8" s="1133"/>
      <c r="H8" s="2367"/>
      <c r="I8" s="2367"/>
      <c r="J8" s="2367"/>
      <c r="K8" s="2367"/>
      <c r="L8" s="2367"/>
      <c r="M8" s="2367"/>
      <c r="N8" s="2367"/>
      <c r="O8" s="2367"/>
      <c r="P8" s="2367"/>
      <c r="Q8" s="2367"/>
      <c r="R8" s="2367"/>
    </row>
    <row r="9" spans="1:29" ht="27">
      <c r="A9" s="431"/>
      <c r="B9" s="1795" t="s">
        <v>2100</v>
      </c>
      <c r="C9" s="2373" t="s">
        <v>2101</v>
      </c>
      <c r="D9" s="2370"/>
      <c r="E9" s="2376"/>
      <c r="F9" s="1133"/>
      <c r="G9" s="1133"/>
      <c r="H9" s="2367"/>
      <c r="I9" s="2367"/>
      <c r="J9" s="2367"/>
      <c r="K9" s="2367"/>
      <c r="L9" s="2367"/>
      <c r="M9" s="2367"/>
      <c r="N9" s="2367"/>
      <c r="O9" s="2367"/>
      <c r="P9" s="2367"/>
      <c r="Q9" s="2367"/>
      <c r="R9" s="2367"/>
    </row>
    <row r="10" spans="1:29" s="117" customFormat="1" ht="15.75" thickBot="1">
      <c r="A10" s="2380"/>
      <c r="B10" s="2381" t="s">
        <v>2102</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2103</v>
      </c>
      <c r="B13" s="2387"/>
      <c r="C13" s="2387"/>
      <c r="D13" s="2394"/>
      <c r="E13" s="2387"/>
      <c r="F13" s="2387"/>
      <c r="G13" s="2387"/>
    </row>
    <row r="14" spans="1:29" ht="15.75" thickBot="1">
      <c r="A14" s="2398"/>
      <c r="B14" s="2399"/>
      <c r="C14" s="2400" t="s">
        <v>2104</v>
      </c>
      <c r="D14" s="2370"/>
      <c r="E14" s="2401"/>
      <c r="F14" s="2401"/>
      <c r="G14" s="2364" t="s">
        <v>2105</v>
      </c>
    </row>
    <row r="15" spans="1:29" ht="57">
      <c r="A15" s="68" t="s">
        <v>2106</v>
      </c>
      <c r="B15" s="1267" t="s">
        <v>2083</v>
      </c>
      <c r="C15" s="2402" t="str">
        <f>C3</f>
        <v>估价对象周边居住用地比例、居住小区规模和社区发展完善程度，综合评价居住社区成熟度一般</v>
      </c>
      <c r="D15" s="2370"/>
      <c r="E15" s="2403" t="s">
        <v>2107</v>
      </c>
      <c r="F15" s="1267" t="s">
        <v>2108</v>
      </c>
      <c r="G15" s="135" t="str">
        <f>G3</f>
        <v>估价对象位于XX开发区，园区建设成熟度XX，产业集聚程度XX</v>
      </c>
    </row>
    <row r="16" spans="1:29" ht="42.75">
      <c r="A16" s="645"/>
      <c r="B16" s="2404" t="s">
        <v>2087</v>
      </c>
      <c r="C16" s="2405" t="str">
        <f>C4</f>
        <v>估价对象位于XX商圈，周边商业氛围成熟，人流量大，商业繁华度好</v>
      </c>
      <c r="D16" s="2370"/>
      <c r="E16" s="2406"/>
      <c r="F16" s="2407" t="s">
        <v>2089</v>
      </c>
      <c r="G16" s="136" t="str">
        <f>G4</f>
        <v>估价对象周边道路状况、公共交通通达情况、停车便捷程度，综合评价交通便捷度较好</v>
      </c>
    </row>
    <row r="17" spans="1:18" ht="42.75">
      <c r="A17" s="645"/>
      <c r="B17" s="2404" t="s">
        <v>2091</v>
      </c>
      <c r="C17" s="2405" t="str">
        <f>C5</f>
        <v>估价对象位于XX商圈，周边办公楼项目较多，入驻率高，办公集聚程度较好</v>
      </c>
      <c r="D17" s="2376"/>
      <c r="E17" s="2406"/>
      <c r="F17" s="2407" t="s">
        <v>2109</v>
      </c>
      <c r="G17" s="1569"/>
    </row>
    <row r="18" spans="1:18" ht="57">
      <c r="A18" s="645"/>
      <c r="B18" s="2407" t="s">
        <v>2095</v>
      </c>
      <c r="C18" s="136" t="str">
        <f>C6</f>
        <v>估价对象周边道路状况、公共交通通达情况、停车便捷程度，综合评价交通便捷度较好</v>
      </c>
      <c r="D18" s="2376"/>
      <c r="E18" s="2406"/>
      <c r="F18" s="2407" t="s">
        <v>2098</v>
      </c>
      <c r="G18" s="136" t="str">
        <f>G7</f>
        <v>该园区内是否有污染型企业，绿化情况，卫生条件，整体环境状况判断</v>
      </c>
    </row>
    <row r="19" spans="1:18" ht="28.5">
      <c r="A19" s="645"/>
      <c r="B19" s="2407" t="s">
        <v>2110</v>
      </c>
      <c r="C19" s="1569"/>
      <c r="D19" s="2370"/>
      <c r="E19" s="2406"/>
      <c r="F19" s="1795" t="s">
        <v>2093</v>
      </c>
      <c r="G19" s="136" t="str">
        <f>G5</f>
        <v>估价对象所在区域公共配套设施齐备情况</v>
      </c>
    </row>
    <row r="20" spans="1:18" ht="28.5">
      <c r="A20" s="645"/>
      <c r="B20" s="2407" t="s">
        <v>2111</v>
      </c>
      <c r="C20" s="2405" t="str">
        <f>C9</f>
        <v>区域自然环境：；人文环境；综合评价环境状况一般</v>
      </c>
      <c r="D20" s="2376"/>
      <c r="E20" s="2406"/>
      <c r="F20" s="1795" t="s">
        <v>2112</v>
      </c>
      <c r="G20" s="136" t="str">
        <f>G6</f>
        <v>估价对象所在区域基础设施水平</v>
      </c>
    </row>
    <row r="21" spans="1:18" ht="28.5">
      <c r="A21" s="645"/>
      <c r="B21" s="1795" t="s">
        <v>2093</v>
      </c>
      <c r="C21" s="136" t="str">
        <f>C7</f>
        <v>估价对象所在区域公共配套设施齐备情况</v>
      </c>
      <c r="D21" s="2370"/>
      <c r="E21" s="2406"/>
      <c r="F21" s="2407" t="s">
        <v>2113</v>
      </c>
      <c r="G21" s="2408"/>
    </row>
    <row r="22" spans="1:18" ht="13.5" customHeight="1">
      <c r="A22" s="645"/>
      <c r="B22" s="1795" t="s">
        <v>2096</v>
      </c>
      <c r="C22" s="136" t="str">
        <f>C8</f>
        <v>估价对象所在区域基础设施水平</v>
      </c>
      <c r="D22" s="2370"/>
      <c r="E22" s="2406"/>
      <c r="F22" s="2407" t="s">
        <v>2102</v>
      </c>
      <c r="G22" s="1569"/>
    </row>
    <row r="23" spans="1:18" s="2367" customFormat="1" ht="15.75" thickBot="1">
      <c r="A23" s="645"/>
      <c r="B23" s="2407" t="s">
        <v>2113</v>
      </c>
      <c r="C23" s="2408"/>
      <c r="D23" s="2395"/>
      <c r="E23" s="2409"/>
      <c r="F23" s="2410" t="s">
        <v>2114</v>
      </c>
      <c r="G23" s="2411"/>
      <c r="H23" s="2395"/>
      <c r="I23" s="2396"/>
      <c r="J23" s="2395"/>
      <c r="K23" s="2395"/>
      <c r="L23" s="2396"/>
      <c r="M23" s="2395"/>
      <c r="N23" s="2395"/>
      <c r="O23" s="2396"/>
      <c r="P23" s="2395"/>
      <c r="Q23" s="2395"/>
      <c r="R23" s="2397"/>
    </row>
    <row r="24" spans="1:18" s="2367" customFormat="1" ht="15.75" thickBot="1">
      <c r="A24" s="2412"/>
      <c r="B24" s="2410" t="s">
        <v>2115</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4" sqref="D14"/>
    </sheetView>
  </sheetViews>
  <sheetFormatPr defaultColWidth="9" defaultRowHeight="13.5"/>
  <cols>
    <col min="1" max="1" width="23.375" style="1738" customWidth="1"/>
    <col min="2" max="9" width="15.75" style="1738" customWidth="1"/>
    <col min="10" max="16384" width="9" style="1738"/>
  </cols>
  <sheetData>
    <row r="1" spans="1:10" ht="16.5">
      <c r="A1" s="1743" t="s">
        <v>1360</v>
      </c>
      <c r="B1" s="1743">
        <f>SUM(B14:B23)</f>
        <v>1531.9299999999998</v>
      </c>
      <c r="C1" s="1742"/>
      <c r="D1" s="1742"/>
      <c r="E1" s="1742"/>
      <c r="F1" s="1742"/>
      <c r="G1" s="1740"/>
    </row>
    <row r="2" spans="1:10" ht="16.5">
      <c r="A2" s="1743" t="s">
        <v>1348</v>
      </c>
      <c r="B2" s="1743">
        <f>SUM(C14:C23)</f>
        <v>0</v>
      </c>
      <c r="C2" s="1742"/>
      <c r="D2" s="1742"/>
      <c r="E2" s="1742"/>
      <c r="F2" s="1742"/>
      <c r="G2" s="1740"/>
    </row>
    <row r="3" spans="1:10" ht="16.5">
      <c r="A3" s="1743" t="s">
        <v>1357</v>
      </c>
      <c r="B3" s="1744">
        <f>项目基本情况!D3</f>
        <v>43914</v>
      </c>
      <c r="C3" s="1742"/>
      <c r="D3" s="1742"/>
      <c r="E3" s="1742"/>
      <c r="F3" s="1742"/>
      <c r="G3" s="1740"/>
    </row>
    <row r="4" spans="1:10" ht="33">
      <c r="A4" s="1743" t="s">
        <v>1356</v>
      </c>
      <c r="B4" s="1743" t="s">
        <v>1355</v>
      </c>
      <c r="C4" s="1743" t="s">
        <v>1354</v>
      </c>
      <c r="D4" s="1743" t="s">
        <v>1353</v>
      </c>
      <c r="E4" s="1742"/>
      <c r="F4" s="1740"/>
      <c r="G4" s="1740"/>
    </row>
    <row r="5" spans="1:10" ht="16.5">
      <c r="A5" s="1743" t="s">
        <v>1352</v>
      </c>
      <c r="B5" s="1743">
        <f ca="1">SUM(D14:D23)</f>
        <v>6356</v>
      </c>
      <c r="C5" s="1743">
        <f ca="1">ROUND(B5*10000/$B$1,0)</f>
        <v>41490</v>
      </c>
      <c r="D5" s="1743" t="e">
        <f ca="1">ROUND(B5*10000/$B$2,0)</f>
        <v>#DIV/0!</v>
      </c>
      <c r="E5" s="1742"/>
      <c r="F5" s="1740"/>
      <c r="G5" s="1740"/>
    </row>
    <row r="6" spans="1:10" ht="16.5">
      <c r="A6" s="1743" t="s">
        <v>1351</v>
      </c>
      <c r="B6" s="1743">
        <f ca="1">SUM(G14:G23)</f>
        <v>6356</v>
      </c>
      <c r="C6" s="1743">
        <f ca="1">ROUND(B6*10000/$B$1,0)</f>
        <v>41490</v>
      </c>
      <c r="D6" s="1743" t="e">
        <f ca="1">ROUND(B6*10000/$B$2,0)</f>
        <v>#DIV/0!</v>
      </c>
      <c r="E6" s="1742"/>
      <c r="F6" s="1740"/>
      <c r="G6" s="1740"/>
    </row>
    <row r="7" spans="1:10" ht="16.5">
      <c r="A7" s="1743" t="s">
        <v>1359</v>
      </c>
      <c r="B7" s="1743">
        <f>SUM(H14:H23)</f>
        <v>0</v>
      </c>
      <c r="C7" s="1743">
        <f>ROUND(B7*10000/$B$1,0)</f>
        <v>0</v>
      </c>
      <c r="D7" s="1743" t="e">
        <f>ROUND(B7*10000/$B$2,0)</f>
        <v>#DIV/0!</v>
      </c>
      <c r="E7" s="1742"/>
      <c r="F7" s="1740"/>
      <c r="G7" s="1740"/>
    </row>
    <row r="8" spans="1:10" ht="16.5">
      <c r="A8" s="1743" t="s">
        <v>1280</v>
      </c>
      <c r="B8" s="1743">
        <f ca="1">SUM(I14:I23)</f>
        <v>3193</v>
      </c>
      <c r="C8" s="1743">
        <f ca="1">ROUND(B8*10000/$B$1,0)</f>
        <v>20843</v>
      </c>
      <c r="D8" s="1743" t="e">
        <f ca="1">ROUND(B8*10000/$B$2,0)</f>
        <v>#DIV/0!</v>
      </c>
      <c r="E8" s="1742"/>
      <c r="F8" s="1740"/>
      <c r="G8" s="1740"/>
    </row>
    <row r="9" spans="1:10" ht="16.5">
      <c r="A9" s="1743" t="s">
        <v>1350</v>
      </c>
      <c r="B9" s="1745"/>
      <c r="C9" s="1742"/>
      <c r="D9" s="1742"/>
      <c r="E9" s="1742"/>
      <c r="F9" s="1740"/>
      <c r="G9" s="1740"/>
    </row>
    <row r="10" spans="1:10" ht="16.5">
      <c r="A10" s="1743" t="s">
        <v>1349</v>
      </c>
      <c r="B10" s="1745"/>
      <c r="C10" s="1742"/>
      <c r="D10" s="1742"/>
      <c r="E10" s="1742"/>
      <c r="F10" s="1740"/>
      <c r="G10" s="1740"/>
    </row>
    <row r="11" spans="1:10" ht="16.5">
      <c r="A11" s="1743" t="s">
        <v>1365</v>
      </c>
      <c r="B11" s="1745"/>
      <c r="C11" s="1742"/>
      <c r="D11" s="1742"/>
      <c r="E11" s="1742"/>
      <c r="F11" s="1740"/>
      <c r="G11" s="1740"/>
    </row>
    <row r="12" spans="1:10" ht="16.5">
      <c r="A12" s="1742"/>
      <c r="B12" s="1742"/>
      <c r="C12" s="1742"/>
      <c r="D12" s="1742"/>
      <c r="E12" s="1742"/>
      <c r="F12" s="1740"/>
      <c r="G12" s="1740"/>
    </row>
    <row r="13" spans="1:10" ht="33">
      <c r="A13" s="1748" t="s">
        <v>1364</v>
      </c>
      <c r="B13" s="1741" t="s">
        <v>1361</v>
      </c>
      <c r="C13" s="1741" t="s">
        <v>1363</v>
      </c>
      <c r="D13" s="1741" t="s">
        <v>1362</v>
      </c>
      <c r="E13" s="1743" t="s">
        <v>1354</v>
      </c>
      <c r="F13" s="1743" t="s">
        <v>1353</v>
      </c>
      <c r="G13" s="1741" t="s">
        <v>1347</v>
      </c>
      <c r="H13" s="1741" t="s">
        <v>1358</v>
      </c>
      <c r="I13" s="1741" t="s">
        <v>1346</v>
      </c>
      <c r="J13" s="1740"/>
    </row>
    <row r="14" spans="1:10" ht="16.5">
      <c r="A14" s="1739" t="s">
        <v>1345</v>
      </c>
      <c r="B14" s="1741">
        <f>结果表!B118</f>
        <v>1531.9299999999998</v>
      </c>
      <c r="C14" s="1741">
        <f>结果表!C118</f>
        <v>0</v>
      </c>
      <c r="D14" s="1741">
        <f ca="1">结果表!H118</f>
        <v>6356</v>
      </c>
      <c r="E14" s="1741">
        <f ca="1">ROUND(D14*10000/B14,0)</f>
        <v>41490</v>
      </c>
      <c r="F14" s="1741" t="e">
        <f ca="1">ROUND(D14*10000/C14,0)</f>
        <v>#DIV/0!</v>
      </c>
      <c r="G14" s="1741">
        <f ca="1">结果表!D122</f>
        <v>6356</v>
      </c>
      <c r="H14" s="1741" t="str">
        <f>结果表!D124</f>
        <v>——</v>
      </c>
      <c r="I14" s="1741">
        <f ca="1">结果表!D126</f>
        <v>3193</v>
      </c>
      <c r="J14" s="1740"/>
    </row>
    <row r="15" spans="1:10" ht="16.5">
      <c r="A15" s="1739" t="s">
        <v>1344</v>
      </c>
      <c r="B15" s="1746"/>
      <c r="C15" s="1746"/>
      <c r="D15" s="1746"/>
      <c r="E15" s="1741" t="e">
        <f t="shared" ref="E15:E23" si="0">ROUND(D15*10000/B15,0)</f>
        <v>#DIV/0!</v>
      </c>
      <c r="F15" s="1741" t="e">
        <f t="shared" ref="F15:F23" si="1">ROUND(D15*10000/C15,0)</f>
        <v>#DIV/0!</v>
      </c>
      <c r="G15" s="1747"/>
      <c r="H15" s="1747"/>
      <c r="I15" s="1746"/>
      <c r="J15" s="1740"/>
    </row>
    <row r="16" spans="1:10" ht="16.5">
      <c r="A16" s="1739" t="s">
        <v>1343</v>
      </c>
      <c r="B16" s="1746"/>
      <c r="C16" s="1746"/>
      <c r="D16" s="1746"/>
      <c r="E16" s="1741" t="e">
        <f t="shared" si="0"/>
        <v>#DIV/0!</v>
      </c>
      <c r="F16" s="1741" t="e">
        <f t="shared" si="1"/>
        <v>#DIV/0!</v>
      </c>
      <c r="G16" s="1747"/>
      <c r="H16" s="1747"/>
      <c r="I16" s="1746"/>
    </row>
    <row r="17" spans="1:9" ht="16.5">
      <c r="A17" s="1739" t="s">
        <v>1342</v>
      </c>
      <c r="B17" s="1746"/>
      <c r="C17" s="1746"/>
      <c r="D17" s="1746"/>
      <c r="E17" s="1741" t="e">
        <f t="shared" si="0"/>
        <v>#DIV/0!</v>
      </c>
      <c r="F17" s="1741" t="e">
        <f t="shared" si="1"/>
        <v>#DIV/0!</v>
      </c>
      <c r="G17" s="1747"/>
      <c r="H17" s="1747"/>
      <c r="I17" s="1746"/>
    </row>
    <row r="18" spans="1:9" ht="16.5">
      <c r="A18" s="1739" t="s">
        <v>1341</v>
      </c>
      <c r="B18" s="1746"/>
      <c r="C18" s="1746"/>
      <c r="D18" s="1746"/>
      <c r="E18" s="1741" t="e">
        <f t="shared" si="0"/>
        <v>#DIV/0!</v>
      </c>
      <c r="F18" s="1741" t="e">
        <f t="shared" si="1"/>
        <v>#DIV/0!</v>
      </c>
      <c r="G18" s="1746"/>
      <c r="H18" s="1746"/>
      <c r="I18" s="1746"/>
    </row>
    <row r="19" spans="1:9" ht="16.5">
      <c r="A19" s="1739" t="s">
        <v>1340</v>
      </c>
      <c r="B19" s="1746"/>
      <c r="C19" s="1746"/>
      <c r="D19" s="1746"/>
      <c r="E19" s="1741" t="e">
        <f t="shared" si="0"/>
        <v>#DIV/0!</v>
      </c>
      <c r="F19" s="1741" t="e">
        <f t="shared" si="1"/>
        <v>#DIV/0!</v>
      </c>
      <c r="G19" s="1746"/>
      <c r="H19" s="1746"/>
      <c r="I19" s="1746"/>
    </row>
    <row r="20" spans="1:9" ht="16.5">
      <c r="A20" s="1739" t="s">
        <v>1339</v>
      </c>
      <c r="B20" s="1746"/>
      <c r="C20" s="1746"/>
      <c r="D20" s="1746"/>
      <c r="E20" s="1741" t="e">
        <f t="shared" si="0"/>
        <v>#DIV/0!</v>
      </c>
      <c r="F20" s="1741" t="e">
        <f t="shared" si="1"/>
        <v>#DIV/0!</v>
      </c>
      <c r="G20" s="1746"/>
      <c r="H20" s="1746"/>
      <c r="I20" s="1746"/>
    </row>
    <row r="21" spans="1:9" ht="16.5">
      <c r="A21" s="1739" t="s">
        <v>1338</v>
      </c>
      <c r="B21" s="1746"/>
      <c r="C21" s="1746"/>
      <c r="D21" s="1746"/>
      <c r="E21" s="1741" t="e">
        <f t="shared" si="0"/>
        <v>#DIV/0!</v>
      </c>
      <c r="F21" s="1741" t="e">
        <f t="shared" si="1"/>
        <v>#DIV/0!</v>
      </c>
      <c r="G21" s="1746"/>
      <c r="H21" s="1746"/>
      <c r="I21" s="1746"/>
    </row>
    <row r="22" spans="1:9" ht="16.5">
      <c r="A22" s="1739" t="s">
        <v>1337</v>
      </c>
      <c r="B22" s="1746"/>
      <c r="C22" s="1746"/>
      <c r="D22" s="1746"/>
      <c r="E22" s="1741" t="e">
        <f t="shared" si="0"/>
        <v>#DIV/0!</v>
      </c>
      <c r="F22" s="1741" t="e">
        <f t="shared" si="1"/>
        <v>#DIV/0!</v>
      </c>
      <c r="G22" s="1746"/>
      <c r="H22" s="1746"/>
      <c r="I22" s="1746"/>
    </row>
    <row r="23" spans="1:9" ht="16.5">
      <c r="A23" s="1739" t="s">
        <v>1336</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3" zoomScaleNormal="100" zoomScaleSheetLayoutView="100" zoomScalePageLayoutView="80" workbookViewId="0">
      <selection activeCell="Q63" sqref="Q63"/>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2116</v>
      </c>
      <c r="B1" s="2418"/>
      <c r="C1" s="2419"/>
      <c r="D1" s="2418"/>
      <c r="E1" s="2418"/>
      <c r="F1" s="2420" t="s">
        <v>2117</v>
      </c>
      <c r="G1" s="2070" t="s">
        <v>2118</v>
      </c>
      <c r="H1" s="2421" t="str">
        <f>IF(G1="现房","——","估价对象范围")</f>
        <v>估价对象范围</v>
      </c>
      <c r="I1" s="2422"/>
    </row>
    <row r="2" spans="1:12" ht="21.75" customHeight="1" thickBot="1">
      <c r="A2" s="3140" t="str">
        <f>项目基本情况!S2</f>
        <v>北京市出让国有建设用地使用权及在建建筑物房地产</v>
      </c>
      <c r="B2" s="3141"/>
      <c r="C2" s="3141"/>
      <c r="D2" s="3141"/>
      <c r="E2" s="3141"/>
      <c r="F2" s="3141"/>
      <c r="G2" s="3141"/>
      <c r="H2" s="3141"/>
      <c r="I2" s="3142"/>
    </row>
    <row r="3" spans="1:12" ht="12.75">
      <c r="A3" s="3144" t="s">
        <v>2119</v>
      </c>
      <c r="B3" s="3145"/>
      <c r="C3" s="3145"/>
      <c r="D3" s="3145"/>
      <c r="E3" s="3145"/>
      <c r="F3" s="3145"/>
      <c r="G3" s="3145"/>
      <c r="H3" s="3145"/>
      <c r="I3" s="3145"/>
    </row>
    <row r="4" spans="1:12" ht="14.25">
      <c r="A4" s="2425" t="s">
        <v>2120</v>
      </c>
      <c r="B4" s="2426" t="s">
        <v>2121</v>
      </c>
      <c r="C4" s="2427" t="s">
        <v>3125</v>
      </c>
      <c r="D4" s="2427" t="s">
        <v>3125</v>
      </c>
      <c r="E4" s="3137" t="s">
        <v>2122</v>
      </c>
      <c r="F4" s="3138"/>
      <c r="G4" s="3138"/>
      <c r="H4" s="3138"/>
      <c r="I4" s="3146"/>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20" t="s">
        <v>2123</v>
      </c>
      <c r="B5" s="3058">
        <v>25</v>
      </c>
      <c r="C5" s="3123"/>
      <c r="D5" s="3143"/>
      <c r="E5" s="140" t="s">
        <v>2124</v>
      </c>
      <c r="F5" s="2429"/>
      <c r="G5" s="2429"/>
      <c r="H5" s="2429"/>
      <c r="I5" s="1831"/>
    </row>
    <row r="6" spans="1:12" ht="12.75">
      <c r="A6" s="3120"/>
      <c r="B6" s="3058"/>
      <c r="C6" s="3124"/>
      <c r="D6" s="3143"/>
      <c r="E6" s="140" t="s">
        <v>2125</v>
      </c>
      <c r="F6" s="2429"/>
      <c r="G6" s="2429"/>
      <c r="H6" s="2429"/>
      <c r="I6" s="1831"/>
    </row>
    <row r="7" spans="1:12" ht="12.75">
      <c r="A7" s="3120"/>
      <c r="B7" s="3058"/>
      <c r="C7" s="3125"/>
      <c r="D7" s="3143"/>
      <c r="E7" s="140" t="s">
        <v>2126</v>
      </c>
      <c r="F7" s="2429"/>
      <c r="G7" s="2429"/>
      <c r="H7" s="2429"/>
      <c r="I7" s="1831"/>
    </row>
    <row r="8" spans="1:12" ht="12.75">
      <c r="A8" s="3120" t="s">
        <v>2127</v>
      </c>
      <c r="B8" s="3058">
        <v>15</v>
      </c>
      <c r="C8" s="3123"/>
      <c r="D8" s="3143"/>
      <c r="E8" s="140" t="s">
        <v>2128</v>
      </c>
      <c r="F8" s="2429"/>
      <c r="G8" s="2429"/>
      <c r="H8" s="2429"/>
      <c r="I8" s="1831"/>
    </row>
    <row r="9" spans="1:12" ht="12.75">
      <c r="A9" s="3120"/>
      <c r="B9" s="3058"/>
      <c r="C9" s="3125"/>
      <c r="D9" s="3143"/>
      <c r="E9" s="140" t="s">
        <v>2129</v>
      </c>
      <c r="F9" s="2429"/>
      <c r="G9" s="2429"/>
      <c r="H9" s="2429"/>
      <c r="I9" s="1831"/>
    </row>
    <row r="10" spans="1:12" ht="12.75">
      <c r="A10" s="3120" t="s">
        <v>2130</v>
      </c>
      <c r="B10" s="3058">
        <v>15</v>
      </c>
      <c r="C10" s="3123"/>
      <c r="D10" s="3143"/>
      <c r="E10" s="140" t="s">
        <v>2131</v>
      </c>
      <c r="F10" s="2429"/>
      <c r="G10" s="2429"/>
      <c r="H10" s="2429"/>
      <c r="I10" s="1831"/>
    </row>
    <row r="11" spans="1:12" ht="12.75">
      <c r="A11" s="3120"/>
      <c r="B11" s="3058"/>
      <c r="C11" s="3125"/>
      <c r="D11" s="3143"/>
      <c r="E11" s="140" t="s">
        <v>2132</v>
      </c>
      <c r="F11" s="2429"/>
      <c r="G11" s="2429"/>
      <c r="H11" s="2429"/>
      <c r="I11" s="1831"/>
    </row>
    <row r="12" spans="1:12" ht="12.75">
      <c r="A12" s="3120" t="s">
        <v>2133</v>
      </c>
      <c r="B12" s="3058">
        <v>15</v>
      </c>
      <c r="C12" s="3123"/>
      <c r="D12" s="3143"/>
      <c r="E12" s="140" t="s">
        <v>2134</v>
      </c>
      <c r="F12" s="2429"/>
      <c r="G12" s="2429"/>
      <c r="H12" s="2429"/>
      <c r="I12" s="1831"/>
    </row>
    <row r="13" spans="1:12" ht="12.75">
      <c r="A13" s="3120"/>
      <c r="B13" s="3058"/>
      <c r="C13" s="3125"/>
      <c r="D13" s="3143"/>
      <c r="E13" s="140" t="s">
        <v>2135</v>
      </c>
      <c r="F13" s="2429"/>
      <c r="G13" s="2429"/>
      <c r="H13" s="2429"/>
      <c r="I13" s="1831"/>
    </row>
    <row r="14" spans="1:12" ht="12.75">
      <c r="A14" s="3120" t="s">
        <v>2136</v>
      </c>
      <c r="B14" s="3058">
        <v>30</v>
      </c>
      <c r="C14" s="3123">
        <v>1</v>
      </c>
      <c r="D14" s="3143">
        <v>0</v>
      </c>
      <c r="E14" s="140" t="s">
        <v>2137</v>
      </c>
      <c r="F14" s="2429"/>
      <c r="G14" s="2429"/>
      <c r="H14" s="2429"/>
      <c r="I14" s="1831"/>
    </row>
    <row r="15" spans="1:12" ht="12.75">
      <c r="A15" s="3120"/>
      <c r="B15" s="3058"/>
      <c r="C15" s="3124"/>
      <c r="D15" s="3143"/>
      <c r="E15" s="140" t="s">
        <v>2138</v>
      </c>
      <c r="F15" s="2429"/>
      <c r="G15" s="2429"/>
      <c r="H15" s="2429"/>
      <c r="I15" s="1831"/>
    </row>
    <row r="16" spans="1:12" ht="12.75">
      <c r="A16" s="3120"/>
      <c r="B16" s="3058"/>
      <c r="C16" s="3125"/>
      <c r="D16" s="3143"/>
      <c r="E16" s="140" t="s">
        <v>2139</v>
      </c>
      <c r="F16" s="2429"/>
      <c r="G16" s="2429"/>
      <c r="H16" s="2429"/>
      <c r="I16" s="1831"/>
    </row>
    <row r="17" spans="1:35" ht="15">
      <c r="A17" s="2430" t="s">
        <v>2140</v>
      </c>
      <c r="B17" s="64"/>
      <c r="C17" s="141">
        <f>SUM(C5:C16)</f>
        <v>1</v>
      </c>
      <c r="D17" s="141">
        <f>SUM(D5:D16)</f>
        <v>0</v>
      </c>
      <c r="E17" s="138"/>
      <c r="F17" s="138"/>
      <c r="G17" s="138"/>
      <c r="H17" s="138"/>
      <c r="I17" s="138"/>
      <c r="K17" s="2428"/>
      <c r="L17" s="2431" t="s">
        <v>2141</v>
      </c>
      <c r="M17" s="2431" t="s">
        <v>2142</v>
      </c>
    </row>
    <row r="18" spans="1:35" ht="15.75" thickBot="1">
      <c r="A18" s="2432" t="s">
        <v>2143</v>
      </c>
      <c r="B18" s="2433"/>
      <c r="C18" s="142">
        <f>ROUND(C17/SUM(C17:D17),2)</f>
        <v>1</v>
      </c>
      <c r="D18" s="142">
        <f>1-C18</f>
        <v>0</v>
      </c>
      <c r="E18" s="138"/>
      <c r="F18" s="138"/>
      <c r="G18" s="138"/>
      <c r="H18" s="138"/>
      <c r="I18" s="138"/>
      <c r="K18" s="2428" t="s">
        <v>2144</v>
      </c>
      <c r="L18" s="2428">
        <f>IF(C1="",'数据-汇总表'!E3,SUMIF(项目类型,C1,'数据-汇总表'!E17:E26)+SUMIF(项目类型,C1,'数据-汇总表'!I17:I26))</f>
        <v>1531.9299999999998</v>
      </c>
      <c r="M18" s="2428">
        <f>IF(C1="",'数据-汇总表'!E3,SUMIF(项目类型,C1,'数据-汇总表'!E17:E26))</f>
        <v>1531.9299999999998</v>
      </c>
    </row>
    <row r="19" spans="1:35" ht="15">
      <c r="A19" s="2434" t="s">
        <v>2145</v>
      </c>
      <c r="B19" s="2435" t="s">
        <v>2146</v>
      </c>
      <c r="C19" s="143">
        <f ca="1">SUMIF(INDIRECT("'"&amp;C4&amp;"'"&amp;"!A:A"),结果表!B19,INDIRECT("'"&amp;C4&amp;"'"&amp;"!B:B"))</f>
        <v>6356</v>
      </c>
      <c r="D19" s="144">
        <f ca="1">SUMIF(INDIRECT("'"&amp;D4&amp;"'"&amp;"!A:A"),结果表!B19,INDIRECT("'"&amp;D4&amp;"'"&amp;"!B:B"))</f>
        <v>6356</v>
      </c>
      <c r="E19" s="2434" t="s">
        <v>2147</v>
      </c>
      <c r="F19" s="2435" t="s">
        <v>2146</v>
      </c>
      <c r="G19" s="145">
        <f ca="1">ROUND(C19*$C$18+D19*$D$18,0)</f>
        <v>6356</v>
      </c>
      <c r="H19" s="2436" t="s">
        <v>2148</v>
      </c>
      <c r="I19" s="138"/>
      <c r="K19" s="2428" t="s">
        <v>2149</v>
      </c>
      <c r="L19" s="2428">
        <f>IF(C1="",'数据-汇总表'!D3,SUMIF(项目类型,C1,'数据-汇总表'!D17:D26)+SUMIF(项目类型,C1,'数据-汇总表'!H17:H27))</f>
        <v>0</v>
      </c>
      <c r="M19" s="2428">
        <f>IF(C1="",'数据-汇总表'!D3,SUMIF(项目类型,C1,'数据-汇总表'!D17:D26))</f>
        <v>0</v>
      </c>
    </row>
    <row r="20" spans="1:35" ht="15">
      <c r="A20" s="2437"/>
      <c r="B20" s="1247" t="s">
        <v>2150</v>
      </c>
      <c r="C20" s="146">
        <f ca="1">SUMIF(INDIRECT("'"&amp;C4&amp;"'"&amp;"!A:A"),结果表!B20,INDIRECT("'"&amp;C4&amp;"'"&amp;"!B:B"))</f>
        <v>41490</v>
      </c>
      <c r="D20" s="147">
        <f ca="1">SUMIF(INDIRECT("'"&amp;D4&amp;"'"&amp;"!A:A"),结果表!B20,INDIRECT("'"&amp;D4&amp;"'"&amp;"!B:B"))</f>
        <v>41490</v>
      </c>
      <c r="E20" s="2437"/>
      <c r="F20" s="1247" t="s">
        <v>2150</v>
      </c>
      <c r="G20" s="148">
        <f ca="1">ROUND(C20*$C$18+D20*$D$18,0)</f>
        <v>41490</v>
      </c>
      <c r="H20" s="980" t="s">
        <v>2151</v>
      </c>
      <c r="I20" s="138"/>
    </row>
    <row r="21" spans="1:35" ht="15" customHeight="1" thickBot="1">
      <c r="A21" s="1000"/>
      <c r="B21" s="2438" t="s">
        <v>2152</v>
      </c>
      <c r="C21" s="789" t="e">
        <f ca="1">ROUND(C19*10000/L19,0)</f>
        <v>#DIV/0!</v>
      </c>
      <c r="D21" s="790" t="e">
        <f ca="1">ROUND(D19*10000/L19,0)</f>
        <v>#DIV/0!</v>
      </c>
      <c r="E21" s="1000"/>
      <c r="F21" s="2438" t="s">
        <v>2152</v>
      </c>
      <c r="G21" s="149" t="e">
        <f ca="1">ROUND(G19*10000/L19,0)</f>
        <v>#DIV/0!</v>
      </c>
      <c r="H21" s="2439" t="s">
        <v>2151</v>
      </c>
      <c r="I21" s="138"/>
    </row>
    <row r="22" spans="1:35" ht="15" thickBot="1">
      <c r="A22" s="2281" t="s">
        <v>2153</v>
      </c>
      <c r="B22" s="2440"/>
      <c r="C22" s="2441"/>
      <c r="D22" s="791">
        <f ca="1">IF(C19&lt;D19,D19/C19-1,C19/D19-1)</f>
        <v>0</v>
      </c>
      <c r="E22" s="138"/>
      <c r="F22" s="138"/>
      <c r="G22" s="138"/>
      <c r="H22" s="138"/>
      <c r="I22" s="138"/>
    </row>
    <row r="23" spans="1:35" ht="13.5" thickBot="1">
      <c r="A23" s="2418"/>
      <c r="B23" s="2418"/>
      <c r="C23" s="2418"/>
      <c r="D23" s="2418"/>
      <c r="E23" s="138"/>
      <c r="F23" s="138"/>
      <c r="G23" s="138"/>
      <c r="H23" s="138"/>
      <c r="I23" s="138"/>
    </row>
    <row r="24" spans="1:35" ht="14.25">
      <c r="A24" s="3114" t="s">
        <v>2154</v>
      </c>
      <c r="B24" s="2435" t="s">
        <v>2146</v>
      </c>
      <c r="C24" s="145">
        <f>IF(B30=0,0,D30)</f>
        <v>0</v>
      </c>
      <c r="D24" s="2442"/>
      <c r="E24" s="138"/>
      <c r="F24" s="138"/>
      <c r="G24" s="138"/>
      <c r="H24" s="138"/>
      <c r="I24" s="138"/>
    </row>
    <row r="25" spans="1:35" ht="14.25">
      <c r="A25" s="3115"/>
      <c r="B25" s="1247" t="s">
        <v>2150</v>
      </c>
      <c r="C25" s="150">
        <f>IF(B30=0,0,C30)</f>
        <v>0</v>
      </c>
      <c r="D25" s="2443"/>
      <c r="E25" s="138"/>
      <c r="F25" s="138"/>
      <c r="G25" s="138"/>
      <c r="H25" s="138"/>
      <c r="I25" s="138"/>
    </row>
    <row r="26" spans="1:35" ht="13.5" customHeight="1">
      <c r="A26" s="2444" t="s">
        <v>2155</v>
      </c>
      <c r="B26" s="151" t="s">
        <v>2156</v>
      </c>
      <c r="C26" s="151" t="s">
        <v>2157</v>
      </c>
      <c r="D26" s="152" t="s">
        <v>2158</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2159</v>
      </c>
      <c r="B30" s="151"/>
      <c r="C30" s="151"/>
      <c r="D30" s="151"/>
      <c r="E30" s="2917"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2160</v>
      </c>
      <c r="B32" s="2448"/>
      <c r="C32" s="153">
        <f ca="1">IF(D32="总价",G19-C24,G20-C25)</f>
        <v>6356</v>
      </c>
      <c r="D32" s="2449" t="s">
        <v>2161</v>
      </c>
      <c r="E32" s="138"/>
      <c r="F32" s="138"/>
      <c r="G32" s="138"/>
      <c r="H32" s="138"/>
      <c r="I32" s="138"/>
    </row>
    <row r="33" spans="1:15" ht="15">
      <c r="A33" s="957" t="s">
        <v>2162</v>
      </c>
      <c r="B33" s="2450"/>
      <c r="C33" s="2451"/>
      <c r="D33" s="2452"/>
      <c r="E33" s="2453" t="s">
        <v>2163</v>
      </c>
      <c r="F33" s="2454" t="str">
        <f>IF(D32="楼面单价","取值（单价）","取值（总价）")</f>
        <v>取值（总价）</v>
      </c>
      <c r="G33" s="138"/>
      <c r="H33" s="138"/>
      <c r="I33" s="138"/>
    </row>
    <row r="34" spans="1:15" ht="15">
      <c r="A34" s="2455"/>
      <c r="B34" s="2456" t="s">
        <v>2164</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2165</v>
      </c>
      <c r="F34" s="1736"/>
      <c r="G34" s="138"/>
      <c r="H34" s="138"/>
      <c r="I34" s="138"/>
    </row>
    <row r="35" spans="1:15" ht="15.75" thickBot="1">
      <c r="A35" s="2458"/>
      <c r="B35" s="2459" t="s">
        <v>2166</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2167</v>
      </c>
      <c r="F35" s="163"/>
      <c r="G35" s="138"/>
      <c r="H35" s="138"/>
      <c r="I35" s="138"/>
    </row>
    <row r="36" spans="1:15" ht="15.75" thickBot="1">
      <c r="A36" s="3132" t="s">
        <v>2168</v>
      </c>
      <c r="B36" s="2461" t="s">
        <v>2169</v>
      </c>
      <c r="C36" s="154"/>
      <c r="D36" s="2462"/>
      <c r="E36" s="2463"/>
      <c r="F36" s="2464"/>
      <c r="G36" s="138"/>
      <c r="H36" s="138"/>
      <c r="I36" s="138"/>
    </row>
    <row r="37" spans="1:15" ht="15.75" thickBot="1">
      <c r="A37" s="3133"/>
      <c r="B37" s="2267" t="s">
        <v>2170</v>
      </c>
      <c r="C37" s="156"/>
      <c r="D37" s="1392"/>
      <c r="E37" s="1392"/>
      <c r="F37" s="2464"/>
      <c r="G37" s="138"/>
      <c r="H37" s="138"/>
      <c r="I37" s="138"/>
    </row>
    <row r="38" spans="1:15" ht="15.75" thickBot="1">
      <c r="A38" s="3134"/>
      <c r="B38" s="2465" t="s">
        <v>2171</v>
      </c>
      <c r="C38" s="727"/>
      <c r="D38" s="2466" t="s">
        <v>2172</v>
      </c>
      <c r="E38" s="1392"/>
      <c r="F38" s="2464"/>
      <c r="G38" s="138"/>
      <c r="H38" s="138"/>
      <c r="I38" s="138"/>
    </row>
    <row r="39" spans="1:15" ht="15">
      <c r="A39" s="2437" t="s">
        <v>2173</v>
      </c>
      <c r="B39" s="2467" t="s">
        <v>2174</v>
      </c>
      <c r="C39" s="2468" t="s">
        <v>2175</v>
      </c>
      <c r="D39" s="2468" t="s">
        <v>2176</v>
      </c>
      <c r="E39" s="2469" t="s">
        <v>2177</v>
      </c>
      <c r="F39" s="2464"/>
      <c r="G39" s="138"/>
      <c r="H39" s="138"/>
      <c r="I39" s="138"/>
    </row>
    <row r="40" spans="1:15" ht="14.25">
      <c r="A40" s="2470" t="s">
        <v>2178</v>
      </c>
      <c r="B40" s="158"/>
      <c r="C40" s="159"/>
      <c r="D40" s="159"/>
      <c r="E40" s="160"/>
      <c r="F40" s="2464"/>
      <c r="G40" s="138"/>
      <c r="H40" s="138"/>
      <c r="I40" s="138"/>
    </row>
    <row r="41" spans="1:15" ht="14.25">
      <c r="A41" s="2470" t="s">
        <v>2179</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2180</v>
      </c>
      <c r="B44" s="2475"/>
      <c r="C44" s="2475"/>
      <c r="D44" s="2476"/>
      <c r="E44" s="2476"/>
      <c r="F44" s="2477"/>
      <c r="G44" s="2477"/>
      <c r="H44" s="2477"/>
      <c r="I44" s="2477"/>
      <c r="J44" s="2478" t="s">
        <v>2181</v>
      </c>
      <c r="K44" s="2479"/>
      <c r="L44" s="2479"/>
      <c r="M44" s="2479"/>
      <c r="N44" s="2479"/>
      <c r="O44" s="2479"/>
    </row>
    <row r="45" spans="1:15" ht="14.25" customHeight="1" thickBot="1">
      <c r="A45" s="3111" t="s">
        <v>2182</v>
      </c>
      <c r="B45" s="3112"/>
      <c r="C45" s="3113"/>
      <c r="D45" s="164">
        <f ca="1">ROUND(H101*F45,0)</f>
        <v>6356</v>
      </c>
      <c r="E45" s="165" t="s">
        <v>2183</v>
      </c>
      <c r="F45" s="166">
        <v>1</v>
      </c>
      <c r="G45" s="167" t="s">
        <v>2184</v>
      </c>
      <c r="H45" s="138"/>
      <c r="I45" s="138"/>
      <c r="J45" s="3171" t="s">
        <v>2185</v>
      </c>
      <c r="K45" s="3171"/>
      <c r="L45" s="3171"/>
      <c r="M45" s="3171"/>
      <c r="N45" s="3171"/>
      <c r="O45" s="3171"/>
    </row>
    <row r="46" spans="1:15" ht="14.25" customHeight="1">
      <c r="A46" s="3108" t="s">
        <v>2186</v>
      </c>
      <c r="B46" s="3109"/>
      <c r="C46" s="3109"/>
      <c r="D46" s="3109"/>
      <c r="E46" s="3109"/>
      <c r="F46" s="3109"/>
      <c r="G46" s="3110"/>
      <c r="H46" s="2480"/>
      <c r="I46" s="168"/>
      <c r="J46" s="1809">
        <v>1</v>
      </c>
      <c r="K46" s="3171" t="s">
        <v>2187</v>
      </c>
      <c r="L46" s="3171"/>
      <c r="M46" s="3191"/>
      <c r="N46" s="3191"/>
      <c r="O46" s="3191"/>
    </row>
    <row r="47" spans="1:15" ht="12" customHeight="1">
      <c r="A47" s="169" t="s">
        <v>2188</v>
      </c>
      <c r="B47" s="170"/>
      <c r="C47" s="171"/>
      <c r="D47" s="172" t="s">
        <v>2189</v>
      </c>
      <c r="E47" s="24" t="s">
        <v>2190</v>
      </c>
      <c r="F47" s="173" t="s">
        <v>2191</v>
      </c>
      <c r="G47" s="174" t="s">
        <v>2192</v>
      </c>
      <c r="H47" s="2480"/>
      <c r="I47" s="168"/>
      <c r="J47" s="1809">
        <v>2</v>
      </c>
      <c r="K47" s="3171" t="s">
        <v>2193</v>
      </c>
      <c r="L47" s="3171"/>
      <c r="M47" s="3192">
        <f>'数据-取费表'!B2</f>
        <v>43914</v>
      </c>
      <c r="N47" s="3192"/>
      <c r="O47" s="3192"/>
    </row>
    <row r="48" spans="1:15" ht="25.5">
      <c r="A48" s="3139" t="s">
        <v>2194</v>
      </c>
      <c r="B48" s="3122"/>
      <c r="C48" s="3122"/>
      <c r="D48" s="140">
        <f ca="1">IF(H48="情况1",0,IF(H48="情况2",D52,IF(H48="情况3",D53,IF(H48="情况4",D54))))</f>
        <v>339</v>
      </c>
      <c r="E48" s="1798" t="str">
        <f>IF(H48="情况4","(销售额-原购置价)×税（费）率","销售额×税（费）率")</f>
        <v>销售额×税（费）率</v>
      </c>
      <c r="F48" s="175">
        <f>IF(H48="情况1","免征",'数据-取费表'!B41)</f>
        <v>5.6000000000000001E-2</v>
      </c>
      <c r="G48" s="2481" t="s">
        <v>2195</v>
      </c>
      <c r="H48" s="2482" t="s">
        <v>3127</v>
      </c>
      <c r="I48" s="2480"/>
      <c r="J48" s="1809">
        <v>3</v>
      </c>
      <c r="K48" s="3171" t="s">
        <v>2197</v>
      </c>
      <c r="L48" s="3171"/>
      <c r="M48" s="3193">
        <f ca="1">H101</f>
        <v>6356</v>
      </c>
      <c r="N48" s="3193"/>
      <c r="O48" s="3193"/>
    </row>
    <row r="49" spans="1:35" ht="25.5" customHeight="1">
      <c r="A49" s="176" t="s">
        <v>2198</v>
      </c>
      <c r="B49" s="3107" t="s">
        <v>2199</v>
      </c>
      <c r="C49" s="3107"/>
      <c r="D49" s="177">
        <v>0</v>
      </c>
      <c r="E49" s="23" t="s">
        <v>2200</v>
      </c>
      <c r="F49" s="28" t="s">
        <v>34</v>
      </c>
      <c r="G49" s="3177"/>
      <c r="H49" s="138"/>
      <c r="I49" s="2483"/>
      <c r="J49" s="1809">
        <v>4</v>
      </c>
      <c r="K49" s="3171" t="str">
        <f>IF(项目基本情况!E8="房地产抵押价值","房地产抵押价值","抵押担保权已注销时的房地产抵押价值")</f>
        <v>房地产抵押价值</v>
      </c>
      <c r="L49" s="3171"/>
      <c r="M49" s="3193">
        <f ca="1">IF(项目基本情况!E8="房地产抵押价值",H107,H109)</f>
        <v>6356</v>
      </c>
      <c r="N49" s="3193"/>
      <c r="O49" s="3193"/>
    </row>
    <row r="50" spans="1:35" ht="25.5" customHeight="1">
      <c r="A50" s="178"/>
      <c r="B50" s="3107" t="s">
        <v>2201</v>
      </c>
      <c r="C50" s="3107"/>
      <c r="D50" s="179"/>
      <c r="E50" s="31"/>
      <c r="F50" s="180"/>
      <c r="G50" s="3178"/>
      <c r="H50" s="138"/>
      <c r="I50" s="2483"/>
      <c r="J50" s="3171" t="s">
        <v>2202</v>
      </c>
      <c r="K50" s="3171"/>
      <c r="L50" s="3171"/>
      <c r="M50" s="3171"/>
      <c r="N50" s="3171"/>
      <c r="O50" s="3171"/>
    </row>
    <row r="51" spans="1:35" ht="12" customHeight="1">
      <c r="A51" s="181"/>
      <c r="B51" s="3107" t="s">
        <v>2203</v>
      </c>
      <c r="C51" s="3107"/>
      <c r="D51" s="182"/>
      <c r="E51" s="30"/>
      <c r="F51" s="180"/>
      <c r="G51" s="3179"/>
      <c r="H51" s="138"/>
      <c r="I51" s="2483"/>
      <c r="J51" s="2484" t="s">
        <v>2204</v>
      </c>
      <c r="K51" s="3171" t="s">
        <v>2205</v>
      </c>
      <c r="L51" s="3171"/>
      <c r="M51" s="2484" t="s">
        <v>2206</v>
      </c>
      <c r="N51" s="2484" t="s">
        <v>2207</v>
      </c>
      <c r="O51" s="2484" t="s">
        <v>2208</v>
      </c>
    </row>
    <row r="52" spans="1:35" ht="24" customHeight="1">
      <c r="A52" s="183" t="s">
        <v>2209</v>
      </c>
      <c r="B52" s="3107" t="s">
        <v>2210</v>
      </c>
      <c r="C52" s="3107"/>
      <c r="D52" s="182">
        <f ca="1">ROUND(D45*'数据-取费表'!B41/(1+'数据-取费表'!C42),0)</f>
        <v>339</v>
      </c>
      <c r="E52" s="11" t="s">
        <v>2211</v>
      </c>
      <c r="F52" s="184">
        <f>'数据-取费表'!B41</f>
        <v>5.6000000000000001E-2</v>
      </c>
      <c r="G52" s="2485"/>
      <c r="H52" s="138"/>
      <c r="I52" s="2483"/>
      <c r="J52" s="1809">
        <v>1</v>
      </c>
      <c r="K52" s="3172" t="s">
        <v>2212</v>
      </c>
      <c r="L52" s="3172"/>
      <c r="M52" s="1751">
        <f ca="1">D48</f>
        <v>339</v>
      </c>
      <c r="N52" s="1809" t="str">
        <f>E48</f>
        <v>销售额×税（费）率</v>
      </c>
      <c r="O52" s="1752">
        <f>F48</f>
        <v>5.6000000000000001E-2</v>
      </c>
    </row>
    <row r="53" spans="1:35" ht="12" customHeight="1">
      <c r="A53" s="183" t="s">
        <v>2213</v>
      </c>
      <c r="B53" s="3130" t="s">
        <v>2214</v>
      </c>
      <c r="C53" s="3131"/>
      <c r="D53" s="182">
        <f ca="1">ROUND(D45*'数据-取费表'!B41/(1+'数据-取费表'!C42),0)</f>
        <v>339</v>
      </c>
      <c r="E53" s="11" t="s">
        <v>2211</v>
      </c>
      <c r="F53" s="184">
        <f>'数据-取费表'!B41</f>
        <v>5.6000000000000001E-2</v>
      </c>
      <c r="G53" s="2485"/>
      <c r="H53" s="138"/>
      <c r="I53" s="2483"/>
      <c r="J53" s="1809">
        <v>2</v>
      </c>
      <c r="K53" s="3172" t="s">
        <v>2215</v>
      </c>
      <c r="L53" s="3172"/>
      <c r="M53" s="1751">
        <f t="shared" ref="M53:O54" ca="1" si="0">D55</f>
        <v>3</v>
      </c>
      <c r="N53" s="1809" t="str">
        <f t="shared" si="0"/>
        <v>销售额×税（费）率</v>
      </c>
      <c r="O53" s="1752">
        <f t="shared" si="0"/>
        <v>5.0000000000000001E-4</v>
      </c>
    </row>
    <row r="54" spans="1:35" ht="12" customHeight="1">
      <c r="A54" s="183" t="s">
        <v>2216</v>
      </c>
      <c r="B54" s="3130" t="s">
        <v>2217</v>
      </c>
      <c r="C54" s="3131"/>
      <c r="D54" s="182">
        <f ca="1">C68</f>
        <v>339</v>
      </c>
      <c r="E54" s="30" t="s">
        <v>2218</v>
      </c>
      <c r="F54" s="184">
        <f>'数据-取费表'!B41</f>
        <v>5.6000000000000001E-2</v>
      </c>
      <c r="G54" s="2485"/>
      <c r="H54" s="2486"/>
      <c r="I54" s="2483"/>
      <c r="J54" s="1809">
        <v>3</v>
      </c>
      <c r="K54" s="3172" t="s">
        <v>2219</v>
      </c>
      <c r="L54" s="3172"/>
      <c r="M54" s="1751">
        <f t="shared" ca="1" si="0"/>
        <v>2821</v>
      </c>
      <c r="N54" s="1809" t="str">
        <f t="shared" si="0"/>
        <v>增值额×税（费）率</v>
      </c>
      <c r="O54" s="1753" t="str">
        <f t="shared" si="0"/>
        <v>——</v>
      </c>
    </row>
    <row r="55" spans="1:35" ht="24" customHeight="1">
      <c r="A55" s="3121" t="s">
        <v>2220</v>
      </c>
      <c r="B55" s="3122"/>
      <c r="C55" s="3122"/>
      <c r="D55" s="185">
        <f ca="1">IF(H55="个人住宅",0,ROUND(D45*I55,0))</f>
        <v>3</v>
      </c>
      <c r="E55" s="11" t="s">
        <v>2221</v>
      </c>
      <c r="F55" s="184">
        <f>IF(H55="正常",I55,"免征")</f>
        <v>5.0000000000000001E-4</v>
      </c>
      <c r="G55" s="2485"/>
      <c r="H55" s="2482" t="s">
        <v>2222</v>
      </c>
      <c r="I55" s="186">
        <f>'数据-取费表'!B49</f>
        <v>5.0000000000000001E-4</v>
      </c>
      <c r="J55" s="1809" t="str">
        <f>IF(H59="非个人房产","",4)</f>
        <v/>
      </c>
      <c r="K55" s="3172" t="str">
        <f>IF(H59="非个人房产","——","个人所得税")</f>
        <v>——</v>
      </c>
      <c r="L55" s="3172"/>
      <c r="M55" s="1754" t="str">
        <f>D59</f>
        <v>——</v>
      </c>
      <c r="N55" s="1807" t="str">
        <f>E59</f>
        <v>——</v>
      </c>
      <c r="O55" s="1755" t="str">
        <f>F59</f>
        <v>——</v>
      </c>
    </row>
    <row r="56" spans="1:35" ht="24.75">
      <c r="A56" s="3121" t="s">
        <v>2223</v>
      </c>
      <c r="B56" s="3122"/>
      <c r="C56" s="3122"/>
      <c r="D56" s="185">
        <f ca="1">IF(H56="个人住宅",D57,D58)</f>
        <v>2821</v>
      </c>
      <c r="E56" s="11" t="s">
        <v>2224</v>
      </c>
      <c r="F56" s="184" t="str">
        <f>IF(H56="正常",F58,"免征")</f>
        <v>——</v>
      </c>
      <c r="G56" s="2487" t="s">
        <v>2225</v>
      </c>
      <c r="H56" s="2488" t="s">
        <v>2222</v>
      </c>
      <c r="I56" s="2489"/>
      <c r="J56" s="1809" t="str">
        <f>IF(项目基本情况!K6="上海银行",IF(J55="",4,J55+1),"")</f>
        <v/>
      </c>
      <c r="K56" s="3195" t="str">
        <f>IF(项目基本情况!K6="上海银行","其他处置费用","")</f>
        <v/>
      </c>
      <c r="L56" s="3196"/>
      <c r="M56" s="1751" t="str">
        <f>IF(项目基本情况!K6="上海银行",M69,"")</f>
        <v/>
      </c>
      <c r="N56" s="3198" t="str">
        <f>IF(项目基本情况!K6="上海银行","包含处置中涉及的律师、诉讼、拍卖、评估等费用","")</f>
        <v/>
      </c>
      <c r="O56" s="3199"/>
    </row>
    <row r="57" spans="1:35" ht="12.75">
      <c r="A57" s="183" t="s">
        <v>2198</v>
      </c>
      <c r="B57" s="3137" t="s">
        <v>2226</v>
      </c>
      <c r="C57" s="3146"/>
      <c r="D57" s="187">
        <v>0</v>
      </c>
      <c r="E57" s="23" t="s">
        <v>2200</v>
      </c>
      <c r="F57" s="155"/>
      <c r="G57" s="2485"/>
      <c r="H57" s="2489"/>
      <c r="I57" s="2489"/>
      <c r="J57" s="3172">
        <f>IF(AND(J55="",J56=""),4,IF(项目基本情况!K6="上海银行",结果表!J56+1,结果表!J55+1))</f>
        <v>4</v>
      </c>
      <c r="K57" s="3172" t="s">
        <v>2227</v>
      </c>
      <c r="L57" s="2490" t="s">
        <v>2228</v>
      </c>
      <c r="M57" s="1756"/>
      <c r="N57" s="1757">
        <f ca="1">SUMIF(M52:M56,"&lt;9e307")</f>
        <v>3163</v>
      </c>
      <c r="O57" s="2491"/>
      <c r="P57" s="1750">
        <f ca="1">N57/M49</f>
        <v>0.49764002517306483</v>
      </c>
    </row>
    <row r="58" spans="1:35" ht="24.75">
      <c r="A58" s="183" t="s">
        <v>2209</v>
      </c>
      <c r="B58" s="3137" t="s">
        <v>2229</v>
      </c>
      <c r="C58" s="3138"/>
      <c r="D58" s="185">
        <f ca="1">IF(H58="转让取得",C81,C97)</f>
        <v>2821</v>
      </c>
      <c r="E58" s="11" t="s">
        <v>2224</v>
      </c>
      <c r="F58" s="24" t="s">
        <v>34</v>
      </c>
      <c r="G58" s="2485"/>
      <c r="H58" s="2488" t="s">
        <v>2230</v>
      </c>
      <c r="I58" s="2489"/>
      <c r="J58" s="3172"/>
      <c r="K58" s="3172"/>
      <c r="L58" s="2490" t="s">
        <v>2231</v>
      </c>
      <c r="M58" s="1758"/>
      <c r="N58" s="2492" t="str">
        <f ca="1">NUMBERSTRING(INT(N57*10000),2)&amp;"元整"</f>
        <v>叁仟壹佰陆拾叁万元整</v>
      </c>
      <c r="O58" s="2493"/>
    </row>
    <row r="59" spans="1:35" ht="24.75" thickBot="1">
      <c r="A59" s="3175" t="s">
        <v>2232</v>
      </c>
      <c r="B59" s="3176"/>
      <c r="C59" s="3176"/>
      <c r="D59" s="188" t="str">
        <f>IF(H59="非个人房产","——",IF(H59="个人住宅",0,ROUND(D45*I59,0)))</f>
        <v>——</v>
      </c>
      <c r="E59" s="189" t="str">
        <f>IF(H59="非个人房产","——","销售额×税（费）率")</f>
        <v>——</v>
      </c>
      <c r="F59" s="190" t="str">
        <f>IF(H59="非个人房产","——",IF(H59="个人住宅","免征",I59))</f>
        <v>——</v>
      </c>
      <c r="G59" s="2494" t="s">
        <v>2225</v>
      </c>
      <c r="H59" s="2488" t="s">
        <v>2233</v>
      </c>
      <c r="I59" s="191">
        <v>0.01</v>
      </c>
      <c r="J59" s="3173">
        <f>J57+1</f>
        <v>5</v>
      </c>
      <c r="K59" s="3172" t="s">
        <v>2234</v>
      </c>
      <c r="L59" s="1809" t="s">
        <v>2228</v>
      </c>
      <c r="M59" s="1759"/>
      <c r="N59" s="1760">
        <f ca="1">M49-N57</f>
        <v>3193</v>
      </c>
      <c r="O59" s="2495"/>
    </row>
    <row r="60" spans="1:35" ht="12" customHeight="1">
      <c r="A60" s="2496"/>
      <c r="B60" s="2418"/>
      <c r="C60" s="2418"/>
      <c r="D60" s="2418"/>
      <c r="E60" s="2166"/>
      <c r="F60" s="2489"/>
      <c r="G60" s="2489"/>
      <c r="H60" s="2497"/>
      <c r="I60" s="138"/>
      <c r="J60" s="3174"/>
      <c r="K60" s="3172"/>
      <c r="L60" s="2490" t="s">
        <v>2231</v>
      </c>
      <c r="M60" s="1758"/>
      <c r="N60" s="2492" t="str">
        <f ca="1">NUMBERSTRING(INT(N59*10000),2)&amp;"元整"</f>
        <v>叁仟壹佰玖拾叁万元整</v>
      </c>
      <c r="O60" s="2493"/>
    </row>
    <row r="61" spans="1:35" ht="13.5" thickBot="1">
      <c r="A61" s="3119" t="s">
        <v>2235</v>
      </c>
      <c r="B61" s="3119"/>
      <c r="C61" s="3119"/>
      <c r="D61" s="3119"/>
      <c r="E61" s="3119"/>
      <c r="F61" s="2489"/>
      <c r="G61" s="2489"/>
      <c r="H61" s="2497"/>
      <c r="I61" s="138"/>
      <c r="J61" s="1809">
        <f>J59+1</f>
        <v>6</v>
      </c>
      <c r="K61" s="3172" t="s">
        <v>2236</v>
      </c>
      <c r="L61" s="3172"/>
      <c r="M61" s="1761"/>
      <c r="N61" s="1762">
        <f ca="1">ROUND(N59*10000/'数据-汇总表'!E3,0)</f>
        <v>20843</v>
      </c>
      <c r="O61" s="2498"/>
    </row>
    <row r="62" spans="1:35" ht="12.75">
      <c r="A62" s="3135" t="s">
        <v>2237</v>
      </c>
      <c r="B62" s="3136"/>
      <c r="C62" s="1801"/>
      <c r="D62" s="1801" t="s">
        <v>2238</v>
      </c>
      <c r="E62" s="192" t="s">
        <v>2239</v>
      </c>
      <c r="F62" s="2489"/>
      <c r="G62" s="2489"/>
      <c r="H62" s="2497"/>
      <c r="I62" s="138"/>
    </row>
    <row r="63" spans="1:35" ht="12.75">
      <c r="A63" s="203" t="s">
        <v>775</v>
      </c>
      <c r="B63" s="193" t="s">
        <v>2240</v>
      </c>
      <c r="C63" s="194">
        <f ca="1">ROUND((C64+C65)/(1+'数据-取费表'!C42),0)</f>
        <v>6053</v>
      </c>
      <c r="D63" s="195"/>
      <c r="E63" s="196"/>
      <c r="F63" s="2489"/>
      <c r="G63" s="2489"/>
      <c r="H63" s="2497"/>
      <c r="I63" s="138"/>
      <c r="J63" s="3197" t="s">
        <v>2241</v>
      </c>
      <c r="K63" s="2499" t="s">
        <v>2242</v>
      </c>
      <c r="L63" s="1749">
        <f ca="1">IF(M49&gt;10000,M49*0.5%,IF(AND(M49&gt;1000,M49&lt;=10000),M49*1%,IF(AND(M49&gt;100,M49&lt;=1000),M49*3%,IF(AND(M49&gt;10,M49&lt;=100),M49*5%,M49*8%))))</f>
        <v>63.56</v>
      </c>
      <c r="M63" s="24">
        <f ca="1">ROUND(L63,1)</f>
        <v>63.6</v>
      </c>
      <c r="Z63" s="2423"/>
      <c r="AI63" s="2424"/>
    </row>
    <row r="64" spans="1:35" ht="14.25" customHeight="1">
      <c r="A64" s="197" t="s">
        <v>770</v>
      </c>
      <c r="B64" s="198" t="s">
        <v>2243</v>
      </c>
      <c r="C64" s="199">
        <f ca="1">D45</f>
        <v>6356</v>
      </c>
      <c r="D64" s="200" t="s">
        <v>32</v>
      </c>
      <c r="E64" s="201"/>
      <c r="F64" s="2489"/>
      <c r="G64" s="2489"/>
      <c r="H64" s="2497"/>
      <c r="I64" s="138"/>
      <c r="J64" s="3197"/>
      <c r="K64" s="2499" t="s">
        <v>2244</v>
      </c>
      <c r="L64" s="1749">
        <f ca="1">IF(M49&gt;2000,M49*0.5%,IF(AND(M49&gt;1000,M49&lt;=2000),M49*0.6%,IF(AND(M49&gt;500,M49&lt;=1000),M49*0.7%,IF(AND(M49&gt;200,M49&lt;=500),M49*0.8%,IF(AND(M49&gt;100,M49&lt;=200),M49*0.9%,IF(AND(M49&gt;50,M49&lt;=100),M49*1%,IF(AND(M49&gt;20,M49&lt;=50),M49*1.5%,IF(AND(M49&gt;10,M49&lt;=20),M49*2%,IF(AND(M49&gt;1,M49&lt;=10),M49*2.5%)))))))))</f>
        <v>31.78</v>
      </c>
      <c r="M64" s="24">
        <f t="shared" ref="M64:M65" ca="1" si="1">ROUND(L64,1)</f>
        <v>31.8</v>
      </c>
      <c r="N64" s="138" t="s">
        <v>2245</v>
      </c>
      <c r="Z64" s="2423"/>
      <c r="AI64" s="2424"/>
    </row>
    <row r="65" spans="1:35" ht="14.25" customHeight="1">
      <c r="A65" s="197" t="s">
        <v>771</v>
      </c>
      <c r="B65" s="198" t="s">
        <v>2246</v>
      </c>
      <c r="C65" s="202"/>
      <c r="D65" s="200"/>
      <c r="E65" s="201"/>
      <c r="F65" s="2489"/>
      <c r="G65" s="2489"/>
      <c r="H65" s="2497"/>
      <c r="I65" s="138"/>
      <c r="J65" s="3197"/>
      <c r="K65" s="2499" t="s">
        <v>2247</v>
      </c>
      <c r="L65" s="1749">
        <f ca="1">IF(M49&gt;1000,M49*0.1%,IF(AND(M49&gt;500,M49&lt;=1000),M49*0.5%,IF(AND(M49&gt;50,M49&lt;=500),M49*1%,IF(AND(M49&gt;1,M49&lt;=50),M49*1.5%))))</f>
        <v>6.3559999999999999</v>
      </c>
      <c r="M65" s="24">
        <f t="shared" ca="1" si="1"/>
        <v>6.4</v>
      </c>
      <c r="N65" s="138" t="s">
        <v>2245</v>
      </c>
      <c r="Z65" s="2423"/>
      <c r="AI65" s="2424"/>
    </row>
    <row r="66" spans="1:35" ht="14.25" customHeight="1">
      <c r="A66" s="203" t="s">
        <v>772</v>
      </c>
      <c r="B66" s="204" t="s">
        <v>2248</v>
      </c>
      <c r="C66" s="205"/>
      <c r="D66" s="206" t="s">
        <v>32</v>
      </c>
      <c r="E66" s="1773" t="s">
        <v>1366</v>
      </c>
      <c r="F66" s="2489"/>
      <c r="G66" s="2489"/>
      <c r="H66" s="2497"/>
      <c r="I66" s="138"/>
      <c r="J66" s="3197"/>
      <c r="K66" s="2499" t="s">
        <v>2249</v>
      </c>
      <c r="L66" s="1749">
        <f ca="1">M49*0.5%</f>
        <v>31.78</v>
      </c>
      <c r="M66" s="24">
        <f ca="1">IF(L66&gt;0.5,0.5,ROUND(L66,0))</f>
        <v>0.5</v>
      </c>
      <c r="N66" s="138" t="s">
        <v>2250</v>
      </c>
      <c r="Z66" s="2423"/>
      <c r="AI66" s="2424"/>
    </row>
    <row r="67" spans="1:35" ht="14.25" customHeight="1">
      <c r="A67" s="203" t="s">
        <v>773</v>
      </c>
      <c r="B67" s="204" t="s">
        <v>2251</v>
      </c>
      <c r="C67" s="207">
        <f ca="1">C63-C66</f>
        <v>6053</v>
      </c>
      <c r="D67" s="200" t="s">
        <v>32</v>
      </c>
      <c r="E67" s="201"/>
      <c r="F67" s="2489"/>
      <c r="G67" s="2489"/>
      <c r="H67" s="2497"/>
      <c r="I67" s="138"/>
      <c r="J67" s="3197"/>
      <c r="K67" s="2499" t="s">
        <v>2252</v>
      </c>
      <c r="L67" s="1749">
        <f ca="1">IF(M49&gt;=10000,(8.25+(M49-10000)*0.01%),IF(AND(M49&gt;=8000,M49&lt;10000),(7.85+(M49-8000)*0.02%),IF(AND(M49&gt;=5000,M49&lt;8000),(6.65+(M49-5000)*0.04%),IF(AND(M49&gt;=2000,M49&lt;5000),(4.25+(PM49-2000)*0.08%),IF(AND(M49&gt;=1000,M49&lt;2000),(2.75+(M49-1000)*0.15%),IF(AND(M49&gt;=100,M49&lt;1000),(0.5+(M49-100)*0.25%),IF(AND(M49&gt;0,M49&lt;100),M49*0.5%)))))))</f>
        <v>7.1924000000000001</v>
      </c>
      <c r="M67" s="24">
        <f ca="1">ROUND(L67*0.9,1)</f>
        <v>6.5</v>
      </c>
      <c r="Z67" s="2423"/>
      <c r="AI67" s="2424"/>
    </row>
    <row r="68" spans="1:35" ht="14.25" customHeight="1" thickBot="1">
      <c r="A68" s="208" t="s">
        <v>774</v>
      </c>
      <c r="B68" s="209" t="s">
        <v>2253</v>
      </c>
      <c r="C68" s="210">
        <f ca="1">IF(C67&lt;=0,0,ROUND(C67*D68,0))</f>
        <v>339</v>
      </c>
      <c r="D68" s="211">
        <f>'数据-取费表'!B41</f>
        <v>5.6000000000000001E-2</v>
      </c>
      <c r="E68" s="212"/>
      <c r="F68" s="2489"/>
      <c r="G68" s="2489"/>
      <c r="H68" s="2497"/>
      <c r="I68" s="138"/>
      <c r="J68" s="3197"/>
      <c r="K68" s="2499" t="s">
        <v>2254</v>
      </c>
      <c r="L68" s="1749">
        <f ca="1">IF(M49&gt;10000,M49*0.5%,IF(AND(M49&gt;5000,M49&lt;=10000),M49*1%,IF(AND(M49&gt;1000,M49&lt;=5000),M49*2%,IF(AND(M49&gt;200,M49&lt;=1000),M49*3%,M49*5%))))</f>
        <v>63.56</v>
      </c>
      <c r="M68" s="24">
        <f ca="1">ROUND(L68,1)</f>
        <v>63.6</v>
      </c>
      <c r="Z68" s="2423"/>
      <c r="AI68" s="2424"/>
    </row>
    <row r="69" spans="1:35" s="2446" customFormat="1" ht="16.5" customHeight="1">
      <c r="A69" s="2500"/>
      <c r="B69" s="2501"/>
      <c r="C69" s="2502"/>
      <c r="D69" s="2503"/>
      <c r="E69" s="2504"/>
      <c r="F69" s="2166"/>
      <c r="G69" s="2166"/>
      <c r="H69" s="2165"/>
      <c r="I69" s="2418"/>
      <c r="J69" s="3197"/>
      <c r="K69" s="2499" t="s">
        <v>2255</v>
      </c>
      <c r="L69" s="2505"/>
      <c r="M69" s="24">
        <f ca="1">ROUND(SUM(M63:M68),0)</f>
        <v>172</v>
      </c>
      <c r="N69" s="1750">
        <f ca="1">M69/M49</f>
        <v>2.7061044682190057E-2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56" t="s">
        <v>2256</v>
      </c>
      <c r="B70" s="3157"/>
      <c r="C70" s="3157"/>
      <c r="D70" s="3157"/>
      <c r="E70" s="3157"/>
      <c r="F70" s="3157"/>
      <c r="G70" s="3157"/>
      <c r="H70" s="3157"/>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35" t="s">
        <v>2237</v>
      </c>
      <c r="B71" s="3136"/>
      <c r="C71" s="1801"/>
      <c r="D71" s="1801" t="s">
        <v>2238</v>
      </c>
      <c r="E71" s="213" t="s">
        <v>2239</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2257</v>
      </c>
      <c r="C72" s="207">
        <f ca="1">ROUND(D45/(1+'数据-取费表'!C42),0)</f>
        <v>6053</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2258</v>
      </c>
      <c r="C73" s="207">
        <f ca="1">C74+C78</f>
        <v>36</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2259</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2260</v>
      </c>
      <c r="C75" s="218"/>
      <c r="D75" s="200" t="s">
        <v>32</v>
      </c>
      <c r="E75" s="219" t="s">
        <v>2261</v>
      </c>
      <c r="F75" s="2511" t="s">
        <v>2262</v>
      </c>
      <c r="G75" s="219" t="s">
        <v>2263</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2264</v>
      </c>
      <c r="C76" s="200">
        <f>IF(F75="购房发票",ROUND(C75*H75*D76,0),0)</f>
        <v>0</v>
      </c>
      <c r="D76" s="222">
        <v>0.05</v>
      </c>
      <c r="E76" s="3130" t="s">
        <v>2265</v>
      </c>
      <c r="F76" s="3107"/>
      <c r="G76" s="3107"/>
      <c r="H76" s="3155"/>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13" t="s">
        <v>2268</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2269</v>
      </c>
      <c r="C78" s="225">
        <f ca="1">ROUND(D45*D78/(1+'数据-取费表'!C42),0)</f>
        <v>36</v>
      </c>
      <c r="D78" s="226">
        <f>'数据-取费表'!B43</f>
        <v>6.000000000000001E-3</v>
      </c>
      <c r="E78" s="3116" t="s">
        <v>2270</v>
      </c>
      <c r="F78" s="3117"/>
      <c r="G78" s="3117"/>
      <c r="H78" s="3126"/>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2271</v>
      </c>
      <c r="C79" s="207">
        <f ca="1">C72-C73</f>
        <v>6017</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2272</v>
      </c>
      <c r="C80" s="227">
        <f ca="1">IF(C79&lt;=0,0,C79/C73)</f>
        <v>167.13888888888889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2273</v>
      </c>
      <c r="C81" s="228">
        <f ca="1">ROUND(IF(C79&lt;=0,0,IF(C80&gt;=200%,C79*60%-C73*35%,IF(C80&gt;=100%,C79*50%-C73*15%,IF(C80&gt;=50%,C79*40%-C73*5%,IF(C80&lt;50%,C79*30%,0))))),0)</f>
        <v>3598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56" t="s">
        <v>2274</v>
      </c>
      <c r="B83" s="3157"/>
      <c r="C83" s="3157"/>
      <c r="D83" s="3157"/>
      <c r="E83" s="3157"/>
      <c r="F83" s="3157"/>
      <c r="G83" s="3157"/>
      <c r="H83" s="3157"/>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35" t="s">
        <v>2237</v>
      </c>
      <c r="B84" s="3136"/>
      <c r="C84" s="1801"/>
      <c r="D84" s="1801" t="s">
        <v>2238</v>
      </c>
      <c r="E84" s="213" t="s">
        <v>2239</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2257</v>
      </c>
      <c r="C85" s="207">
        <f ca="1">ROUND(D45/(1+'数据-取费表'!C42),0)</f>
        <v>6053</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2258</v>
      </c>
      <c r="C86" s="207">
        <f ca="1">IF(H88="仅含出让金",C87+C90+C91+C92+C93+C94,C87+C91+C92+C93+C94)</f>
        <v>854</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2275</v>
      </c>
      <c r="C87" s="225">
        <f>C88+C89</f>
        <v>119</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2276</v>
      </c>
      <c r="C88" s="236">
        <f>J91</f>
        <v>115</v>
      </c>
      <c r="D88" s="226"/>
      <c r="E88" s="237" t="s">
        <v>2277</v>
      </c>
      <c r="F88" s="1797"/>
      <c r="G88" s="238" t="s">
        <v>2278</v>
      </c>
      <c r="H88" s="2517" t="s">
        <v>3122</v>
      </c>
      <c r="I88" s="2512"/>
      <c r="J88" s="2508">
        <v>36201.01</v>
      </c>
      <c r="K88" s="2508">
        <v>148788.81</v>
      </c>
      <c r="L88" s="2508">
        <v>3085.05</v>
      </c>
      <c r="M88" s="2508">
        <v>15576.55</v>
      </c>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2266</v>
      </c>
      <c r="C89" s="225">
        <f>ROUND(C88*D89,0)</f>
        <v>4</v>
      </c>
      <c r="D89" s="226">
        <f>'数据-取费表'!B48+'数据-取费表'!B49</f>
        <v>3.0499999999999999E-2</v>
      </c>
      <c r="E89" s="237" t="s">
        <v>2279</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2280</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2281</v>
      </c>
      <c r="B91" s="198" t="s">
        <v>2282</v>
      </c>
      <c r="C91" s="225">
        <f ca="1">IF(H91="——",成本法!C33,I91)</f>
        <v>510</v>
      </c>
      <c r="D91" s="226"/>
      <c r="E91" s="3116" t="s">
        <v>2283</v>
      </c>
      <c r="F91" s="3117"/>
      <c r="G91" s="3117"/>
      <c r="H91" s="2518" t="s">
        <v>2284</v>
      </c>
      <c r="I91" s="2519">
        <f ca="1">ROUND(收益法!C19/收益法!F7*典型户型修正!B22,0)</f>
        <v>510</v>
      </c>
      <c r="J91" s="2508">
        <f>ROUND(J88*L88/K88*'数据-汇总表'!F27/10000,0)</f>
        <v>115</v>
      </c>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2285</v>
      </c>
      <c r="B92" s="198" t="s">
        <v>2286</v>
      </c>
      <c r="C92" s="225">
        <f ca="1">ROUND((C87+C90+C91)*D92,0)</f>
        <v>63</v>
      </c>
      <c r="D92" s="226">
        <v>0.1</v>
      </c>
      <c r="E92" s="3116" t="s">
        <v>2287</v>
      </c>
      <c r="F92" s="3117"/>
      <c r="G92" s="3117"/>
      <c r="H92" s="3126"/>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2288</v>
      </c>
      <c r="B93" s="198" t="s">
        <v>2269</v>
      </c>
      <c r="C93" s="225">
        <f ca="1">ROUND(D45*D93/(1+'数据-取费表'!C42),0)</f>
        <v>36</v>
      </c>
      <c r="D93" s="226">
        <f>'数据-取费表'!B43</f>
        <v>6.000000000000001E-3</v>
      </c>
      <c r="E93" s="3116" t="s">
        <v>2270</v>
      </c>
      <c r="F93" s="3117"/>
      <c r="G93" s="3117"/>
      <c r="H93" s="3126"/>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2289</v>
      </c>
      <c r="B94" s="198" t="s">
        <v>2290</v>
      </c>
      <c r="C94" s="236">
        <f ca="1">ROUND((C87+C90+C91)*D94,0)</f>
        <v>126</v>
      </c>
      <c r="D94" s="226">
        <v>0.2</v>
      </c>
      <c r="E94" s="3127" t="s">
        <v>2291</v>
      </c>
      <c r="F94" s="3128"/>
      <c r="G94" s="3128"/>
      <c r="H94" s="3129"/>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2271</v>
      </c>
      <c r="C95" s="207">
        <f ca="1">ROUND(C85-C86,0)</f>
        <v>5199</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2272</v>
      </c>
      <c r="C96" s="227">
        <f ca="1">IF(C95&lt;=0,0,C95/C86)</f>
        <v>6.0878220140515227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2273</v>
      </c>
      <c r="C97" s="228">
        <f ca="1">ROUND(IF(C95&lt;=0,0,IF(C96&gt;=200%,C95*60%-C86*35%,IF(C96&gt;=100%,C95*50%-C86*15%,IF(C96&gt;=50%,C95*40%-C86*5%,IF(C96&lt;50%,C95*30%,0))))),0)</f>
        <v>2821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2292</v>
      </c>
      <c r="B99" s="2418"/>
      <c r="C99" s="2418"/>
      <c r="D99" s="2418"/>
      <c r="E99" s="2166"/>
      <c r="F99" s="2166"/>
      <c r="G99" s="2166"/>
      <c r="H99" s="2165"/>
      <c r="I99" s="138"/>
    </row>
    <row r="100" spans="1:35" ht="18.75" customHeight="1">
      <c r="A100" s="3101" t="s">
        <v>2293</v>
      </c>
      <c r="B100" s="3102"/>
      <c r="C100" s="3102"/>
      <c r="D100" s="3118"/>
      <c r="E100" s="3102" t="s">
        <v>2294</v>
      </c>
      <c r="F100" s="3102"/>
      <c r="G100" s="3102"/>
      <c r="H100" s="3118"/>
      <c r="I100" s="138"/>
    </row>
    <row r="101" spans="1:35" ht="18.75" customHeight="1">
      <c r="A101" s="3180" t="s">
        <v>2295</v>
      </c>
      <c r="B101" s="3181"/>
      <c r="C101" s="736" t="str">
        <f>C4</f>
        <v>典型户型修正</v>
      </c>
      <c r="D101" s="737" t="str">
        <f>D4</f>
        <v>典型户型修正</v>
      </c>
      <c r="E101" s="3194" t="s">
        <v>2296</v>
      </c>
      <c r="F101" s="3148"/>
      <c r="G101" s="2520" t="s">
        <v>2297</v>
      </c>
      <c r="H101" s="1045">
        <f ca="1">H118</f>
        <v>6356</v>
      </c>
      <c r="I101" s="138"/>
    </row>
    <row r="102" spans="1:35" ht="18.75" customHeight="1">
      <c r="A102" s="3150" t="s">
        <v>2298</v>
      </c>
      <c r="B102" s="2520" t="s">
        <v>2297</v>
      </c>
      <c r="C102" s="736">
        <f ca="1">C19</f>
        <v>6356</v>
      </c>
      <c r="D102" s="737">
        <f ca="1">D19</f>
        <v>6356</v>
      </c>
      <c r="E102" s="3194"/>
      <c r="F102" s="3148"/>
      <c r="G102" s="2520" t="s">
        <v>2299</v>
      </c>
      <c r="H102" s="371">
        <f ca="1">I118</f>
        <v>41490</v>
      </c>
      <c r="I102" s="138"/>
    </row>
    <row r="103" spans="1:35" ht="42.75" customHeight="1">
      <c r="A103" s="3150"/>
      <c r="B103" s="2520" t="s">
        <v>2299</v>
      </c>
      <c r="C103" s="738">
        <f ca="1">C20</f>
        <v>41490</v>
      </c>
      <c r="D103" s="739">
        <f ca="1">D20</f>
        <v>41490</v>
      </c>
      <c r="E103" s="3189" t="s">
        <v>2300</v>
      </c>
      <c r="F103" s="3190"/>
      <c r="G103" s="2521" t="s">
        <v>2301</v>
      </c>
      <c r="H103" s="1045">
        <f>IF(D36="正常操作",H104+H105+H106,H105+H106)</f>
        <v>0</v>
      </c>
      <c r="I103" s="138"/>
    </row>
    <row r="104" spans="1:35" ht="18.75" customHeight="1">
      <c r="A104" s="3150" t="s">
        <v>2302</v>
      </c>
      <c r="B104" s="2522" t="s">
        <v>2297</v>
      </c>
      <c r="C104" s="740">
        <f ca="1">H118</f>
        <v>6356</v>
      </c>
      <c r="D104" s="741"/>
      <c r="E104" s="2267" t="s">
        <v>2303</v>
      </c>
      <c r="F104" s="2258"/>
      <c r="G104" s="2521" t="s">
        <v>2301</v>
      </c>
      <c r="H104" s="1046">
        <f>IF(D36="同一抵押权人同一抵押物续贷",C36&amp;"（未扣减，详见特别提示）",C36)</f>
        <v>0</v>
      </c>
      <c r="I104" s="138"/>
    </row>
    <row r="105" spans="1:35" ht="18.75" customHeight="1" thickBot="1">
      <c r="A105" s="3151"/>
      <c r="B105" s="2523" t="s">
        <v>2299</v>
      </c>
      <c r="C105" s="742">
        <f ca="1">I118</f>
        <v>41490</v>
      </c>
      <c r="D105" s="743"/>
      <c r="E105" s="2267" t="s">
        <v>2304</v>
      </c>
      <c r="F105" s="2258"/>
      <c r="G105" s="2521" t="s">
        <v>2301</v>
      </c>
      <c r="H105" s="1046">
        <f>C37</f>
        <v>0</v>
      </c>
      <c r="I105" s="138"/>
    </row>
    <row r="106" spans="1:35" ht="18.75" customHeight="1">
      <c r="A106" s="2418" t="s">
        <v>2305</v>
      </c>
      <c r="B106" s="2418"/>
      <c r="C106" s="2418"/>
      <c r="D106" s="2418"/>
      <c r="E106" s="2524" t="s">
        <v>2306</v>
      </c>
      <c r="F106" s="2258"/>
      <c r="G106" s="2521" t="s">
        <v>2301</v>
      </c>
      <c r="H106" s="1046">
        <f>C38</f>
        <v>0</v>
      </c>
      <c r="I106" s="138"/>
    </row>
    <row r="107" spans="1:35" ht="18.75" customHeight="1">
      <c r="A107" s="138"/>
      <c r="B107" s="138"/>
      <c r="C107" s="138"/>
      <c r="D107" s="138"/>
      <c r="E107" s="3147" t="str">
        <f>IF(项目基本情况!E8="已注销","——","3.房地产抵押价值")</f>
        <v>3.房地产抵押价值</v>
      </c>
      <c r="F107" s="3148"/>
      <c r="G107" s="2520" t="s">
        <v>2297</v>
      </c>
      <c r="H107" s="1045">
        <f ca="1">IF(E107="——","——",H101-H103)</f>
        <v>6356</v>
      </c>
      <c r="I107" s="138"/>
    </row>
    <row r="108" spans="1:35" ht="18.75" customHeight="1">
      <c r="A108" s="138"/>
      <c r="B108" s="138"/>
      <c r="C108" s="138"/>
      <c r="D108" s="138"/>
      <c r="E108" s="3147"/>
      <c r="F108" s="3148"/>
      <c r="G108" s="2520" t="s">
        <v>2299</v>
      </c>
      <c r="H108" s="371">
        <f ca="1">ROUND(H107*10000/'数据-汇总表'!E3,0)</f>
        <v>41490</v>
      </c>
      <c r="I108" s="138"/>
    </row>
    <row r="109" spans="1:35" ht="18.75" customHeight="1">
      <c r="A109" s="138"/>
      <c r="B109" s="138"/>
      <c r="C109" s="138"/>
      <c r="D109" s="138"/>
      <c r="E109" s="3147" t="str">
        <f>IF(项目基本情况!E8="已注销及未注销","4.抵押担保权已注销时的房地产抵押价值",IF(项目基本情况!E8="已注销","3.抵押担保权已注销时的房地产抵押价值","——"))</f>
        <v>——</v>
      </c>
      <c r="F109" s="3148"/>
      <c r="G109" s="2520" t="s">
        <v>2297</v>
      </c>
      <c r="H109" s="348" t="str">
        <f>IF(E109="——","——",H101-H105-H106)</f>
        <v>——</v>
      </c>
      <c r="I109" s="138"/>
    </row>
    <row r="110" spans="1:35" ht="18.75" customHeight="1">
      <c r="A110" s="138"/>
      <c r="B110" s="138"/>
      <c r="C110" s="138"/>
      <c r="D110" s="138"/>
      <c r="E110" s="3147"/>
      <c r="F110" s="3148"/>
      <c r="G110" s="2520" t="s">
        <v>2299</v>
      </c>
      <c r="H110" s="371" t="str">
        <f>IF(H109="——","——",ROUND(H109*10000/'数据-汇总表'!E3,0))</f>
        <v>——</v>
      </c>
      <c r="I110" s="138"/>
    </row>
    <row r="111" spans="1:35" ht="18.75" customHeight="1">
      <c r="A111" s="138"/>
      <c r="B111" s="138"/>
      <c r="C111" s="138"/>
      <c r="D111" s="138"/>
      <c r="E111" s="3182" t="str">
        <f>IF(项目基本情况!E9="抵押净值",IF(OR(项目基本情况!E8="已注销",项目基本情况!E8="房地产抵押价值"),"4.抵押净值","5.抵押净值"),"——")</f>
        <v>4.抵押净值</v>
      </c>
      <c r="F111" s="3183"/>
      <c r="G111" s="2520" t="s">
        <v>2297</v>
      </c>
      <c r="H111" s="1045">
        <f ca="1">IF(E111="——","——",N59)</f>
        <v>3193</v>
      </c>
      <c r="I111" s="138"/>
    </row>
    <row r="112" spans="1:35" ht="18.75" customHeight="1" thickBot="1">
      <c r="A112" s="138"/>
      <c r="B112" s="138"/>
      <c r="C112" s="138"/>
      <c r="D112" s="138"/>
      <c r="E112" s="3184"/>
      <c r="F112" s="3185"/>
      <c r="G112" s="2525" t="s">
        <v>2299</v>
      </c>
      <c r="H112" s="790">
        <f ca="1">IF(E111="——","——",N61)</f>
        <v>20843</v>
      </c>
      <c r="I112" s="138"/>
    </row>
    <row r="113" spans="1:11" ht="18.75" customHeight="1">
      <c r="A113" s="138"/>
      <c r="B113" s="138"/>
      <c r="C113" s="138"/>
      <c r="D113" s="138"/>
      <c r="E113" s="3152" t="s">
        <v>2305</v>
      </c>
      <c r="F113" s="3152"/>
      <c r="G113" s="3152"/>
      <c r="H113" s="3152"/>
      <c r="I113" s="138"/>
    </row>
    <row r="114" spans="1:11" ht="3.75" customHeight="1">
      <c r="A114" s="2418"/>
      <c r="B114" s="2418"/>
      <c r="C114" s="2418"/>
      <c r="D114" s="2418"/>
      <c r="E114" s="2496"/>
      <c r="F114" s="2496"/>
      <c r="G114" s="2496"/>
      <c r="H114" s="2496"/>
      <c r="I114" s="2418"/>
    </row>
    <row r="115" spans="1:11" ht="18.75" customHeight="1">
      <c r="A115" s="3165" t="s">
        <v>2307</v>
      </c>
      <c r="B115" s="3166"/>
      <c r="C115" s="3166"/>
      <c r="D115" s="3166"/>
      <c r="E115" s="3166"/>
      <c r="F115" s="3166"/>
      <c r="G115" s="3166"/>
      <c r="H115" s="3166"/>
      <c r="I115" s="3167"/>
    </row>
    <row r="116" spans="1:11" ht="27" customHeight="1">
      <c r="A116" s="3058" t="s">
        <v>2308</v>
      </c>
      <c r="B116" s="3153" t="s">
        <v>2309</v>
      </c>
      <c r="C116" s="3153" t="s">
        <v>2310</v>
      </c>
      <c r="D116" s="3169" t="s">
        <v>2311</v>
      </c>
      <c r="E116" s="3170"/>
      <c r="F116" s="3161" t="s">
        <v>2312</v>
      </c>
      <c r="G116" s="3161"/>
      <c r="H116" s="3058" t="s">
        <v>2313</v>
      </c>
      <c r="I116" s="3058"/>
    </row>
    <row r="117" spans="1:11" ht="18.75" customHeight="1">
      <c r="A117" s="3058"/>
      <c r="B117" s="3154"/>
      <c r="C117" s="3154"/>
      <c r="D117" s="1795" t="s">
        <v>2314</v>
      </c>
      <c r="E117" s="1795" t="s">
        <v>2315</v>
      </c>
      <c r="F117" s="1795" t="s">
        <v>2314</v>
      </c>
      <c r="G117" s="1795" t="s">
        <v>2316</v>
      </c>
      <c r="H117" s="1795" t="s">
        <v>2314</v>
      </c>
      <c r="I117" s="1795" t="s">
        <v>2316</v>
      </c>
    </row>
    <row r="118" spans="1:11" ht="24.75" customHeight="1">
      <c r="A118" s="2526" t="str">
        <f>项目基本情况!S2</f>
        <v>北京市出让国有建设用地使用权及在建建筑物房地产</v>
      </c>
      <c r="B118" s="1795">
        <f>M18</f>
        <v>1531.9299999999998</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6356</v>
      </c>
      <c r="I118" s="1795">
        <f ca="1">ROUND(IF(D32="楼面单价",C32,H118*10000/B118),0)</f>
        <v>41490</v>
      </c>
    </row>
    <row r="119" spans="1:11" ht="18.75" customHeight="1">
      <c r="A119" s="3058" t="s">
        <v>2317</v>
      </c>
      <c r="B119" s="3058"/>
      <c r="C119" s="3058"/>
      <c r="D119" s="3158" t="e">
        <f ca="1">NUMBERSTRING(INT(D118*10000),2)&amp;"元整"</f>
        <v>#REF!</v>
      </c>
      <c r="E119" s="3160"/>
      <c r="F119" s="3158" t="e">
        <f ca="1">NUMBERSTRING(INT(F118*10000),2)&amp;"元整"</f>
        <v>#REF!</v>
      </c>
      <c r="G119" s="3160"/>
      <c r="H119" s="3158" t="str">
        <f ca="1">NUMBERSTRING(INT(H118*10000),2)&amp;"元整"</f>
        <v>陆仟叁佰伍拾陆万元整</v>
      </c>
      <c r="I119" s="3160"/>
    </row>
    <row r="120" spans="1:11" ht="18.75" customHeight="1">
      <c r="A120" s="3186" t="str">
        <f>IF(项目基本情况!B9="房地产市场价值","",MID(E103,3,LEN(E103)-2))</f>
        <v>估价师知悉的法定优先受偿款</v>
      </c>
      <c r="B120" s="3187"/>
      <c r="C120" s="3188"/>
      <c r="D120" s="3186">
        <f>H103</f>
        <v>0</v>
      </c>
      <c r="E120" s="3187"/>
      <c r="F120" s="3187"/>
      <c r="G120" s="3187"/>
      <c r="H120" s="3187"/>
      <c r="I120" s="3188"/>
      <c r="K120" s="2423" t="str">
        <f>IF(D120=0,"故，本次评估不存在"&amp;A120,"故，本次评估"&amp;A120&amp;"为人民币"&amp;D120&amp;"万元整。")</f>
        <v>故，本次评估不存在估价师知悉的法定优先受偿款</v>
      </c>
    </row>
    <row r="121" spans="1:11" ht="18.75" customHeight="1">
      <c r="A121" s="3162" t="s">
        <v>2317</v>
      </c>
      <c r="B121" s="3163"/>
      <c r="C121" s="3164"/>
      <c r="D121" s="3158" t="str">
        <f>IF(D120=0,"零元整",NUMBERSTRING(INT(D120*10000),2)&amp;"元整")</f>
        <v>零元整</v>
      </c>
      <c r="E121" s="3159"/>
      <c r="F121" s="3159"/>
      <c r="G121" s="3159"/>
      <c r="H121" s="3159"/>
      <c r="I121" s="3160"/>
    </row>
    <row r="122" spans="1:11" ht="18.75" customHeight="1">
      <c r="A122" s="3149" t="str">
        <f>IF(项目基本情况!B9="房地产市场价值","",MID(E107,3,LEN(E107)-2))</f>
        <v>房地产抵押价值</v>
      </c>
      <c r="B122" s="3149"/>
      <c r="C122" s="3149"/>
      <c r="D122" s="3186">
        <f ca="1">H107</f>
        <v>6356</v>
      </c>
      <c r="E122" s="3187"/>
      <c r="F122" s="3187"/>
      <c r="G122" s="3187"/>
      <c r="H122" s="3187"/>
      <c r="I122" s="3188"/>
    </row>
    <row r="123" spans="1:11" ht="18.75" customHeight="1">
      <c r="A123" s="3058" t="s">
        <v>2317</v>
      </c>
      <c r="B123" s="3058"/>
      <c r="C123" s="3058"/>
      <c r="D123" s="3158" t="str">
        <f ca="1">NUMBERSTRING(INT(D122*10000),2)&amp;"元整"</f>
        <v>陆仟叁佰伍拾陆万元整</v>
      </c>
      <c r="E123" s="3159"/>
      <c r="F123" s="3159"/>
      <c r="G123" s="3159"/>
      <c r="H123" s="3159"/>
      <c r="I123" s="3160"/>
    </row>
    <row r="124" spans="1:11" ht="18.75" customHeight="1">
      <c r="A124" s="3149" t="str">
        <f>IF(项目基本情况!B9="房地产市场价值","",MID(E109,3,LEN(E109)-2))</f>
        <v/>
      </c>
      <c r="B124" s="3149"/>
      <c r="C124" s="3149"/>
      <c r="D124" s="3186" t="str">
        <f>H109</f>
        <v>——</v>
      </c>
      <c r="E124" s="3187"/>
      <c r="F124" s="3187"/>
      <c r="G124" s="3187"/>
      <c r="H124" s="3187"/>
      <c r="I124" s="3188"/>
    </row>
    <row r="125" spans="1:11" ht="18.75" customHeight="1">
      <c r="A125" s="3058" t="s">
        <v>2317</v>
      </c>
      <c r="B125" s="3058"/>
      <c r="C125" s="3058"/>
      <c r="D125" s="3158" t="e">
        <f>NUMBERSTRING(INT(D124*10000),2)&amp;"元整"</f>
        <v>#VALUE!</v>
      </c>
      <c r="E125" s="3159"/>
      <c r="F125" s="3159"/>
      <c r="G125" s="3159"/>
      <c r="H125" s="3159"/>
      <c r="I125" s="3160"/>
    </row>
    <row r="126" spans="1:11" ht="18.75" customHeight="1">
      <c r="A126" s="3149" t="str">
        <f>IF(项目基本情况!B9="房地产市场价值","",MID(E111,3,LEN(E111)-2))</f>
        <v>抵押净值</v>
      </c>
      <c r="B126" s="3149"/>
      <c r="C126" s="3149"/>
      <c r="D126" s="3186">
        <f ca="1">H111</f>
        <v>3193</v>
      </c>
      <c r="E126" s="3187"/>
      <c r="F126" s="3187"/>
      <c r="G126" s="3187"/>
      <c r="H126" s="3187"/>
      <c r="I126" s="3188"/>
    </row>
    <row r="127" spans="1:11" ht="18.75" customHeight="1">
      <c r="A127" s="3058" t="s">
        <v>2317</v>
      </c>
      <c r="B127" s="3058"/>
      <c r="C127" s="3058"/>
      <c r="D127" s="3158" t="str">
        <f ca="1">NUMBERSTRING(INT(D126*10000),2)&amp;"元整"</f>
        <v>叁仟壹佰玖拾叁万元整</v>
      </c>
      <c r="E127" s="3159"/>
      <c r="F127" s="3159"/>
      <c r="G127" s="3159"/>
      <c r="H127" s="3159"/>
      <c r="I127" s="3160"/>
    </row>
    <row r="128" spans="1:11" ht="21.75" customHeight="1">
      <c r="A128" s="3168" t="s">
        <v>2318</v>
      </c>
      <c r="B128" s="3168"/>
      <c r="C128" s="3168"/>
      <c r="D128" s="3168"/>
      <c r="E128" s="3168"/>
      <c r="F128" s="3168"/>
      <c r="G128" s="3168"/>
      <c r="H128" s="3168"/>
      <c r="I128" s="3168"/>
    </row>
    <row r="129" spans="1:35" ht="21.75" customHeight="1">
      <c r="A129" s="2527" t="s">
        <v>2319</v>
      </c>
      <c r="B129" s="2528"/>
      <c r="C129" s="2529" t="s">
        <v>2320</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2321</v>
      </c>
      <c r="G135" s="2544"/>
      <c r="H135" s="2544"/>
      <c r="I135" s="2545" t="s">
        <v>2322</v>
      </c>
    </row>
    <row r="136" spans="1:35" ht="21.75" customHeight="1">
      <c r="A136" s="795"/>
      <c r="B136" s="2546" t="s">
        <v>2323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2324</v>
      </c>
    </row>
    <row r="139" spans="1:35" ht="21.75" customHeight="1">
      <c r="A139" s="795"/>
      <c r="B139" s="2546" t="s">
        <v>2325</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2324</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6"/>
      <c r="C1" s="242"/>
      <c r="D1" s="242"/>
      <c r="E1" s="242"/>
      <c r="F1" s="242"/>
      <c r="G1" s="1379">
        <f>MATCH(B1,'数据-取费表'!A6:A16,0)+5</f>
        <v>9</v>
      </c>
    </row>
    <row r="2" spans="1:9" s="244" customFormat="1" ht="18" customHeight="1">
      <c r="A2" s="245" t="s">
        <v>2327</v>
      </c>
      <c r="B2" s="246">
        <f ca="1">IF(D2="——",C52,C52-E2)</f>
        <v>668</v>
      </c>
      <c r="C2" s="243" t="s">
        <v>2328</v>
      </c>
      <c r="D2" s="2549" t="s">
        <v>70</v>
      </c>
      <c r="E2" s="1440" t="e">
        <f ca="1">SUMIF(INDIRECT("'"&amp;G2&amp;"'"&amp;"!A:A"),"承租人权益价值",INDIRECT("'"&amp;G2&amp;"'"&amp;"!c:c"))</f>
        <v>#REF!</v>
      </c>
      <c r="F2" s="2550" t="s">
        <v>2328</v>
      </c>
      <c r="G2" s="2551"/>
    </row>
    <row r="3" spans="1:9" s="244" customFormat="1" ht="18" customHeight="1" thickBot="1">
      <c r="A3" s="247" t="s">
        <v>2329</v>
      </c>
      <c r="B3" s="248">
        <f ca="1">ROUND(B2*10000/(IF(B1="",'数据-汇总表'!E3,INDIRECT("'数据-取费表'!k"&amp;$G$1))),0)</f>
        <v>4361</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C6+C7+C8</f>
        <v>29</v>
      </c>
      <c r="D5" s="255" t="s">
        <v>2334</v>
      </c>
      <c r="E5" s="256" t="s">
        <v>2335</v>
      </c>
      <c r="F5" s="256" t="s">
        <v>2336</v>
      </c>
      <c r="G5" s="257"/>
    </row>
    <row r="6" spans="1:9" s="258" customFormat="1" ht="13.5" customHeight="1">
      <c r="A6" s="949" t="s">
        <v>2337</v>
      </c>
      <c r="B6" s="259" t="s">
        <v>2338</v>
      </c>
      <c r="C6" s="260"/>
      <c r="D6" s="261"/>
      <c r="E6" s="262"/>
      <c r="F6" s="262"/>
      <c r="G6" s="263"/>
    </row>
    <row r="7" spans="1:9" s="258" customFormat="1" ht="13.5" customHeight="1">
      <c r="A7" s="949" t="s">
        <v>2339</v>
      </c>
      <c r="B7" s="259" t="s">
        <v>2340</v>
      </c>
      <c r="C7" s="264">
        <f>ROUND(C6*F7,0)</f>
        <v>0</v>
      </c>
      <c r="D7" s="264"/>
      <c r="E7" s="262"/>
      <c r="F7" s="265">
        <f>IF(项目基本情况!B8="出让",0,'数据-取费表'!B48+'数据-取费表'!B49)</f>
        <v>3.0499999999999999E-2</v>
      </c>
      <c r="G7" s="263"/>
    </row>
    <row r="8" spans="1:9" s="267" customFormat="1">
      <c r="A8" s="949" t="s">
        <v>2341</v>
      </c>
      <c r="B8" s="259" t="s">
        <v>2342</v>
      </c>
      <c r="C8" s="264">
        <f>IF(G8="已包含在土地购买价格中","0",IF(B1="",'数据-取费表'!B29,IF(G9="全部缴纳",C9+C10,H9)))</f>
        <v>29</v>
      </c>
      <c r="D8" s="266"/>
      <c r="E8" s="264"/>
      <c r="F8" s="265"/>
      <c r="G8" s="2552"/>
    </row>
    <row r="9" spans="1:9" s="258" customFormat="1" ht="13.5" customHeight="1">
      <c r="A9" s="950" t="s">
        <v>800</v>
      </c>
      <c r="B9" s="268" t="s">
        <v>2343</v>
      </c>
      <c r="C9" s="269">
        <f ca="1">ROUND(D9*E9/10000,0)</f>
        <v>0</v>
      </c>
      <c r="D9" s="1032">
        <f ca="1">IF(B1="",'数据-汇总表'!E5,IF(INDIRECT("'数据-取费表'!c"&amp;$G$1)="住宅",INDIRECT("'数据-取费表'!k"&amp;$G$1),0))</f>
        <v>0</v>
      </c>
      <c r="E9" s="269">
        <f>'数据-取费表'!B27</f>
        <v>160</v>
      </c>
      <c r="F9" s="265"/>
      <c r="G9" s="2553"/>
      <c r="H9" s="1390"/>
      <c r="I9" s="2554" t="s">
        <v>2344</v>
      </c>
    </row>
    <row r="10" spans="1:9" s="258" customFormat="1" ht="13.5" customHeight="1">
      <c r="A10" s="950" t="s">
        <v>801</v>
      </c>
      <c r="B10" s="268" t="s">
        <v>2345</v>
      </c>
      <c r="C10" s="269">
        <f ca="1">ROUND(D10*E10/10000,0)</f>
        <v>29</v>
      </c>
      <c r="D10" s="1032">
        <f ca="1">IF(B1="",'数据-汇总表'!E6,IF(INDIRECT("'数据-取费表'!c"&amp;$G$1)="住宅",INDIRECT("'数据-取费表'!s"&amp;$G$1),INDIRECT("'数据-取费表'!k"&amp;$G$1)+INDIRECT("'数据-取费表'!s"&amp;$G$1)))</f>
        <v>1531.9299999999998</v>
      </c>
      <c r="E10" s="269">
        <f>'数据-取费表'!B28</f>
        <v>190</v>
      </c>
      <c r="F10" s="265"/>
      <c r="G10" s="270"/>
    </row>
    <row r="11" spans="1:9" s="258" customFormat="1" ht="13.5" hidden="1" customHeight="1">
      <c r="A11" s="271" t="s">
        <v>7</v>
      </c>
      <c r="B11" s="259" t="s">
        <v>2346</v>
      </c>
      <c r="C11" s="255"/>
      <c r="D11" s="1034"/>
      <c r="E11" s="262"/>
      <c r="F11" s="262"/>
      <c r="G11" s="263"/>
    </row>
    <row r="12" spans="1:9" s="258" customFormat="1" ht="13.5" hidden="1" customHeight="1">
      <c r="A12" s="271" t="s">
        <v>8</v>
      </c>
      <c r="B12" s="259" t="s">
        <v>2347</v>
      </c>
      <c r="C12" s="255">
        <v>0</v>
      </c>
      <c r="D12" s="1034"/>
      <c r="E12" s="272"/>
      <c r="F12" s="265">
        <v>3.0499999999999999E-2</v>
      </c>
      <c r="G12" s="263"/>
    </row>
    <row r="13" spans="1:9" s="258" customFormat="1" ht="13.5" hidden="1" customHeight="1">
      <c r="A13" s="271" t="s">
        <v>9</v>
      </c>
      <c r="B13" s="259" t="s">
        <v>2348</v>
      </c>
      <c r="C13" s="255"/>
      <c r="D13" s="1034"/>
      <c r="E13" s="262"/>
      <c r="F13" s="262"/>
      <c r="G13" s="263"/>
    </row>
    <row r="14" spans="1:9" s="258" customFormat="1" ht="13.5" hidden="1" customHeight="1">
      <c r="A14" s="271" t="s">
        <v>10</v>
      </c>
      <c r="B14" s="259" t="s">
        <v>2349</v>
      </c>
      <c r="C14" s="255"/>
      <c r="D14" s="1034"/>
      <c r="E14" s="262"/>
      <c r="F14" s="262"/>
      <c r="G14" s="263" t="s">
        <v>2350</v>
      </c>
    </row>
    <row r="15" spans="1:9" s="258" customFormat="1" ht="13.5" hidden="1" customHeight="1">
      <c r="A15" s="271" t="s">
        <v>11</v>
      </c>
      <c r="B15" s="259" t="s">
        <v>2351</v>
      </c>
      <c r="C15" s="264"/>
      <c r="D15" s="1034"/>
      <c r="E15" s="262"/>
      <c r="F15" s="262"/>
      <c r="G15" s="263" t="s">
        <v>2352</v>
      </c>
    </row>
    <row r="16" spans="1:9" s="258" customFormat="1" ht="13.5" hidden="1" customHeight="1">
      <c r="A16" s="271" t="s">
        <v>12</v>
      </c>
      <c r="B16" s="259" t="s">
        <v>2349</v>
      </c>
      <c r="C16" s="264"/>
      <c r="D16" s="1034"/>
      <c r="E16" s="262"/>
      <c r="F16" s="262"/>
      <c r="G16" s="263"/>
    </row>
    <row r="17" spans="1:7" s="258" customFormat="1" ht="13.5" hidden="1" customHeight="1">
      <c r="A17" s="271" t="s">
        <v>13</v>
      </c>
      <c r="B17" s="259" t="s">
        <v>2353</v>
      </c>
      <c r="C17" s="273"/>
      <c r="D17" s="1035"/>
      <c r="E17" s="273"/>
      <c r="F17" s="273"/>
      <c r="G17" s="263" t="s">
        <v>2352</v>
      </c>
    </row>
    <row r="18" spans="1:7" s="258" customFormat="1" ht="13.5" hidden="1" customHeight="1">
      <c r="A18" s="271" t="s">
        <v>14</v>
      </c>
      <c r="B18" s="259" t="s">
        <v>2354</v>
      </c>
      <c r="C18" s="264">
        <v>0</v>
      </c>
      <c r="D18" s="1034"/>
      <c r="E18" s="262"/>
      <c r="F18" s="265">
        <v>3.0499999999999999E-2</v>
      </c>
      <c r="G18" s="263" t="s">
        <v>2355</v>
      </c>
    </row>
    <row r="19" spans="1:7" s="267" customFormat="1" ht="13.5" customHeight="1">
      <c r="A19" s="299" t="s">
        <v>2356</v>
      </c>
      <c r="B19" s="254" t="s">
        <v>2357</v>
      </c>
      <c r="C19" s="255">
        <f ca="1">IF(G19="已包含在土地取得成本中","0",ROUND(D19*E19/10000,0))</f>
        <v>31</v>
      </c>
      <c r="D19" s="1036">
        <f ca="1">D9+D10</f>
        <v>1531.9299999999998</v>
      </c>
      <c r="E19" s="255">
        <f>'数据-取费表'!B31</f>
        <v>200</v>
      </c>
      <c r="F19" s="275"/>
      <c r="G19" s="2552"/>
    </row>
    <row r="20" spans="1:7" s="258" customFormat="1" ht="13.5" customHeight="1">
      <c r="A20" s="299" t="s">
        <v>2358</v>
      </c>
      <c r="B20" s="254" t="s">
        <v>2359</v>
      </c>
      <c r="C20" s="276">
        <f ca="1">ROUND((C5+C19)*F20,0)</f>
        <v>1</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4">
        <f ca="1">ROUND(SUM(C23:C25),0)</f>
        <v>6</v>
      </c>
      <c r="D22" s="279">
        <f ca="1">C26</f>
        <v>1E-3</v>
      </c>
      <c r="E22" s="280" t="s">
        <v>2363</v>
      </c>
      <c r="F22" s="281">
        <f ca="1">'数据-取费表'!B40</f>
        <v>4.7500000000000001E-2</v>
      </c>
      <c r="G22" s="278" t="str">
        <f>IF('数据-取费表'!B22&lt;=1,"单利计息","复利计息")</f>
        <v>复利计息</v>
      </c>
    </row>
    <row r="23" spans="1:7" s="258" customFormat="1" ht="13.5" customHeight="1">
      <c r="A23" s="951" t="s">
        <v>2367</v>
      </c>
      <c r="B23" s="259" t="s">
        <v>2368</v>
      </c>
      <c r="C23" s="1355">
        <f ca="1">ROUND(IF('数据-取费表'!B22&lt;=1,C5*F22*'数据-取费表'!B23,C5*(POWER((1+F22),'数据-取费表'!B23)-1)),0)</f>
        <v>3</v>
      </c>
      <c r="D23" s="282"/>
      <c r="E23" s="282"/>
      <c r="F23" s="283"/>
      <c r="G23" s="284" t="s">
        <v>2369</v>
      </c>
    </row>
    <row r="24" spans="1:7" s="258" customFormat="1" ht="13.5" customHeight="1">
      <c r="A24" s="951" t="s">
        <v>2370</v>
      </c>
      <c r="B24" s="259" t="s">
        <v>2371</v>
      </c>
      <c r="C24" s="1355">
        <f ca="1">ROUND(IF('数据-取费表'!B22&lt;=1,C19*F22*('数据-取费表'!B19/2+'数据-取费表'!B21),C19*(POWER((1+F22),('数据-取费表'!B19/2+'数据-取费表'!B21))-1)),0)</f>
        <v>3</v>
      </c>
      <c r="D24" s="282"/>
      <c r="E24" s="282"/>
      <c r="F24" s="283"/>
      <c r="G24" s="284" t="s">
        <v>2372</v>
      </c>
    </row>
    <row r="25" spans="1:7" s="258" customFormat="1" ht="24">
      <c r="A25" s="951" t="s">
        <v>2373</v>
      </c>
      <c r="B25" s="259" t="s">
        <v>2374</v>
      </c>
      <c r="C25" s="1355">
        <f ca="1">ROUND(IF('数据-取费表'!B22&lt;=1,C20*F22*'数据-取费表'!B23/2,C20*(POWER((1+F22),'数据-取费表'!B23/2)-1)),0)</f>
        <v>0</v>
      </c>
      <c r="D25" s="282"/>
      <c r="E25" s="285"/>
      <c r="F25" s="283"/>
      <c r="G25" s="286" t="s">
        <v>2375</v>
      </c>
    </row>
    <row r="26" spans="1:7" s="258" customFormat="1">
      <c r="A26" s="951" t="s">
        <v>795</v>
      </c>
      <c r="B26" s="259" t="s">
        <v>2376</v>
      </c>
      <c r="C26" s="282">
        <f ca="1">ROUND(IF('数据-取费表'!B22&lt;=1,F21*F22*'数据-取费表'!B23/2,F21*(POWER((1+F22),'数据-取费表'!B23/2)-1)),4)</f>
        <v>1E-3</v>
      </c>
      <c r="D26" s="282"/>
      <c r="E26" s="285"/>
      <c r="F26" s="283"/>
      <c r="G26" s="287"/>
    </row>
    <row r="27" spans="1:7" s="258" customFormat="1" ht="24.75">
      <c r="A27" s="299" t="s">
        <v>2377</v>
      </c>
      <c r="B27" s="288" t="s">
        <v>2378</v>
      </c>
      <c r="C27" s="289">
        <f ca="1">C28</f>
        <v>9</v>
      </c>
      <c r="D27" s="279">
        <f ca="1">C29</f>
        <v>3.0000000000000001E-3</v>
      </c>
      <c r="E27" s="280" t="s">
        <v>2379</v>
      </c>
      <c r="F27" s="290">
        <f ca="1">IF(B1="",'数据-取费表'!Q16,INDIRECT("'数据-取费表'!q"&amp;$G$1))</f>
        <v>0.15</v>
      </c>
      <c r="G27" s="291" t="s">
        <v>2380</v>
      </c>
    </row>
    <row r="28" spans="1:7" s="258" customFormat="1" ht="13.5" customHeight="1">
      <c r="A28" s="951" t="s">
        <v>791</v>
      </c>
      <c r="B28" s="292" t="s">
        <v>2381</v>
      </c>
      <c r="C28" s="293">
        <f ca="1">ROUND((C5+C19+C20)*F27*'数据-取费表'!B21/'数据-取费表'!B20,0)</f>
        <v>9</v>
      </c>
      <c r="D28" s="279"/>
      <c r="E28" s="280"/>
      <c r="F28" s="290"/>
      <c r="G28" s="291"/>
    </row>
    <row r="29" spans="1:7" s="258" customFormat="1" ht="13.5" customHeight="1">
      <c r="A29" s="951" t="s">
        <v>792</v>
      </c>
      <c r="B29" s="292" t="s">
        <v>2382</v>
      </c>
      <c r="C29" s="282">
        <f ca="1">ROUND(C21*F27*'数据-取费表'!B21/'数据-取费表'!B20,4)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82</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512</v>
      </c>
      <c r="D33" s="276"/>
      <c r="E33" s="256"/>
      <c r="F33" s="285"/>
      <c r="G33" s="278"/>
    </row>
    <row r="34" spans="1:7" s="302" customFormat="1" ht="13.5" customHeight="1">
      <c r="A34" s="951" t="s">
        <v>791</v>
      </c>
      <c r="B34" s="259" t="s">
        <v>2390</v>
      </c>
      <c r="C34" s="264">
        <f ca="1">IF(B1="",IF(F34=100%,'数据-取费表'!M16,'数据-取费表'!O16),IF(F34=100%,INDIRECT("'数据-取费表'!m"&amp;$G$1)+INDIRECT("'数据-取费表'!t"&amp;$G$1),INDIRECT("'数据-取费表'!o"&amp;$G$1)+INDIRECT("'数据-取费表'!aq"&amp;$G$1)))</f>
        <v>460</v>
      </c>
      <c r="D34" s="261"/>
      <c r="E34" s="264"/>
      <c r="F34" s="301">
        <f ca="1">IF('数据-取费表'!B24=0,1,IF(B1="",'数据-取费表'!N16,INDIRECT("'数据-取费表'!n"&amp;$G$1)))</f>
        <v>1</v>
      </c>
      <c r="G34" s="263" t="s">
        <v>2391</v>
      </c>
    </row>
    <row r="35" spans="1:7" ht="13.5" customHeight="1">
      <c r="A35" s="951" t="s">
        <v>796</v>
      </c>
      <c r="B35" s="259" t="s">
        <v>2392</v>
      </c>
      <c r="C35" s="264">
        <f ca="1">ROUND(C34*F35,0)</f>
        <v>14</v>
      </c>
      <c r="D35" s="264"/>
      <c r="E35" s="264"/>
      <c r="F35" s="303">
        <f>'数据-取费表'!B33</f>
        <v>0.03</v>
      </c>
      <c r="G35" s="263" t="s">
        <v>2393</v>
      </c>
    </row>
    <row r="36" spans="1:7" ht="24">
      <c r="A36" s="951"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51" t="s">
        <v>798</v>
      </c>
      <c r="B37" s="259" t="s">
        <v>2396</v>
      </c>
      <c r="C37" s="293">
        <f ca="1">ROUND(E37*D37*F34/10000,0)</f>
        <v>31</v>
      </c>
      <c r="D37" s="261">
        <f ca="1">D19</f>
        <v>1531.9299999999998</v>
      </c>
      <c r="E37" s="293">
        <f>'数据-取费表'!B35</f>
        <v>200</v>
      </c>
      <c r="F37" s="303"/>
      <c r="G37" s="305" t="s">
        <v>2397</v>
      </c>
    </row>
    <row r="38" spans="1:7" ht="13.5" customHeight="1">
      <c r="A38" s="951" t="s">
        <v>799</v>
      </c>
      <c r="B38" s="259" t="s">
        <v>2398</v>
      </c>
      <c r="C38" s="264">
        <f ca="1">ROUND(C34*F38,0)</f>
        <v>7</v>
      </c>
      <c r="D38" s="264"/>
      <c r="E38" s="264"/>
      <c r="F38" s="303">
        <f>'数据-取费表'!B36</f>
        <v>1.4999999999999999E-2</v>
      </c>
      <c r="G38" s="263" t="s">
        <v>2393</v>
      </c>
    </row>
    <row r="39" spans="1:7" s="258" customFormat="1" ht="13.5" customHeight="1">
      <c r="A39" s="299" t="s">
        <v>2399</v>
      </c>
      <c r="B39" s="254" t="s">
        <v>2400</v>
      </c>
      <c r="C39" s="276">
        <f ca="1">ROUND(C33*F20,0)</f>
        <v>10</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24</v>
      </c>
      <c r="D41" s="279">
        <f ca="1">C44</f>
        <v>1E-3</v>
      </c>
      <c r="E41" s="280" t="s">
        <v>2404</v>
      </c>
      <c r="F41" s="281"/>
      <c r="G41" s="278" t="str">
        <f>IF('数据-取费表'!B22&lt;=1,"单利计息","复利计息")</f>
        <v>复利计息</v>
      </c>
    </row>
    <row r="42" spans="1:7" ht="13.5" customHeight="1">
      <c r="A42" s="951" t="s">
        <v>791</v>
      </c>
      <c r="B42" s="259" t="s">
        <v>2408</v>
      </c>
      <c r="C42" s="282">
        <f ca="1">ROUND(IF('数据-取费表'!B22&lt;=1,C33*F22*'数据-取费表'!B21/2,C33*(POWER((1+F22),'数据-取费表'!B21/2)-1)),0)</f>
        <v>24</v>
      </c>
      <c r="D42" s="282"/>
      <c r="E42" s="282"/>
      <c r="F42" s="283"/>
      <c r="G42" s="3200" t="s">
        <v>2409</v>
      </c>
    </row>
    <row r="43" spans="1:7" ht="13.5" customHeight="1">
      <c r="A43" s="951" t="s">
        <v>792</v>
      </c>
      <c r="B43" s="259" t="s">
        <v>2410</v>
      </c>
      <c r="C43" s="282">
        <f ca="1">ROUND(IF('数据-取费表'!B22&lt;=1,C39*F22*'数据-取费表'!B21/2,C39*(POWER((1+F22),'数据-取费表'!B21/2)-1)),0)</f>
        <v>0</v>
      </c>
      <c r="D43" s="282"/>
      <c r="E43" s="282"/>
      <c r="F43" s="283"/>
      <c r="G43" s="3201"/>
    </row>
    <row r="44" spans="1:7" ht="13.5" customHeight="1">
      <c r="A44" s="951" t="s">
        <v>793</v>
      </c>
      <c r="B44" s="259" t="s">
        <v>2411</v>
      </c>
      <c r="C44" s="282">
        <f ca="1">ROUND(IF('数据-取费表'!B22&lt;=1,C40*F22*'数据-取费表'!B21/2,C40*(POWER((1+F22),'数据-取费表'!B21/2)-1)),4)</f>
        <v>1E-3</v>
      </c>
      <c r="D44" s="282"/>
      <c r="E44" s="282"/>
      <c r="F44" s="283"/>
      <c r="G44" s="3202"/>
    </row>
    <row r="45" spans="1:7" s="258" customFormat="1" ht="13.5" customHeight="1">
      <c r="A45" s="299" t="s">
        <v>2412</v>
      </c>
      <c r="B45" s="288" t="s">
        <v>2378</v>
      </c>
      <c r="C45" s="289">
        <f ca="1">C46</f>
        <v>78</v>
      </c>
      <c r="D45" s="279">
        <f ca="1">C47</f>
        <v>3.0000000000000001E-3</v>
      </c>
      <c r="E45" s="280" t="s">
        <v>2404</v>
      </c>
      <c r="F45" s="290"/>
      <c r="G45" s="291" t="s">
        <v>2413</v>
      </c>
    </row>
    <row r="46" spans="1:7" s="258" customFormat="1" ht="13.5" customHeight="1">
      <c r="A46" s="951" t="s">
        <v>791</v>
      </c>
      <c r="B46" s="292" t="s">
        <v>2414</v>
      </c>
      <c r="C46" s="293">
        <f ca="1">ROUND((C33+C39)*F27,0)</f>
        <v>78</v>
      </c>
      <c r="D46" s="307"/>
      <c r="E46" s="280"/>
      <c r="F46" s="290"/>
      <c r="G46" s="291"/>
    </row>
    <row r="47" spans="1:7" s="258" customFormat="1" ht="13.5" customHeight="1">
      <c r="A47" s="951" t="s">
        <v>792</v>
      </c>
      <c r="B47" s="292" t="s">
        <v>2415</v>
      </c>
      <c r="C47" s="282">
        <f ca="1">ROUND(C40*F27,4)</f>
        <v>3.0000000000000001E-3</v>
      </c>
      <c r="D47" s="307"/>
      <c r="E47" s="280"/>
      <c r="F47" s="290"/>
      <c r="G47" s="291"/>
    </row>
    <row r="48" spans="1:7" s="258" customFormat="1" ht="13.5" customHeight="1">
      <c r="A48" s="299" t="s">
        <v>2377</v>
      </c>
      <c r="B48" s="254" t="s">
        <v>2416</v>
      </c>
      <c r="C48" s="1728">
        <f>ROUND(F30/(1+'数据-取费表'!C42),4)</f>
        <v>5.33E-2</v>
      </c>
      <c r="D48" s="280" t="s">
        <v>2404</v>
      </c>
      <c r="E48" s="276"/>
      <c r="F48" s="281"/>
      <c r="G48" s="278" t="s">
        <v>2417</v>
      </c>
    </row>
    <row r="49" spans="1:7" ht="16.5" customHeight="1">
      <c r="A49" s="299" t="s">
        <v>2383</v>
      </c>
      <c r="B49" s="254" t="s">
        <v>2418</v>
      </c>
      <c r="C49" s="276">
        <f ca="1">ROUND((C33+C39+C41+C45)/(1-C40-D41-D45-C48),0)</f>
        <v>676</v>
      </c>
      <c r="D49" s="276"/>
      <c r="E49" s="276"/>
      <c r="F49" s="308"/>
      <c r="G49" s="278" t="s">
        <v>2419</v>
      </c>
    </row>
    <row r="50" spans="1:7" s="302" customFormat="1" ht="24">
      <c r="A50" s="299" t="s">
        <v>2420</v>
      </c>
      <c r="B50" s="254" t="s">
        <v>2421</v>
      </c>
      <c r="C50" s="276"/>
      <c r="D50" s="276"/>
      <c r="E50" s="276"/>
      <c r="F50" s="308">
        <f>IF('数据-取费表'!B24=0,'数据-取费表'!N16,1)</f>
        <v>0.86699999999999999</v>
      </c>
      <c r="G50" s="291" t="s">
        <v>2422</v>
      </c>
    </row>
    <row r="51" spans="1:7" ht="16.5" customHeight="1">
      <c r="A51" s="299" t="s">
        <v>2423</v>
      </c>
      <c r="B51" s="254" t="s">
        <v>2424</v>
      </c>
      <c r="C51" s="276">
        <f ca="1">ROUND(C49*F50,0)</f>
        <v>586</v>
      </c>
      <c r="D51" s="276"/>
      <c r="E51" s="276"/>
      <c r="F51" s="308"/>
      <c r="G51" s="278" t="s">
        <v>2425</v>
      </c>
    </row>
    <row r="52" spans="1:7" s="252" customFormat="1" ht="16.5" thickBot="1">
      <c r="A52" s="309" t="s">
        <v>2426</v>
      </c>
      <c r="B52" s="310"/>
      <c r="C52" s="311">
        <f ca="1">C31+C51</f>
        <v>668</v>
      </c>
      <c r="D52" s="310"/>
      <c r="E52" s="310"/>
      <c r="F52" s="310"/>
      <c r="G52" s="312"/>
    </row>
    <row r="55" spans="1:7" ht="15">
      <c r="B55" s="314" t="s">
        <v>2427</v>
      </c>
      <c r="C55" s="315"/>
    </row>
    <row r="56" spans="1:7">
      <c r="B56" s="317" t="s">
        <v>1507</v>
      </c>
      <c r="C56" s="319">
        <f ca="1">1-C57</f>
        <v>0.123</v>
      </c>
    </row>
    <row r="57" spans="1:7">
      <c r="B57" s="317" t="s">
        <v>1508</v>
      </c>
      <c r="C57" s="318">
        <f ca="1">ROUND(C51/C52,3)</f>
        <v>0.877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6"/>
      <c r="C1" s="2555" t="s">
        <v>2428</v>
      </c>
      <c r="D1" s="242"/>
      <c r="E1" s="242"/>
      <c r="F1" s="242"/>
      <c r="G1" s="1379">
        <f>MATCH(B1,'数据-取费表'!A6:A16,0)+5</f>
        <v>9</v>
      </c>
      <c r="H1" s="1282" t="str">
        <f>IF(ISERROR(FIND("住宅",B1)),"非住宅","住宅")</f>
        <v>非住宅</v>
      </c>
    </row>
    <row r="2" spans="1:8" s="244" customFormat="1" ht="18" customHeight="1">
      <c r="A2" s="245" t="s">
        <v>2327</v>
      </c>
      <c r="B2" s="246">
        <f ca="1">ROUND(IF(D2="——",C52/10000,C52/10000-E2),0)</f>
        <v>669</v>
      </c>
      <c r="C2" s="243" t="s">
        <v>2328</v>
      </c>
      <c r="D2" s="2549" t="s">
        <v>70</v>
      </c>
      <c r="E2" s="1440" t="e">
        <f ca="1">SUMIF(INDIRECT("'"&amp;G2&amp;"'"&amp;"!A:A"),"承租人权益价值",INDIRECT("'"&amp;G2&amp;"'"&amp;"!c:c"))</f>
        <v>#REF!</v>
      </c>
      <c r="F2" s="2550" t="s">
        <v>2328</v>
      </c>
      <c r="G2" s="2551"/>
    </row>
    <row r="3" spans="1:8" s="244" customFormat="1" ht="18" customHeight="1" thickBot="1">
      <c r="A3" s="247" t="s">
        <v>2329</v>
      </c>
      <c r="B3" s="248">
        <f ca="1">ROUND(B2*10000/(IF(B1="",'数据-汇总表'!E3,INDIRECT("'数据-取费表'!k"&amp;$G$1))),0)</f>
        <v>4367</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291067</v>
      </c>
      <c r="D5" s="255" t="s">
        <v>2334</v>
      </c>
      <c r="E5" s="256" t="s">
        <v>2335</v>
      </c>
      <c r="F5" s="256" t="s">
        <v>2336</v>
      </c>
      <c r="G5" s="257"/>
    </row>
    <row r="6" spans="1:8" s="258" customFormat="1" ht="13.5" customHeight="1">
      <c r="A6" s="949" t="s">
        <v>2337</v>
      </c>
      <c r="B6" s="259" t="s">
        <v>2338</v>
      </c>
      <c r="C6" s="260"/>
      <c r="D6" s="261"/>
      <c r="E6" s="262"/>
      <c r="F6" s="262"/>
      <c r="G6" s="263"/>
    </row>
    <row r="7" spans="1:8" s="258" customFormat="1" ht="13.5" customHeight="1">
      <c r="A7" s="949" t="s">
        <v>2339</v>
      </c>
      <c r="B7" s="259" t="s">
        <v>2340</v>
      </c>
      <c r="C7" s="264">
        <f>ROUND(C6*F7,0)</f>
        <v>0</v>
      </c>
      <c r="D7" s="264"/>
      <c r="E7" s="262"/>
      <c r="F7" s="265">
        <f>IF(项目基本情况!B8="出让",0,'数据-取费表'!B48+'数据-取费表'!B49)</f>
        <v>3.0499999999999999E-2</v>
      </c>
      <c r="G7" s="263"/>
    </row>
    <row r="8" spans="1:8" s="267" customFormat="1">
      <c r="A8" s="949" t="s">
        <v>2341</v>
      </c>
      <c r="B8" s="259" t="s">
        <v>2342</v>
      </c>
      <c r="C8" s="264">
        <f ca="1">IF(G8="已包含在土地购买价格中",0,C9+C10)</f>
        <v>291067</v>
      </c>
      <c r="D8" s="266"/>
      <c r="E8" s="264"/>
      <c r="F8" s="265"/>
      <c r="G8" s="2552"/>
    </row>
    <row r="9" spans="1:8" s="258" customFormat="1" ht="13.5" customHeight="1">
      <c r="A9" s="950" t="s">
        <v>800</v>
      </c>
      <c r="B9" s="268" t="s">
        <v>2343</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2345</v>
      </c>
      <c r="C10" s="269">
        <f ca="1">ROUND(D10*E10,0)</f>
        <v>291067</v>
      </c>
      <c r="D10" s="1032">
        <f ca="1">IF(B1="",'数据-汇总表'!E6,IF(INDIRECT("'数据-取费表'!c"&amp;$G$1)="住宅",INDIRECT("'数据-取费表'!s"&amp;$G$1),INDIRECT("'数据-取费表'!k"&amp;$G$1)+INDIRECT("'数据-取费表'!s"&amp;$G$1)))</f>
        <v>1531.9299999999998</v>
      </c>
      <c r="E10" s="269">
        <f>'数据-取费表'!B28</f>
        <v>190</v>
      </c>
      <c r="F10" s="265"/>
      <c r="G10" s="270"/>
    </row>
    <row r="11" spans="1:8" s="258" customFormat="1" ht="13.5" hidden="1" customHeight="1">
      <c r="A11" s="271" t="s">
        <v>7</v>
      </c>
      <c r="B11" s="259" t="s">
        <v>2346</v>
      </c>
      <c r="C11" s="255"/>
      <c r="D11" s="1034"/>
      <c r="E11" s="262"/>
      <c r="F11" s="262"/>
      <c r="G11" s="263"/>
    </row>
    <row r="12" spans="1:8" s="258" customFormat="1" ht="13.5" hidden="1" customHeight="1">
      <c r="A12" s="271" t="s">
        <v>8</v>
      </c>
      <c r="B12" s="259" t="s">
        <v>2429</v>
      </c>
      <c r="C12" s="255">
        <v>0</v>
      </c>
      <c r="D12" s="1034"/>
      <c r="E12" s="272"/>
      <c r="F12" s="265">
        <v>3.0499999999999999E-2</v>
      </c>
      <c r="G12" s="263"/>
    </row>
    <row r="13" spans="1:8" s="258" customFormat="1" ht="13.5" hidden="1" customHeight="1">
      <c r="A13" s="271" t="s">
        <v>9</v>
      </c>
      <c r="B13" s="259" t="s">
        <v>2430</v>
      </c>
      <c r="C13" s="255"/>
      <c r="D13" s="1034"/>
      <c r="E13" s="262"/>
      <c r="F13" s="262"/>
      <c r="G13" s="263"/>
    </row>
    <row r="14" spans="1:8" s="258" customFormat="1" ht="13.5" hidden="1" customHeight="1">
      <c r="A14" s="271" t="s">
        <v>10</v>
      </c>
      <c r="B14" s="259" t="s">
        <v>2342</v>
      </c>
      <c r="C14" s="255"/>
      <c r="D14" s="1034"/>
      <c r="E14" s="262"/>
      <c r="F14" s="262"/>
      <c r="G14" s="263" t="s">
        <v>2431</v>
      </c>
    </row>
    <row r="15" spans="1:8" s="258" customFormat="1" ht="13.5" hidden="1" customHeight="1">
      <c r="A15" s="271" t="s">
        <v>11</v>
      </c>
      <c r="B15" s="259" t="s">
        <v>2432</v>
      </c>
      <c r="C15" s="264"/>
      <c r="D15" s="1034"/>
      <c r="E15" s="262"/>
      <c r="F15" s="262"/>
      <c r="G15" s="263" t="s">
        <v>2433</v>
      </c>
    </row>
    <row r="16" spans="1:8" s="258" customFormat="1" ht="13.5" hidden="1" customHeight="1">
      <c r="A16" s="271" t="s">
        <v>12</v>
      </c>
      <c r="B16" s="259" t="s">
        <v>2342</v>
      </c>
      <c r="C16" s="264"/>
      <c r="D16" s="1034"/>
      <c r="E16" s="262"/>
      <c r="F16" s="262"/>
      <c r="G16" s="263"/>
    </row>
    <row r="17" spans="1:7" s="258" customFormat="1" ht="13.5" hidden="1" customHeight="1">
      <c r="A17" s="271" t="s">
        <v>13</v>
      </c>
      <c r="B17" s="259" t="s">
        <v>2434</v>
      </c>
      <c r="C17" s="273"/>
      <c r="D17" s="1035"/>
      <c r="E17" s="273"/>
      <c r="F17" s="273"/>
      <c r="G17" s="263" t="s">
        <v>2433</v>
      </c>
    </row>
    <row r="18" spans="1:7" s="258" customFormat="1" ht="13.5" hidden="1" customHeight="1">
      <c r="A18" s="271" t="s">
        <v>14</v>
      </c>
      <c r="B18" s="259" t="s">
        <v>2435</v>
      </c>
      <c r="C18" s="264">
        <v>0</v>
      </c>
      <c r="D18" s="1034"/>
      <c r="E18" s="262"/>
      <c r="F18" s="265">
        <v>3.0499999999999999E-2</v>
      </c>
      <c r="G18" s="263" t="s">
        <v>2436</v>
      </c>
    </row>
    <row r="19" spans="1:7" s="267" customFormat="1" ht="13.5" customHeight="1">
      <c r="A19" s="299" t="s">
        <v>2437</v>
      </c>
      <c r="B19" s="254" t="s">
        <v>2438</v>
      </c>
      <c r="C19" s="255">
        <f ca="1">IF(G19="已包含在土地取得成本中","0",ROUND(D19*E19,0))</f>
        <v>306386</v>
      </c>
      <c r="D19" s="1036">
        <f ca="1">D9+D10</f>
        <v>1531.9299999999998</v>
      </c>
      <c r="E19" s="255">
        <f>'数据-取费表'!B31</f>
        <v>200</v>
      </c>
      <c r="F19" s="275"/>
      <c r="G19" s="2552"/>
    </row>
    <row r="20" spans="1:7" s="258" customFormat="1" ht="13.5" customHeight="1">
      <c r="A20" s="299" t="s">
        <v>2439</v>
      </c>
      <c r="B20" s="254" t="s">
        <v>2440</v>
      </c>
      <c r="C20" s="276">
        <f ca="1">ROUND((C5+C19)*F20,0)</f>
        <v>11949</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80">
        <f ca="1">ROUND(SUM(C23:C25),0)</f>
        <v>58674</v>
      </c>
      <c r="D22" s="279">
        <f ca="1">C26</f>
        <v>1E-3</v>
      </c>
      <c r="E22" s="280" t="s">
        <v>2444</v>
      </c>
      <c r="F22" s="281">
        <f ca="1">'数据-取费表'!B40</f>
        <v>4.7500000000000001E-2</v>
      </c>
      <c r="G22" s="278" t="str">
        <f>IF('数据-取费表'!B22&lt;=1,"单利计息","复利计息")</f>
        <v>复利计息</v>
      </c>
    </row>
    <row r="23" spans="1:7" s="258" customFormat="1" ht="13.5" customHeight="1">
      <c r="A23" s="951" t="s">
        <v>2337</v>
      </c>
      <c r="B23" s="259" t="s">
        <v>2448</v>
      </c>
      <c r="C23" s="1381">
        <f ca="1">ROUND(IF('数据-取费表'!B22&lt;=1,C5*F22*'数据-取费表'!B22,C5*(POWER((1+F22),'数据-取费表'!B22)-1)),0)</f>
        <v>28308</v>
      </c>
      <c r="D23" s="282"/>
      <c r="E23" s="282"/>
      <c r="F23" s="283"/>
      <c r="G23" s="284" t="s">
        <v>2449</v>
      </c>
    </row>
    <row r="24" spans="1:7" s="258" customFormat="1" ht="13.5" customHeight="1">
      <c r="A24" s="951" t="s">
        <v>2339</v>
      </c>
      <c r="B24" s="259" t="s">
        <v>2450</v>
      </c>
      <c r="C24" s="1381">
        <f ca="1">ROUND(IF('数据-取费表'!B22&lt;=1,C19*F22*('数据-取费表'!B19/2+'数据-取费表'!B20),C19*(POWER((1+F22),('数据-取费表'!B19/2+'数据-取费表'!B20))-1)),0)</f>
        <v>29798</v>
      </c>
      <c r="D24" s="282"/>
      <c r="E24" s="282"/>
      <c r="F24" s="283"/>
      <c r="G24" s="284" t="s">
        <v>2451</v>
      </c>
    </row>
    <row r="25" spans="1:7" s="258" customFormat="1" ht="24">
      <c r="A25" s="951" t="s">
        <v>2341</v>
      </c>
      <c r="B25" s="259" t="s">
        <v>2452</v>
      </c>
      <c r="C25" s="1381">
        <f ca="1">ROUND(IF('数据-取费表'!B22&lt;=1,C20*F22*'数据-取费表'!B22/2,C20*(POWER((1+F22),'数据-取费表'!B22/2)-1)),0)</f>
        <v>568</v>
      </c>
      <c r="D25" s="282"/>
      <c r="E25" s="285"/>
      <c r="F25" s="283"/>
      <c r="G25" s="286" t="s">
        <v>2453</v>
      </c>
    </row>
    <row r="26" spans="1:7" s="258" customFormat="1">
      <c r="A26" s="951" t="s">
        <v>795</v>
      </c>
      <c r="B26" s="259" t="s">
        <v>2376</v>
      </c>
      <c r="C26" s="282">
        <f ca="1">ROUND(IF('数据-取费表'!B22&lt;=1,F21*F22*'数据-取费表'!B22/2,F21*(POWER((1+F22),'数据-取费表'!B22/2)-1)),4)</f>
        <v>1E-3</v>
      </c>
      <c r="D26" s="282"/>
      <c r="E26" s="285"/>
      <c r="F26" s="283"/>
      <c r="G26" s="287"/>
    </row>
    <row r="27" spans="1:7" s="258" customFormat="1" ht="24.75">
      <c r="A27" s="299" t="s">
        <v>2377</v>
      </c>
      <c r="B27" s="288" t="s">
        <v>2378</v>
      </c>
      <c r="C27" s="289">
        <f ca="1">C28</f>
        <v>91410</v>
      </c>
      <c r="D27" s="279">
        <f ca="1">C29</f>
        <v>3.0000000000000001E-3</v>
      </c>
      <c r="E27" s="280" t="s">
        <v>2379</v>
      </c>
      <c r="F27" s="290">
        <f ca="1">IF(B1="",'数据-取费表'!Q16,INDIRECT("'数据-取费表'!q"&amp;$G$1))</f>
        <v>0.15</v>
      </c>
      <c r="G27" s="291" t="s">
        <v>2380</v>
      </c>
    </row>
    <row r="28" spans="1:7" s="258" customFormat="1" ht="13.5" customHeight="1">
      <c r="A28" s="951" t="s">
        <v>791</v>
      </c>
      <c r="B28" s="292" t="s">
        <v>2381</v>
      </c>
      <c r="C28" s="293">
        <f ca="1">ROUND((C5+C19+C20)*F27,0)</f>
        <v>91410</v>
      </c>
      <c r="D28" s="279"/>
      <c r="E28" s="280"/>
      <c r="F28" s="290"/>
      <c r="G28" s="291"/>
    </row>
    <row r="29" spans="1:7" s="258" customFormat="1" ht="13.5" customHeight="1">
      <c r="A29" s="951" t="s">
        <v>792</v>
      </c>
      <c r="B29" s="292" t="s">
        <v>2382</v>
      </c>
      <c r="C29" s="282">
        <f ca="1">ROUND(C21*F27,4)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823113</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5108987</v>
      </c>
      <c r="D33" s="276"/>
      <c r="E33" s="256"/>
      <c r="F33" s="285"/>
      <c r="G33" s="278"/>
    </row>
    <row r="34" spans="1:7" s="302" customFormat="1" ht="13.5" customHeight="1">
      <c r="A34" s="951" t="s">
        <v>791</v>
      </c>
      <c r="B34" s="259" t="s">
        <v>2390</v>
      </c>
      <c r="C34" s="264">
        <f ca="1">ROUND(IF(B1="",SUMPRODUCT('数据-取费表'!K6:K14,'数据-取费表'!L6:L14),INDIRECT("'数据-取费表'!l"&amp;$G$1)*INDIRECT("'数据-取费表'!k"&amp;$G$1)+'数据-取费表'!L14*INDIRECT("'数据-取费表'!S"&amp;$G$1)),0)</f>
        <v>4595790</v>
      </c>
      <c r="D34" s="261"/>
      <c r="E34" s="264"/>
      <c r="F34" s="301"/>
      <c r="G34" s="263"/>
    </row>
    <row r="35" spans="1:7" ht="13.5" customHeight="1">
      <c r="A35" s="951" t="s">
        <v>796</v>
      </c>
      <c r="B35" s="259" t="s">
        <v>2392</v>
      </c>
      <c r="C35" s="264">
        <f ca="1">ROUND(C34*F35,0)</f>
        <v>137874</v>
      </c>
      <c r="D35" s="264"/>
      <c r="E35" s="264"/>
      <c r="F35" s="303">
        <f>'数据-取费表'!B33</f>
        <v>0.03</v>
      </c>
      <c r="G35" s="263" t="s">
        <v>2393</v>
      </c>
    </row>
    <row r="36" spans="1:7" ht="24">
      <c r="A36" s="951"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51" t="s">
        <v>798</v>
      </c>
      <c r="B37" s="259" t="s">
        <v>2396</v>
      </c>
      <c r="C37" s="293">
        <f ca="1">ROUND(E37*D37,0)</f>
        <v>306386</v>
      </c>
      <c r="D37" s="261">
        <f ca="1">D19</f>
        <v>1531.9299999999998</v>
      </c>
      <c r="E37" s="293">
        <f>'数据-取费表'!B35</f>
        <v>200</v>
      </c>
      <c r="F37" s="303"/>
      <c r="G37" s="305"/>
    </row>
    <row r="38" spans="1:7" ht="13.5" customHeight="1">
      <c r="A38" s="951" t="s">
        <v>799</v>
      </c>
      <c r="B38" s="259" t="s">
        <v>2398</v>
      </c>
      <c r="C38" s="264">
        <f ca="1">ROUND(C34*F38,0)</f>
        <v>68937</v>
      </c>
      <c r="D38" s="264"/>
      <c r="E38" s="264"/>
      <c r="F38" s="303">
        <f>'数据-取费表'!B36</f>
        <v>1.4999999999999999E-2</v>
      </c>
      <c r="G38" s="263" t="s">
        <v>2393</v>
      </c>
    </row>
    <row r="39" spans="1:7" s="258" customFormat="1" ht="13.5" customHeight="1">
      <c r="A39" s="299" t="s">
        <v>2399</v>
      </c>
      <c r="B39" s="254" t="s">
        <v>2400</v>
      </c>
      <c r="C39" s="276">
        <f ca="1">ROUND(C33*F20,0)</f>
        <v>102180</v>
      </c>
      <c r="D39" s="276"/>
      <c r="E39" s="276"/>
      <c r="F39" s="277"/>
      <c r="G39" s="278" t="s">
        <v>2401</v>
      </c>
    </row>
    <row r="40" spans="1:7" s="258" customFormat="1" ht="13.5" customHeight="1">
      <c r="A40" s="299" t="s">
        <v>2402</v>
      </c>
      <c r="B40" s="254" t="s">
        <v>2403</v>
      </c>
      <c r="C40" s="1728">
        <f>F21</f>
        <v>0.02</v>
      </c>
      <c r="D40" s="280" t="s">
        <v>2404</v>
      </c>
      <c r="E40" s="276"/>
      <c r="F40" s="277"/>
      <c r="G40" s="278" t="s">
        <v>2405</v>
      </c>
    </row>
    <row r="41" spans="1:7" s="258" customFormat="1" ht="13.5" customHeight="1">
      <c r="A41" s="299" t="s">
        <v>2406</v>
      </c>
      <c r="B41" s="254" t="s">
        <v>2407</v>
      </c>
      <c r="C41" s="276">
        <f ca="1">ROUND(SUM(C42:C43),0)</f>
        <v>247531</v>
      </c>
      <c r="D41" s="279">
        <f ca="1">C44</f>
        <v>1E-3</v>
      </c>
      <c r="E41" s="280" t="s">
        <v>2404</v>
      </c>
      <c r="F41" s="281"/>
      <c r="G41" s="278" t="str">
        <f>IF('数据-取费表'!B22&lt;=1,"单利计息","复利计息")</f>
        <v>复利计息</v>
      </c>
    </row>
    <row r="42" spans="1:7" ht="13.5" customHeight="1">
      <c r="A42" s="951" t="s">
        <v>791</v>
      </c>
      <c r="B42" s="259" t="s">
        <v>2408</v>
      </c>
      <c r="C42" s="282">
        <f ca="1">ROUND(IF('数据-取费表'!B22&lt;=1,C33*F22*'数据-取费表'!B20/2,C33*(POWER((1+F22),'数据-取费表'!B20/2)-1)),0)</f>
        <v>242677</v>
      </c>
      <c r="D42" s="282"/>
      <c r="E42" s="282"/>
      <c r="F42" s="283"/>
      <c r="G42" s="3200" t="s">
        <v>2456</v>
      </c>
    </row>
    <row r="43" spans="1:7" ht="13.5" customHeight="1">
      <c r="A43" s="951" t="s">
        <v>792</v>
      </c>
      <c r="B43" s="259" t="s">
        <v>2410</v>
      </c>
      <c r="C43" s="282">
        <f ca="1">ROUND(IF('数据-取费表'!B22&lt;=1,C39*F22*'数据-取费表'!B20/2,C39*(POWER((1+F22),'数据-取费表'!B20/2)-1)),0)</f>
        <v>4854</v>
      </c>
      <c r="D43" s="282"/>
      <c r="E43" s="282"/>
      <c r="F43" s="283"/>
      <c r="G43" s="3201"/>
    </row>
    <row r="44" spans="1:7" ht="13.5" customHeight="1">
      <c r="A44" s="951" t="s">
        <v>793</v>
      </c>
      <c r="B44" s="259" t="s">
        <v>2411</v>
      </c>
      <c r="C44" s="282">
        <f ca="1">ROUND(IF('数据-取费表'!B22&lt;=1,C40*F22*'数据-取费表'!B20/2,C40*(POWER((1+F22),'数据-取费表'!B20/2)-1)),4)</f>
        <v>1E-3</v>
      </c>
      <c r="D44" s="282"/>
      <c r="E44" s="282"/>
      <c r="F44" s="283"/>
      <c r="G44" s="3202"/>
    </row>
    <row r="45" spans="1:7" s="258" customFormat="1" ht="13.5" customHeight="1">
      <c r="A45" s="299" t="s">
        <v>2412</v>
      </c>
      <c r="B45" s="288" t="s">
        <v>2378</v>
      </c>
      <c r="C45" s="289">
        <f ca="1">C46</f>
        <v>781675</v>
      </c>
      <c r="D45" s="279">
        <f ca="1">C47</f>
        <v>3.0000000000000001E-3</v>
      </c>
      <c r="E45" s="280" t="s">
        <v>2404</v>
      </c>
      <c r="F45" s="290"/>
      <c r="G45" s="291" t="s">
        <v>2413</v>
      </c>
    </row>
    <row r="46" spans="1:7" s="258" customFormat="1" ht="13.5" customHeight="1">
      <c r="A46" s="951" t="s">
        <v>791</v>
      </c>
      <c r="B46" s="292" t="s">
        <v>2414</v>
      </c>
      <c r="C46" s="293">
        <f ca="1">ROUND((C33+C39)*F27,0)</f>
        <v>781675</v>
      </c>
      <c r="D46" s="307"/>
      <c r="E46" s="280"/>
      <c r="F46" s="290"/>
      <c r="G46" s="291"/>
    </row>
    <row r="47" spans="1:7" s="258" customFormat="1" ht="13.5" customHeight="1">
      <c r="A47" s="951" t="s">
        <v>792</v>
      </c>
      <c r="B47" s="292" t="s">
        <v>2415</v>
      </c>
      <c r="C47" s="282">
        <f ca="1">ROUND(C40*F27,4)</f>
        <v>3.0000000000000001E-3</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f ca="1">ROUND((C33+C39+C41+C45)/(1-C40-D41-D45-C48),0)</f>
        <v>6763166</v>
      </c>
      <c r="D49" s="276"/>
      <c r="E49" s="276"/>
      <c r="F49" s="308"/>
      <c r="G49" s="278" t="s">
        <v>2419</v>
      </c>
    </row>
    <row r="50" spans="1:7" s="302" customFormat="1">
      <c r="A50" s="299" t="s">
        <v>2420</v>
      </c>
      <c r="B50" s="254" t="s">
        <v>2421</v>
      </c>
      <c r="C50" s="276"/>
      <c r="D50" s="276"/>
      <c r="E50" s="276"/>
      <c r="F50" s="308">
        <f>IF('数据-取费表'!B24=0,'数据-取费表'!N16,1)</f>
        <v>0.86699999999999999</v>
      </c>
      <c r="G50" s="291"/>
    </row>
    <row r="51" spans="1:7" ht="16.5" customHeight="1">
      <c r="A51" s="299" t="s">
        <v>2423</v>
      </c>
      <c r="B51" s="254" t="s">
        <v>2458</v>
      </c>
      <c r="C51" s="276">
        <f ca="1">ROUND(C49*F50,0)</f>
        <v>5863665</v>
      </c>
      <c r="D51" s="276"/>
      <c r="E51" s="276"/>
      <c r="F51" s="308"/>
      <c r="G51" s="278" t="s">
        <v>2425</v>
      </c>
    </row>
    <row r="52" spans="1:7" s="252" customFormat="1" ht="16.5" thickBot="1">
      <c r="A52" s="309" t="s">
        <v>2426</v>
      </c>
      <c r="B52" s="310"/>
      <c r="C52" s="311">
        <f ca="1">C31+C51</f>
        <v>6686778</v>
      </c>
      <c r="D52" s="310"/>
      <c r="E52" s="310"/>
      <c r="F52" s="310"/>
      <c r="G52" s="312"/>
    </row>
    <row r="55" spans="1:7" ht="15">
      <c r="B55" s="314" t="s">
        <v>2427</v>
      </c>
      <c r="C55" s="315"/>
    </row>
    <row r="56" spans="1:7">
      <c r="B56" s="317" t="s">
        <v>1507</v>
      </c>
      <c r="C56" s="319">
        <f ca="1">1-C57</f>
        <v>0.123</v>
      </c>
    </row>
    <row r="57" spans="1:7">
      <c r="B57" s="317" t="s">
        <v>1508</v>
      </c>
      <c r="C57" s="318">
        <f ca="1">ROUND(C51/C52,3)</f>
        <v>0.877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2459</v>
      </c>
      <c r="B1" s="1581"/>
      <c r="C1" s="1582"/>
      <c r="D1" s="1580"/>
      <c r="E1" s="320"/>
      <c r="F1" s="320"/>
      <c r="G1" s="1581"/>
      <c r="H1" s="320"/>
      <c r="I1" s="320"/>
      <c r="J1" s="320"/>
      <c r="K1" s="320">
        <f>MATCH(C1,'数据-取费表'!A6:A16,0)+5</f>
        <v>9</v>
      </c>
    </row>
    <row r="2" spans="1:33" ht="18" customHeight="1">
      <c r="A2" s="245" t="s">
        <v>2327</v>
      </c>
      <c r="B2" s="248">
        <f ca="1">C32</f>
        <v>0</v>
      </c>
      <c r="C2" s="320" t="s">
        <v>2460</v>
      </c>
      <c r="D2" s="320"/>
      <c r="E2" s="320"/>
      <c r="F2" s="320"/>
      <c r="G2" s="320"/>
      <c r="H2" s="320"/>
      <c r="I2" s="320"/>
      <c r="J2" s="320"/>
      <c r="K2" s="320"/>
    </row>
    <row r="3" spans="1:33" ht="18" customHeight="1" thickBot="1">
      <c r="A3" s="247" t="s">
        <v>2329</v>
      </c>
      <c r="B3" s="248">
        <f ca="1">ROUND(B2*10000/IF(C1="",'数据-汇总表'!E3,INDIRECT("'数据-取费表'!K"&amp;$K$1)),0)</f>
        <v>0</v>
      </c>
      <c r="C3" s="320" t="s">
        <v>2461</v>
      </c>
      <c r="D3" s="320"/>
      <c r="E3" s="320"/>
      <c r="F3" s="320"/>
      <c r="G3" s="320"/>
      <c r="H3" s="320"/>
      <c r="I3" s="320"/>
      <c r="J3" s="320"/>
      <c r="K3" s="320"/>
    </row>
    <row r="4" spans="1:33" s="956" customFormat="1" ht="16.5" customHeight="1">
      <c r="A4" s="953" t="s">
        <v>2462</v>
      </c>
      <c r="B4" s="954"/>
      <c r="C4" s="996">
        <f>SUM(C8:K8)</f>
        <v>0</v>
      </c>
      <c r="D4" s="954"/>
      <c r="E4" s="954"/>
      <c r="F4" s="954"/>
      <c r="G4" s="954"/>
      <c r="H4" s="954"/>
      <c r="I4" s="954"/>
      <c r="J4" s="954"/>
      <c r="K4" s="955"/>
    </row>
    <row r="5" spans="1:33" s="960" customFormat="1" ht="24.75">
      <c r="A5" s="957" t="s">
        <v>2463</v>
      </c>
      <c r="B5" s="958" t="s">
        <v>2464</v>
      </c>
      <c r="C5" s="2556" t="s">
        <v>2465</v>
      </c>
      <c r="D5" s="2556" t="s">
        <v>2466</v>
      </c>
      <c r="E5" s="2556" t="s">
        <v>2467</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row>
    <row r="10" spans="1:33" s="970" customFormat="1" ht="13.5" customHeight="1">
      <c r="A10" s="957" t="s">
        <v>2474</v>
      </c>
      <c r="B10" s="8" t="s">
        <v>2475</v>
      </c>
      <c r="C10" s="966" t="s">
        <v>2476</v>
      </c>
      <c r="D10" s="967" t="s">
        <v>2477</v>
      </c>
      <c r="E10" s="967" t="s">
        <v>2478</v>
      </c>
      <c r="F10" s="967" t="s">
        <v>2479</v>
      </c>
      <c r="G10" s="8"/>
      <c r="H10" s="968"/>
      <c r="I10" s="968"/>
      <c r="J10" s="968"/>
      <c r="K10" s="969"/>
    </row>
    <row r="11" spans="1:33" s="975" customFormat="1" ht="13.5" customHeight="1">
      <c r="A11" s="971" t="s">
        <v>1329</v>
      </c>
      <c r="B11" s="972" t="s">
        <v>2480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1330</v>
      </c>
      <c r="B12" s="972" t="s">
        <v>2481</v>
      </c>
      <c r="C12" s="24">
        <f ca="1">ROUND(C11*F12,0)</f>
        <v>0</v>
      </c>
      <c r="D12" s="973"/>
      <c r="E12" s="375"/>
      <c r="F12" s="976">
        <f>'数据-取费表'!B33</f>
        <v>0.03</v>
      </c>
      <c r="G12" s="8" t="s">
        <v>2482</v>
      </c>
      <c r="H12" s="968"/>
      <c r="I12" s="968"/>
      <c r="J12" s="968"/>
      <c r="K12" s="969"/>
    </row>
    <row r="13" spans="1:33" s="975" customFormat="1" ht="13.5" customHeight="1">
      <c r="A13" s="971" t="s">
        <v>1331</v>
      </c>
      <c r="B13" s="972" t="s">
        <v>2483</v>
      </c>
      <c r="C13" s="24">
        <f ca="1">ROUND(IF(C1="",SUMIF('数据-取费表'!C:C,"住宅",'数据-取费表'!P:P)*F13,IF(INDIRECT("'数据-取费表'!c"&amp;$K$1)="住宅",INDIRECT("'数据-取费表'!P"&amp;$K$1)*F13,0)),0)</f>
        <v>0</v>
      </c>
      <c r="D13" s="1033"/>
      <c r="E13" s="375"/>
      <c r="F13" s="976">
        <f>'数据-取费表'!B34</f>
        <v>0</v>
      </c>
      <c r="G13" s="8" t="s">
        <v>2484</v>
      </c>
      <c r="H13" s="968"/>
      <c r="I13" s="968"/>
      <c r="J13" s="968"/>
      <c r="K13" s="969"/>
    </row>
    <row r="14" spans="1:33" s="977" customFormat="1" ht="13.5" customHeight="1">
      <c r="A14" s="971" t="s">
        <v>1332</v>
      </c>
      <c r="B14" s="972" t="s">
        <v>2485</v>
      </c>
      <c r="C14" s="24">
        <f ca="1">ROUND(D14*E14*F11/10000,0)</f>
        <v>0</v>
      </c>
      <c r="D14" s="1033">
        <f ca="1">IF(C1="",'数据-汇总表'!E3,INDIRECT("'数据-取费表'!K"&amp;$K$1)+INDIRECT("'数据-取费表'!S"&amp;$K$1))</f>
        <v>1531.9299999999998</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2487</v>
      </c>
      <c r="C15" s="983">
        <f ca="1">ROUND(C11*F15,0)</f>
        <v>0</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1531.9299999999998</v>
      </c>
      <c r="E17" s="24">
        <f>'数据-取费表'!B32</f>
        <v>0</v>
      </c>
      <c r="F17" s="978"/>
      <c r="G17" s="140" t="s">
        <v>2491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2492</v>
      </c>
      <c r="C18" s="24">
        <f ca="1">C19+C20-IF(C1="",'数据-取费表'!B29,IF(G18="已全部缴纳",C19+C20,H18))</f>
        <v>0</v>
      </c>
      <c r="D18" s="1033"/>
      <c r="E18" s="24"/>
      <c r="F18" s="976"/>
      <c r="G18" s="2558"/>
      <c r="H18" s="1577"/>
      <c r="I18" s="2559" t="s">
        <v>2493</v>
      </c>
      <c r="J18" s="979"/>
      <c r="K18" s="980"/>
    </row>
    <row r="19" spans="1:33" s="975" customFormat="1" ht="13.5" customHeight="1">
      <c r="A19" s="971" t="s">
        <v>805</v>
      </c>
      <c r="B19" s="972" t="s">
        <v>2494</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2495</v>
      </c>
      <c r="C20" s="24">
        <f ca="1">ROUND(D20*E20/10000,0)</f>
        <v>29</v>
      </c>
      <c r="D20" s="1033">
        <f ca="1">IF(C1="",'数据-汇总表'!E6,IF(INDIRECT("'数据-取费表'!c"&amp;$K$1)="住宅",INDIRECT("'数据-取费表'!s"&amp;$K$1),INDIRECT("'数据-取费表'!k"&amp;$K$1)+INDIRECT("'数据-取费表'!s"&amp;$K$1)))</f>
        <v>1531.9299999999998</v>
      </c>
      <c r="E20" s="24">
        <f>'数据-取费表'!B28</f>
        <v>190</v>
      </c>
      <c r="F20" s="976"/>
      <c r="G20" s="15"/>
      <c r="H20" s="981"/>
      <c r="I20" s="981"/>
      <c r="J20" s="981"/>
      <c r="K20" s="982"/>
    </row>
    <row r="21" spans="1:33" s="975" customFormat="1" ht="13.5" customHeight="1">
      <c r="A21" s="961" t="s">
        <v>802</v>
      </c>
      <c r="B21" s="985" t="s">
        <v>2496</v>
      </c>
      <c r="C21" s="986">
        <f ca="1">C16+C17+C18</f>
        <v>0</v>
      </c>
      <c r="D21" s="987"/>
      <c r="E21" s="325"/>
      <c r="F21" s="325"/>
      <c r="G21" s="140" t="s">
        <v>2497</v>
      </c>
      <c r="H21" s="979"/>
      <c r="I21" s="979"/>
      <c r="J21" s="979"/>
      <c r="K21" s="980"/>
    </row>
    <row r="22" spans="1:33" s="975" customFormat="1" ht="13.5" customHeight="1">
      <c r="A22" s="961" t="s">
        <v>2469</v>
      </c>
      <c r="B22" s="985" t="s">
        <v>2498</v>
      </c>
      <c r="C22" s="986">
        <f ca="1">ROUND(C21*F22,0)</f>
        <v>0</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0</v>
      </c>
      <c r="D23" s="325"/>
      <c r="E23" s="325"/>
      <c r="F23" s="988">
        <f>'数据-取费表'!B38</f>
        <v>0.02</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IF(项目基本情况!B8="出让",0,'数据-取费表'!B48+'数据-取费表'!B49)</f>
        <v>3.0499999999999999E-2</v>
      </c>
      <c r="G24" s="8" t="s">
        <v>2504</v>
      </c>
      <c r="H24" s="990"/>
      <c r="I24" s="990"/>
      <c r="J24" s="990"/>
      <c r="K24" s="991"/>
    </row>
    <row r="25" spans="1:33" s="975" customFormat="1" ht="13.5" customHeight="1">
      <c r="A25" s="961" t="s">
        <v>2505</v>
      </c>
      <c r="B25" s="987" t="s">
        <v>2506</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0</v>
      </c>
      <c r="D29" s="328"/>
      <c r="E29" s="329"/>
      <c r="F29" s="334"/>
      <c r="G29" s="140" t="s">
        <v>2512</v>
      </c>
      <c r="H29" s="979"/>
      <c r="I29" s="979"/>
      <c r="J29" s="979"/>
      <c r="K29" s="980"/>
    </row>
    <row r="30" spans="1:33" s="335" customFormat="1" ht="13.5" customHeight="1">
      <c r="A30" s="971" t="s">
        <v>804</v>
      </c>
      <c r="B30" s="994" t="s">
        <v>2513</v>
      </c>
      <c r="C30" s="336">
        <f ca="1">ROUND((C21+C22+C23)*F28,0)</f>
        <v>0</v>
      </c>
      <c r="D30" s="328"/>
      <c r="E30" s="329"/>
      <c r="F30" s="334"/>
      <c r="G30" s="140"/>
      <c r="H30" s="979"/>
      <c r="I30" s="979"/>
      <c r="J30" s="979"/>
      <c r="K30" s="980"/>
    </row>
    <row r="31" spans="1:33" s="975" customFormat="1" ht="13.5" customHeight="1" thickBot="1">
      <c r="A31" s="2562" t="s">
        <v>2514</v>
      </c>
      <c r="B31" s="1005" t="s">
        <v>2515</v>
      </c>
      <c r="C31" s="1006">
        <f>ROUND(C4*F31/(1+'数据-取费表'!C42),0)</f>
        <v>0</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0</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zoomScalePageLayoutView="80" workbookViewId="0">
      <selection activeCell="J30" sqref="J30"/>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2116</v>
      </c>
      <c r="B1" s="2418"/>
      <c r="C1" s="2419"/>
      <c r="D1" s="2418"/>
      <c r="E1" s="2418"/>
      <c r="F1" s="2420" t="s">
        <v>2117</v>
      </c>
      <c r="G1" s="2070" t="s">
        <v>2118</v>
      </c>
      <c r="H1" s="2421" t="str">
        <f>IF(G1="现房","——","估价对象范围")</f>
        <v>估价对象范围</v>
      </c>
      <c r="I1" s="2422"/>
    </row>
    <row r="2" spans="1:12" ht="21.75" customHeight="1" thickBot="1">
      <c r="A2" s="3140" t="str">
        <f>项目基本情况!S2</f>
        <v>北京市出让国有建设用地使用权及在建建筑物房地产</v>
      </c>
      <c r="B2" s="3141"/>
      <c r="C2" s="3141"/>
      <c r="D2" s="3141"/>
      <c r="E2" s="3141"/>
      <c r="F2" s="3141"/>
      <c r="G2" s="3141"/>
      <c r="H2" s="3141"/>
      <c r="I2" s="3142"/>
    </row>
    <row r="3" spans="1:12" ht="12.75">
      <c r="A3" s="3144" t="s">
        <v>2119</v>
      </c>
      <c r="B3" s="3145"/>
      <c r="C3" s="3145"/>
      <c r="D3" s="3145"/>
      <c r="E3" s="3145"/>
      <c r="F3" s="3145"/>
      <c r="G3" s="3145"/>
      <c r="H3" s="3145"/>
      <c r="I3" s="3145"/>
    </row>
    <row r="4" spans="1:12" ht="14.25">
      <c r="A4" s="2425" t="s">
        <v>2120</v>
      </c>
      <c r="B4" s="2426" t="s">
        <v>2121</v>
      </c>
      <c r="C4" s="2427" t="s">
        <v>3111</v>
      </c>
      <c r="D4" s="2427" t="s">
        <v>3120</v>
      </c>
      <c r="E4" s="3137" t="s">
        <v>2122</v>
      </c>
      <c r="F4" s="3138"/>
      <c r="G4" s="3138"/>
      <c r="H4" s="3138"/>
      <c r="I4" s="3146"/>
      <c r="K4" s="2428" t="str">
        <f>IF(ISNUMBER(FIND("比较法",'结果表 (2)'!C4)),"比较法",IF(ISNUMBER(FIND("成本法",'结果表 (2)'!C4)),"成本法",IF(ISNUMBER(FIND("假设开发法",'结果表 (2)'!C4)),"假设开发法",IF(ISNUMBER(FIND("收益法",'结果表 (2)'!C4)),"收益法","基准地价系数修正法"))))</f>
        <v>收益法</v>
      </c>
      <c r="L4" s="2428" t="str">
        <f>IF(ISNUMBER(FIND("比较法",'结果表 (2)'!D4)),"比较法",IF(ISNUMBER(FIND("成本法",'结果表 (2)'!D4)),"成本法",IF(ISNUMBER(FIND("假设开发法",'结果表 (2)'!D4)),"假设开发法",IF(ISNUMBER(FIND("收益法",'结果表 (2)'!D4)),"收益法","基准地价系数修正法"))))</f>
        <v>比较法</v>
      </c>
    </row>
    <row r="5" spans="1:12" ht="12.75">
      <c r="A5" s="3120" t="s">
        <v>2123</v>
      </c>
      <c r="B5" s="3058">
        <v>25</v>
      </c>
      <c r="C5" s="3123"/>
      <c r="D5" s="3143"/>
      <c r="E5" s="140" t="s">
        <v>2124</v>
      </c>
      <c r="F5" s="2429"/>
      <c r="G5" s="2429"/>
      <c r="H5" s="2429"/>
      <c r="I5" s="1831"/>
    </row>
    <row r="6" spans="1:12" ht="12.75">
      <c r="A6" s="3120"/>
      <c r="B6" s="3058"/>
      <c r="C6" s="3124"/>
      <c r="D6" s="3143"/>
      <c r="E6" s="140" t="s">
        <v>2125</v>
      </c>
      <c r="F6" s="2429"/>
      <c r="G6" s="2429"/>
      <c r="H6" s="2429"/>
      <c r="I6" s="1831"/>
    </row>
    <row r="7" spans="1:12" ht="12.75">
      <c r="A7" s="3120"/>
      <c r="B7" s="3058"/>
      <c r="C7" s="3125"/>
      <c r="D7" s="3143"/>
      <c r="E7" s="140" t="s">
        <v>2126</v>
      </c>
      <c r="F7" s="2429"/>
      <c r="G7" s="2429"/>
      <c r="H7" s="2429"/>
      <c r="I7" s="1831"/>
    </row>
    <row r="8" spans="1:12" ht="12.75">
      <c r="A8" s="3120" t="s">
        <v>2127</v>
      </c>
      <c r="B8" s="3058">
        <v>15</v>
      </c>
      <c r="C8" s="3123"/>
      <c r="D8" s="3143"/>
      <c r="E8" s="140" t="s">
        <v>2128</v>
      </c>
      <c r="F8" s="2429"/>
      <c r="G8" s="2429"/>
      <c r="H8" s="2429"/>
      <c r="I8" s="1831"/>
    </row>
    <row r="9" spans="1:12" ht="12.75">
      <c r="A9" s="3120"/>
      <c r="B9" s="3058"/>
      <c r="C9" s="3125"/>
      <c r="D9" s="3143"/>
      <c r="E9" s="140" t="s">
        <v>2129</v>
      </c>
      <c r="F9" s="2429"/>
      <c r="G9" s="2429"/>
      <c r="H9" s="2429"/>
      <c r="I9" s="1831"/>
    </row>
    <row r="10" spans="1:12" ht="12.75">
      <c r="A10" s="3120" t="s">
        <v>2130</v>
      </c>
      <c r="B10" s="3058">
        <v>15</v>
      </c>
      <c r="C10" s="3123"/>
      <c r="D10" s="3143"/>
      <c r="E10" s="140" t="s">
        <v>2131</v>
      </c>
      <c r="F10" s="2429"/>
      <c r="G10" s="2429"/>
      <c r="H10" s="2429"/>
      <c r="I10" s="1831"/>
    </row>
    <row r="11" spans="1:12" ht="12.75">
      <c r="A11" s="3120"/>
      <c r="B11" s="3058"/>
      <c r="C11" s="3125"/>
      <c r="D11" s="3143"/>
      <c r="E11" s="140" t="s">
        <v>2132</v>
      </c>
      <c r="F11" s="2429"/>
      <c r="G11" s="2429"/>
      <c r="H11" s="2429"/>
      <c r="I11" s="1831"/>
    </row>
    <row r="12" spans="1:12" ht="12.75">
      <c r="A12" s="3120" t="s">
        <v>2133</v>
      </c>
      <c r="B12" s="3058">
        <v>15</v>
      </c>
      <c r="C12" s="3123"/>
      <c r="D12" s="3143"/>
      <c r="E12" s="140" t="s">
        <v>2134</v>
      </c>
      <c r="F12" s="2429"/>
      <c r="G12" s="2429"/>
      <c r="H12" s="2429"/>
      <c r="I12" s="1831"/>
    </row>
    <row r="13" spans="1:12" ht="12.75">
      <c r="A13" s="3120"/>
      <c r="B13" s="3058"/>
      <c r="C13" s="3125"/>
      <c r="D13" s="3143"/>
      <c r="E13" s="140" t="s">
        <v>2135</v>
      </c>
      <c r="F13" s="2429"/>
      <c r="G13" s="2429"/>
      <c r="H13" s="2429"/>
      <c r="I13" s="1831"/>
    </row>
    <row r="14" spans="1:12" ht="12.75">
      <c r="A14" s="3120" t="s">
        <v>2136</v>
      </c>
      <c r="B14" s="3058">
        <v>30</v>
      </c>
      <c r="C14" s="3123">
        <v>5</v>
      </c>
      <c r="D14" s="3143">
        <v>5</v>
      </c>
      <c r="E14" s="140" t="s">
        <v>2137</v>
      </c>
      <c r="F14" s="2429"/>
      <c r="G14" s="2429"/>
      <c r="H14" s="2429"/>
      <c r="I14" s="1831"/>
    </row>
    <row r="15" spans="1:12" ht="12.75">
      <c r="A15" s="3120"/>
      <c r="B15" s="3058"/>
      <c r="C15" s="3124"/>
      <c r="D15" s="3143"/>
      <c r="E15" s="140" t="s">
        <v>2138</v>
      </c>
      <c r="F15" s="2429"/>
      <c r="G15" s="2429"/>
      <c r="H15" s="2429"/>
      <c r="I15" s="1831"/>
    </row>
    <row r="16" spans="1:12" ht="12.75">
      <c r="A16" s="3120"/>
      <c r="B16" s="3058"/>
      <c r="C16" s="3125"/>
      <c r="D16" s="3143"/>
      <c r="E16" s="140" t="s">
        <v>2139</v>
      </c>
      <c r="F16" s="2429"/>
      <c r="G16" s="2429"/>
      <c r="H16" s="2429"/>
      <c r="I16" s="1831"/>
    </row>
    <row r="17" spans="1:35" ht="15">
      <c r="A17" s="2430" t="s">
        <v>2140</v>
      </c>
      <c r="B17" s="64"/>
      <c r="C17" s="141">
        <f>SUM(C5:C16)</f>
        <v>5</v>
      </c>
      <c r="D17" s="141">
        <f>SUM(D5:D16)</f>
        <v>5</v>
      </c>
      <c r="E17" s="138"/>
      <c r="F17" s="138"/>
      <c r="G17" s="138"/>
      <c r="H17" s="138"/>
      <c r="I17" s="138"/>
      <c r="K17" s="2428"/>
      <c r="L17" s="2431" t="s">
        <v>2141</v>
      </c>
      <c r="M17" s="2431" t="s">
        <v>2142</v>
      </c>
    </row>
    <row r="18" spans="1:35" ht="15.75" thickBot="1">
      <c r="A18" s="2432" t="s">
        <v>2143</v>
      </c>
      <c r="B18" s="2433"/>
      <c r="C18" s="142">
        <f>ROUND(C17/SUM(C17:D17),2)</f>
        <v>0.5</v>
      </c>
      <c r="D18" s="142">
        <f>1-C18</f>
        <v>0.5</v>
      </c>
      <c r="E18" s="138"/>
      <c r="F18" s="138"/>
      <c r="G18" s="138"/>
      <c r="H18" s="138"/>
      <c r="I18" s="138"/>
      <c r="K18" s="2428" t="s">
        <v>2144</v>
      </c>
      <c r="L18" s="2428">
        <f>IF(C1="",'数据-汇总表'!E3,SUMIF(项目类型,C1,'数据-汇总表'!E17:E26)+SUMIF(项目类型,C1,'数据-汇总表'!I17:I26))</f>
        <v>1531.9299999999998</v>
      </c>
      <c r="M18" s="2428">
        <f>IF(C1="",'数据-汇总表'!E3,SUMIF(项目类型,C1,'数据-汇总表'!E17:E26))</f>
        <v>1531.9299999999998</v>
      </c>
    </row>
    <row r="19" spans="1:35" ht="15">
      <c r="A19" s="2434" t="s">
        <v>2145</v>
      </c>
      <c r="B19" s="2435" t="s">
        <v>2146</v>
      </c>
      <c r="C19" s="143">
        <f ca="1">SUMIF(INDIRECT("'"&amp;C4&amp;"'"&amp;"!A:A"),'结果表 (2)'!B19,INDIRECT("'"&amp;C4&amp;"'"&amp;"!B:B"))</f>
        <v>2858</v>
      </c>
      <c r="D19" s="144">
        <f ca="1">SUMIF(INDIRECT("'"&amp;D4&amp;"'"&amp;"!A:A"),'结果表 (2)'!B19,INDIRECT("'"&amp;D4&amp;"'"&amp;"!B:B"))</f>
        <v>3498</v>
      </c>
      <c r="E19" s="2434" t="s">
        <v>2147</v>
      </c>
      <c r="F19" s="2435" t="s">
        <v>2146</v>
      </c>
      <c r="G19" s="145">
        <f ca="1">ROUND(C19*$C$18+D19*$D$18,0)</f>
        <v>3178</v>
      </c>
      <c r="H19" s="2436" t="s">
        <v>2148</v>
      </c>
      <c r="I19" s="138"/>
      <c r="K19" s="2428" t="s">
        <v>2149</v>
      </c>
      <c r="L19" s="2428">
        <f>IF(C1="",'数据-汇总表'!D3,SUMIF(项目类型,C1,'数据-汇总表'!D17:D26)+SUMIF(项目类型,C1,'数据-汇总表'!H17:H27))</f>
        <v>0</v>
      </c>
      <c r="M19" s="2428">
        <f>IF(C1="",'数据-汇总表'!D3,SUMIF(项目类型,C1,'数据-汇总表'!D17:D26))</f>
        <v>0</v>
      </c>
    </row>
    <row r="20" spans="1:35" ht="15">
      <c r="A20" s="2437"/>
      <c r="B20" s="1247" t="s">
        <v>2150</v>
      </c>
      <c r="C20" s="146">
        <f ca="1">SUMIF(INDIRECT("'"&amp;C4&amp;"'"&amp;"!A:A"),'结果表 (2)'!B20,INDIRECT("'"&amp;C4&amp;"'"&amp;"!B:B"))</f>
        <v>37315</v>
      </c>
      <c r="D20" s="147">
        <f ca="1">SUMIF(INDIRECT("'"&amp;D4&amp;"'"&amp;"!A:A"),'结果表 (2)'!B20,INDIRECT("'"&amp;D4&amp;"'"&amp;"!B:B"))</f>
        <v>45667</v>
      </c>
      <c r="E20" s="2437"/>
      <c r="F20" s="1247" t="s">
        <v>2150</v>
      </c>
      <c r="G20" s="148">
        <f ca="1">ROUND(C20*$C$18+D20*$D$18,0)</f>
        <v>41491</v>
      </c>
      <c r="H20" s="980" t="s">
        <v>2151</v>
      </c>
      <c r="I20" s="138"/>
    </row>
    <row r="21" spans="1:35" ht="15" customHeight="1" thickBot="1">
      <c r="A21" s="1000"/>
      <c r="B21" s="2438" t="s">
        <v>2152</v>
      </c>
      <c r="C21" s="789" t="e">
        <f ca="1">ROUND(C19*10000/L19,0)</f>
        <v>#DIV/0!</v>
      </c>
      <c r="D21" s="790" t="e">
        <f ca="1">ROUND(D19*10000/L19,0)</f>
        <v>#DIV/0!</v>
      </c>
      <c r="E21" s="1000"/>
      <c r="F21" s="2438" t="s">
        <v>2152</v>
      </c>
      <c r="G21" s="149" t="e">
        <f ca="1">ROUND(G19*10000/L19,0)</f>
        <v>#DIV/0!</v>
      </c>
      <c r="H21" s="2439" t="s">
        <v>2151</v>
      </c>
      <c r="I21" s="138"/>
    </row>
    <row r="22" spans="1:35" ht="15" thickBot="1">
      <c r="A22" s="2281" t="s">
        <v>2153</v>
      </c>
      <c r="B22" s="2440"/>
      <c r="C22" s="2441"/>
      <c r="D22" s="791">
        <f ca="1">IF(C19&lt;D19,D19/C19-1,C19/D19-1)</f>
        <v>0.22393282015395388</v>
      </c>
      <c r="E22" s="138"/>
      <c r="F22" s="138"/>
      <c r="G22" s="138"/>
      <c r="H22" s="138"/>
      <c r="I22" s="138"/>
    </row>
    <row r="23" spans="1:35" ht="13.5" thickBot="1">
      <c r="A23" s="2418"/>
      <c r="B23" s="2418"/>
      <c r="C23" s="2418"/>
      <c r="D23" s="2418"/>
      <c r="E23" s="138"/>
      <c r="F23" s="138"/>
      <c r="G23" s="138"/>
      <c r="H23" s="138"/>
      <c r="I23" s="138"/>
    </row>
    <row r="24" spans="1:35" ht="14.25">
      <c r="A24" s="3114" t="s">
        <v>2154</v>
      </c>
      <c r="B24" s="2435" t="s">
        <v>2146</v>
      </c>
      <c r="C24" s="145">
        <f>IF(B30=0,0,D30)</f>
        <v>0</v>
      </c>
      <c r="D24" s="2442"/>
      <c r="E24" s="138"/>
      <c r="F24" s="138"/>
      <c r="G24" s="138"/>
      <c r="H24" s="138"/>
      <c r="I24" s="138"/>
    </row>
    <row r="25" spans="1:35" ht="14.25">
      <c r="A25" s="3115"/>
      <c r="B25" s="1247" t="s">
        <v>2150</v>
      </c>
      <c r="C25" s="150">
        <f>IF(B30=0,0,C30)</f>
        <v>0</v>
      </c>
      <c r="D25" s="2443"/>
      <c r="E25" s="138"/>
      <c r="F25" s="138"/>
      <c r="G25" s="138"/>
      <c r="H25" s="138"/>
      <c r="I25" s="138"/>
    </row>
    <row r="26" spans="1:35" ht="13.5" customHeight="1">
      <c r="A26" s="2444" t="s">
        <v>2155</v>
      </c>
      <c r="B26" s="151" t="s">
        <v>2156</v>
      </c>
      <c r="C26" s="151" t="s">
        <v>2157</v>
      </c>
      <c r="D26" s="152" t="s">
        <v>2158</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2159</v>
      </c>
      <c r="B30" s="151"/>
      <c r="C30" s="151"/>
      <c r="D30" s="151"/>
      <c r="E30" s="2917"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2160</v>
      </c>
      <c r="B32" s="2448"/>
      <c r="C32" s="153">
        <f ca="1">IF(D32="总价",G19-C24,G20-C25)</f>
        <v>3178</v>
      </c>
      <c r="D32" s="2449" t="s">
        <v>2161</v>
      </c>
      <c r="E32" s="138"/>
      <c r="F32" s="138"/>
      <c r="G32" s="138"/>
      <c r="H32" s="138"/>
      <c r="I32" s="138"/>
    </row>
    <row r="33" spans="1:15" ht="15">
      <c r="A33" s="957" t="s">
        <v>2162</v>
      </c>
      <c r="B33" s="2450"/>
      <c r="C33" s="2451"/>
      <c r="D33" s="2452"/>
      <c r="E33" s="2453" t="s">
        <v>2163</v>
      </c>
      <c r="F33" s="2956" t="str">
        <f>IF(D32="楼面单价","取值（单价）","取值（总价）")</f>
        <v>取值（总价）</v>
      </c>
      <c r="G33" s="138"/>
      <c r="H33" s="138"/>
      <c r="I33" s="138"/>
    </row>
    <row r="34" spans="1:15" ht="15">
      <c r="A34" s="2455"/>
      <c r="B34" s="2456" t="s">
        <v>2164</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2165</v>
      </c>
      <c r="F34" s="1736"/>
      <c r="G34" s="138"/>
      <c r="H34" s="138"/>
      <c r="I34" s="138"/>
    </row>
    <row r="35" spans="1:15" ht="15.75" thickBot="1">
      <c r="A35" s="2458"/>
      <c r="B35" s="2459" t="s">
        <v>2166</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2167</v>
      </c>
      <c r="F35" s="163"/>
      <c r="G35" s="138"/>
      <c r="H35" s="138"/>
      <c r="I35" s="138"/>
    </row>
    <row r="36" spans="1:15" ht="15.75" thickBot="1">
      <c r="A36" s="3132" t="s">
        <v>2168</v>
      </c>
      <c r="B36" s="2461" t="s">
        <v>2169</v>
      </c>
      <c r="C36" s="154"/>
      <c r="D36" s="2462"/>
      <c r="E36" s="2463"/>
      <c r="F36" s="2464"/>
      <c r="G36" s="138"/>
      <c r="H36" s="138"/>
      <c r="I36" s="138"/>
    </row>
    <row r="37" spans="1:15" ht="15.75" thickBot="1">
      <c r="A37" s="3133"/>
      <c r="B37" s="2267" t="s">
        <v>2170</v>
      </c>
      <c r="C37" s="156"/>
      <c r="D37" s="1392"/>
      <c r="E37" s="1392"/>
      <c r="F37" s="2464"/>
      <c r="G37" s="138"/>
      <c r="H37" s="138"/>
      <c r="I37" s="138"/>
    </row>
    <row r="38" spans="1:15" ht="15.75" thickBot="1">
      <c r="A38" s="3134"/>
      <c r="B38" s="2465" t="s">
        <v>2171</v>
      </c>
      <c r="C38" s="727"/>
      <c r="D38" s="2466" t="s">
        <v>2172</v>
      </c>
      <c r="E38" s="1392"/>
      <c r="F38" s="2464"/>
      <c r="G38" s="138"/>
      <c r="H38" s="138"/>
      <c r="I38" s="138"/>
    </row>
    <row r="39" spans="1:15" ht="15">
      <c r="A39" s="2437" t="s">
        <v>2173</v>
      </c>
      <c r="B39" s="2467" t="s">
        <v>2156</v>
      </c>
      <c r="C39" s="2468" t="s">
        <v>2175</v>
      </c>
      <c r="D39" s="2468" t="s">
        <v>2176</v>
      </c>
      <c r="E39" s="2469" t="s">
        <v>2177</v>
      </c>
      <c r="F39" s="2464"/>
      <c r="G39" s="138"/>
      <c r="H39" s="138"/>
      <c r="I39" s="138"/>
    </row>
    <row r="40" spans="1:15" ht="14.25">
      <c r="A40" s="2470" t="s">
        <v>2178</v>
      </c>
      <c r="B40" s="158"/>
      <c r="C40" s="159"/>
      <c r="D40" s="159"/>
      <c r="E40" s="160"/>
      <c r="F40" s="2464"/>
      <c r="G40" s="138"/>
      <c r="H40" s="138"/>
      <c r="I40" s="138"/>
    </row>
    <row r="41" spans="1:15" ht="14.25">
      <c r="A41" s="2470" t="s">
        <v>2179</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2180</v>
      </c>
      <c r="B44" s="2475"/>
      <c r="C44" s="2475"/>
      <c r="D44" s="2476"/>
      <c r="E44" s="2476"/>
      <c r="F44" s="2477"/>
      <c r="G44" s="2477"/>
      <c r="H44" s="2477"/>
      <c r="I44" s="2477"/>
      <c r="J44" s="2478" t="s">
        <v>2181</v>
      </c>
      <c r="K44" s="2479"/>
      <c r="L44" s="2479"/>
      <c r="M44" s="2479"/>
      <c r="N44" s="2479"/>
      <c r="O44" s="2479"/>
    </row>
    <row r="45" spans="1:15" ht="14.25" customHeight="1" thickBot="1">
      <c r="A45" s="3111" t="s">
        <v>2182</v>
      </c>
      <c r="B45" s="3112"/>
      <c r="C45" s="3113"/>
      <c r="D45" s="164">
        <f ca="1">ROUND(H101*F45,0)</f>
        <v>3178</v>
      </c>
      <c r="E45" s="165" t="s">
        <v>2183</v>
      </c>
      <c r="F45" s="166">
        <v>1</v>
      </c>
      <c r="G45" s="167" t="s">
        <v>2184</v>
      </c>
      <c r="H45" s="138"/>
      <c r="I45" s="138"/>
      <c r="J45" s="3171" t="s">
        <v>2185</v>
      </c>
      <c r="K45" s="3171"/>
      <c r="L45" s="3171"/>
      <c r="M45" s="3171"/>
      <c r="N45" s="3171"/>
      <c r="O45" s="3171"/>
    </row>
    <row r="46" spans="1:15" ht="14.25" customHeight="1">
      <c r="A46" s="3108" t="s">
        <v>2186</v>
      </c>
      <c r="B46" s="3109"/>
      <c r="C46" s="3109"/>
      <c r="D46" s="3109"/>
      <c r="E46" s="3109"/>
      <c r="F46" s="3109"/>
      <c r="G46" s="3110"/>
      <c r="H46" s="2480"/>
      <c r="I46" s="168"/>
      <c r="J46" s="2966">
        <v>1</v>
      </c>
      <c r="K46" s="3171" t="s">
        <v>2187</v>
      </c>
      <c r="L46" s="3171"/>
      <c r="M46" s="3191"/>
      <c r="N46" s="3191"/>
      <c r="O46" s="3191"/>
    </row>
    <row r="47" spans="1:15" ht="12" customHeight="1">
      <c r="A47" s="169" t="s">
        <v>2188</v>
      </c>
      <c r="B47" s="170"/>
      <c r="C47" s="171"/>
      <c r="D47" s="172" t="s">
        <v>2189</v>
      </c>
      <c r="E47" s="24" t="s">
        <v>2190</v>
      </c>
      <c r="F47" s="173" t="s">
        <v>2191</v>
      </c>
      <c r="G47" s="174" t="s">
        <v>2192</v>
      </c>
      <c r="H47" s="2480"/>
      <c r="I47" s="168"/>
      <c r="J47" s="2966">
        <v>2</v>
      </c>
      <c r="K47" s="3171" t="s">
        <v>2193</v>
      </c>
      <c r="L47" s="3171"/>
      <c r="M47" s="3192">
        <f>'数据-取费表'!B2</f>
        <v>43914</v>
      </c>
      <c r="N47" s="3192"/>
      <c r="O47" s="3192"/>
    </row>
    <row r="48" spans="1:15" ht="25.5">
      <c r="A48" s="3139" t="s">
        <v>2194</v>
      </c>
      <c r="B48" s="3122"/>
      <c r="C48" s="3122"/>
      <c r="D48" s="140">
        <f>IF(H48="情况1",0,IF(H48="情况2",D52,IF(H48="情况3",D53,IF(H48="情况4",D54))))</f>
        <v>0</v>
      </c>
      <c r="E48" s="2960" t="str">
        <f>IF(H48="情况4","(销售额-原购置价)×税（费）率","销售额×税（费）率")</f>
        <v>销售额×税（费）率</v>
      </c>
      <c r="F48" s="175" t="str">
        <f>IF(H48="情况1","免征",'数据-取费表'!B41)</f>
        <v>免征</v>
      </c>
      <c r="G48" s="2481" t="s">
        <v>2195</v>
      </c>
      <c r="H48" s="2482" t="s">
        <v>2196</v>
      </c>
      <c r="I48" s="2480"/>
      <c r="J48" s="2966">
        <v>3</v>
      </c>
      <c r="K48" s="3171" t="s">
        <v>2197</v>
      </c>
      <c r="L48" s="3171"/>
      <c r="M48" s="3193">
        <f ca="1">H101</f>
        <v>3178</v>
      </c>
      <c r="N48" s="3193"/>
      <c r="O48" s="3193"/>
    </row>
    <row r="49" spans="1:35" ht="25.5" customHeight="1">
      <c r="A49" s="176" t="s">
        <v>2198</v>
      </c>
      <c r="B49" s="3107" t="s">
        <v>2199</v>
      </c>
      <c r="C49" s="3107"/>
      <c r="D49" s="177">
        <v>0</v>
      </c>
      <c r="E49" s="23" t="s">
        <v>2200</v>
      </c>
      <c r="F49" s="28" t="s">
        <v>34</v>
      </c>
      <c r="G49" s="3177"/>
      <c r="H49" s="138"/>
      <c r="I49" s="2483"/>
      <c r="J49" s="2966">
        <v>4</v>
      </c>
      <c r="K49" s="3171" t="str">
        <f>IF(项目基本情况!E8="房地产抵押价值","房地产抵押价值","抵押担保权已注销时的房地产抵押价值")</f>
        <v>房地产抵押价值</v>
      </c>
      <c r="L49" s="3171"/>
      <c r="M49" s="3193">
        <f ca="1">IF(项目基本情况!E8="房地产抵押价值",H107,H109)</f>
        <v>3178</v>
      </c>
      <c r="N49" s="3193"/>
      <c r="O49" s="3193"/>
    </row>
    <row r="50" spans="1:35" ht="25.5" customHeight="1">
      <c r="A50" s="178"/>
      <c r="B50" s="3107" t="s">
        <v>2201</v>
      </c>
      <c r="C50" s="3107"/>
      <c r="D50" s="179"/>
      <c r="E50" s="31"/>
      <c r="F50" s="180"/>
      <c r="G50" s="3178"/>
      <c r="H50" s="138"/>
      <c r="I50" s="2483"/>
      <c r="J50" s="3171" t="s">
        <v>2202</v>
      </c>
      <c r="K50" s="3171"/>
      <c r="L50" s="3171"/>
      <c r="M50" s="3171"/>
      <c r="N50" s="3171"/>
      <c r="O50" s="3171"/>
    </row>
    <row r="51" spans="1:35" ht="12" customHeight="1">
      <c r="A51" s="181"/>
      <c r="B51" s="3107" t="s">
        <v>2203</v>
      </c>
      <c r="C51" s="3107"/>
      <c r="D51" s="182"/>
      <c r="E51" s="30"/>
      <c r="F51" s="180"/>
      <c r="G51" s="3179"/>
      <c r="H51" s="138"/>
      <c r="I51" s="2483"/>
      <c r="J51" s="2965" t="s">
        <v>2204</v>
      </c>
      <c r="K51" s="3171" t="s">
        <v>2205</v>
      </c>
      <c r="L51" s="3171"/>
      <c r="M51" s="2965" t="s">
        <v>2206</v>
      </c>
      <c r="N51" s="2965" t="s">
        <v>2207</v>
      </c>
      <c r="O51" s="2965" t="s">
        <v>2208</v>
      </c>
    </row>
    <row r="52" spans="1:35" ht="24" customHeight="1">
      <c r="A52" s="183" t="s">
        <v>2209</v>
      </c>
      <c r="B52" s="3107" t="s">
        <v>2210</v>
      </c>
      <c r="C52" s="3107"/>
      <c r="D52" s="182">
        <f ca="1">ROUND(D45*'数据-取费表'!B41/(1+'数据-取费表'!C42),0)</f>
        <v>169</v>
      </c>
      <c r="E52" s="11" t="s">
        <v>2211</v>
      </c>
      <c r="F52" s="184">
        <f>'数据-取费表'!B41</f>
        <v>5.6000000000000001E-2</v>
      </c>
      <c r="G52" s="2485"/>
      <c r="H52" s="138"/>
      <c r="I52" s="2483"/>
      <c r="J52" s="2966">
        <v>1</v>
      </c>
      <c r="K52" s="3172" t="s">
        <v>2212</v>
      </c>
      <c r="L52" s="3172"/>
      <c r="M52" s="1751">
        <f>D48</f>
        <v>0</v>
      </c>
      <c r="N52" s="2966" t="str">
        <f>E48</f>
        <v>销售额×税（费）率</v>
      </c>
      <c r="O52" s="1752" t="str">
        <f>F48</f>
        <v>免征</v>
      </c>
    </row>
    <row r="53" spans="1:35" ht="12" customHeight="1">
      <c r="A53" s="183" t="s">
        <v>2213</v>
      </c>
      <c r="B53" s="3130" t="s">
        <v>2214</v>
      </c>
      <c r="C53" s="3131"/>
      <c r="D53" s="182">
        <f ca="1">ROUND(D45*'数据-取费表'!B41/(1+'数据-取费表'!C42),0)</f>
        <v>169</v>
      </c>
      <c r="E53" s="11" t="s">
        <v>2211</v>
      </c>
      <c r="F53" s="184">
        <f>'数据-取费表'!B41</f>
        <v>5.6000000000000001E-2</v>
      </c>
      <c r="G53" s="2485"/>
      <c r="H53" s="138"/>
      <c r="I53" s="2483"/>
      <c r="J53" s="2966">
        <v>2</v>
      </c>
      <c r="K53" s="3172" t="s">
        <v>2215</v>
      </c>
      <c r="L53" s="3172"/>
      <c r="M53" s="1751">
        <f t="shared" ref="M53:O54" ca="1" si="0">D55</f>
        <v>2</v>
      </c>
      <c r="N53" s="2966" t="str">
        <f t="shared" si="0"/>
        <v>销售额×税（费）率</v>
      </c>
      <c r="O53" s="1752">
        <f t="shared" si="0"/>
        <v>5.0000000000000001E-4</v>
      </c>
    </row>
    <row r="54" spans="1:35" ht="12" customHeight="1">
      <c r="A54" s="183" t="s">
        <v>2216</v>
      </c>
      <c r="B54" s="3130" t="s">
        <v>2217</v>
      </c>
      <c r="C54" s="3131"/>
      <c r="D54" s="182">
        <f ca="1">C68</f>
        <v>170</v>
      </c>
      <c r="E54" s="30" t="s">
        <v>2218</v>
      </c>
      <c r="F54" s="184">
        <f>'数据-取费表'!B41</f>
        <v>5.6000000000000001E-2</v>
      </c>
      <c r="G54" s="2485"/>
      <c r="H54" s="2486"/>
      <c r="I54" s="2483"/>
      <c r="J54" s="2966">
        <v>3</v>
      </c>
      <c r="K54" s="3172" t="s">
        <v>2219</v>
      </c>
      <c r="L54" s="3172"/>
      <c r="M54" s="1751">
        <f t="shared" ca="1" si="0"/>
        <v>1337</v>
      </c>
      <c r="N54" s="2966" t="str">
        <f t="shared" si="0"/>
        <v>增值额×税（费）率</v>
      </c>
      <c r="O54" s="1753" t="str">
        <f t="shared" si="0"/>
        <v>——</v>
      </c>
    </row>
    <row r="55" spans="1:35" ht="24" customHeight="1">
      <c r="A55" s="3121" t="s">
        <v>2220</v>
      </c>
      <c r="B55" s="3122"/>
      <c r="C55" s="3122"/>
      <c r="D55" s="185">
        <f ca="1">IF(H55="个人住宅",0,ROUND(D45*I55,0))</f>
        <v>2</v>
      </c>
      <c r="E55" s="11" t="s">
        <v>2221</v>
      </c>
      <c r="F55" s="184">
        <f>IF(H55="正常",I55,"免征")</f>
        <v>5.0000000000000001E-4</v>
      </c>
      <c r="G55" s="2485"/>
      <c r="H55" s="2482" t="s">
        <v>2222</v>
      </c>
      <c r="I55" s="186">
        <f>'数据-取费表'!B49</f>
        <v>5.0000000000000001E-4</v>
      </c>
      <c r="J55" s="2966" t="str">
        <f>IF(H59="非个人房产","",4)</f>
        <v/>
      </c>
      <c r="K55" s="3172" t="str">
        <f>IF(H59="非个人房产","——","个人所得税")</f>
        <v>——</v>
      </c>
      <c r="L55" s="3172"/>
      <c r="M55" s="1754" t="str">
        <f>D59</f>
        <v>——</v>
      </c>
      <c r="N55" s="2967" t="str">
        <f>E59</f>
        <v>——</v>
      </c>
      <c r="O55" s="1755" t="str">
        <f>F59</f>
        <v>——</v>
      </c>
    </row>
    <row r="56" spans="1:35" ht="24.75">
      <c r="A56" s="3121" t="s">
        <v>2223</v>
      </c>
      <c r="B56" s="3122"/>
      <c r="C56" s="3122"/>
      <c r="D56" s="185">
        <f ca="1">IF(H56="个人住宅",D57,D58)</f>
        <v>1337</v>
      </c>
      <c r="E56" s="11" t="s">
        <v>2224</v>
      </c>
      <c r="F56" s="184" t="str">
        <f>IF(H56="正常",F58,"免征")</f>
        <v>——</v>
      </c>
      <c r="G56" s="2487" t="s">
        <v>2225</v>
      </c>
      <c r="H56" s="2488" t="s">
        <v>2222</v>
      </c>
      <c r="I56" s="2489"/>
      <c r="J56" s="2966" t="str">
        <f>IF(项目基本情况!K6="上海银行",IF(J55="",4,J55+1),"")</f>
        <v/>
      </c>
      <c r="K56" s="3195" t="str">
        <f>IF(项目基本情况!K6="上海银行","其他处置费用","")</f>
        <v/>
      </c>
      <c r="L56" s="3196"/>
      <c r="M56" s="1751" t="str">
        <f>IF(项目基本情况!K6="上海银行",M69,"")</f>
        <v/>
      </c>
      <c r="N56" s="3198" t="str">
        <f>IF(项目基本情况!K6="上海银行","包含处置中涉及的律师、诉讼、拍卖、评估等费用","")</f>
        <v/>
      </c>
      <c r="O56" s="3199"/>
    </row>
    <row r="57" spans="1:35" ht="12.75">
      <c r="A57" s="183" t="s">
        <v>2198</v>
      </c>
      <c r="B57" s="3137" t="s">
        <v>2226</v>
      </c>
      <c r="C57" s="3146"/>
      <c r="D57" s="187">
        <v>0</v>
      </c>
      <c r="E57" s="23" t="s">
        <v>2200</v>
      </c>
      <c r="F57" s="155"/>
      <c r="G57" s="2485"/>
      <c r="H57" s="2489"/>
      <c r="I57" s="2489"/>
      <c r="J57" s="3172">
        <f>IF(AND(J55="",J56=""),4,IF(项目基本情况!K6="上海银行",'结果表 (2)'!J56+1,'结果表 (2)'!J55+1))</f>
        <v>4</v>
      </c>
      <c r="K57" s="3172" t="s">
        <v>2227</v>
      </c>
      <c r="L57" s="2490" t="s">
        <v>2228</v>
      </c>
      <c r="M57" s="1756"/>
      <c r="N57" s="1757">
        <f ca="1">SUMIF(M52:M56,"&lt;9e307")</f>
        <v>1339</v>
      </c>
      <c r="O57" s="2491"/>
      <c r="P57" s="1750">
        <f ca="1">N57/M49</f>
        <v>0.42133417243549404</v>
      </c>
    </row>
    <row r="58" spans="1:35" ht="24.75">
      <c r="A58" s="183" t="s">
        <v>2209</v>
      </c>
      <c r="B58" s="3137" t="s">
        <v>2229</v>
      </c>
      <c r="C58" s="3138"/>
      <c r="D58" s="185">
        <f ca="1">IF(H58="转让取得",C81,C97)</f>
        <v>1337</v>
      </c>
      <c r="E58" s="11" t="s">
        <v>2224</v>
      </c>
      <c r="F58" s="24" t="s">
        <v>34</v>
      </c>
      <c r="G58" s="2485"/>
      <c r="H58" s="2488" t="s">
        <v>2230</v>
      </c>
      <c r="I58" s="2489"/>
      <c r="J58" s="3172"/>
      <c r="K58" s="3172"/>
      <c r="L58" s="2490" t="s">
        <v>2231</v>
      </c>
      <c r="M58" s="1758"/>
      <c r="N58" s="2492" t="str">
        <f ca="1">NUMBERSTRING(INT(N57*10000),2)&amp;"元整"</f>
        <v>壹仟叁佰叁拾玖万元整</v>
      </c>
      <c r="O58" s="2493"/>
    </row>
    <row r="59" spans="1:35" ht="24.75" thickBot="1">
      <c r="A59" s="3175" t="s">
        <v>2232</v>
      </c>
      <c r="B59" s="3176"/>
      <c r="C59" s="3176"/>
      <c r="D59" s="188" t="str">
        <f>IF(H59="非个人房产","——",IF(H59="个人住宅",0,ROUND(D45*I59,0)))</f>
        <v>——</v>
      </c>
      <c r="E59" s="189" t="str">
        <f>IF(H59="非个人房产","——","销售额×税（费）率")</f>
        <v>——</v>
      </c>
      <c r="F59" s="190" t="str">
        <f>IF(H59="非个人房产","——",IF(H59="个人住宅","免征",I59))</f>
        <v>——</v>
      </c>
      <c r="G59" s="2494" t="s">
        <v>2225</v>
      </c>
      <c r="H59" s="2488" t="s">
        <v>2233</v>
      </c>
      <c r="I59" s="191">
        <v>0.01</v>
      </c>
      <c r="J59" s="3173">
        <f>J57+1</f>
        <v>5</v>
      </c>
      <c r="K59" s="3172" t="s">
        <v>2234</v>
      </c>
      <c r="L59" s="2966" t="s">
        <v>2228</v>
      </c>
      <c r="M59" s="1759"/>
      <c r="N59" s="1760">
        <f ca="1">M49-N57</f>
        <v>1839</v>
      </c>
      <c r="O59" s="2495"/>
    </row>
    <row r="60" spans="1:35" ht="12" customHeight="1">
      <c r="A60" s="2496"/>
      <c r="B60" s="2418"/>
      <c r="C60" s="2418"/>
      <c r="D60" s="2418"/>
      <c r="E60" s="2166"/>
      <c r="F60" s="2489"/>
      <c r="G60" s="2489"/>
      <c r="H60" s="2497"/>
      <c r="I60" s="138"/>
      <c r="J60" s="3174"/>
      <c r="K60" s="3172"/>
      <c r="L60" s="2490" t="s">
        <v>2231</v>
      </c>
      <c r="M60" s="1758"/>
      <c r="N60" s="2492" t="str">
        <f ca="1">NUMBERSTRING(INT(N59*10000),2)&amp;"元整"</f>
        <v>壹仟捌佰叁拾玖万元整</v>
      </c>
      <c r="O60" s="2493"/>
    </row>
    <row r="61" spans="1:35" ht="13.5" thickBot="1">
      <c r="A61" s="3119" t="s">
        <v>2235</v>
      </c>
      <c r="B61" s="3119"/>
      <c r="C61" s="3119"/>
      <c r="D61" s="3119"/>
      <c r="E61" s="3119"/>
      <c r="F61" s="2489"/>
      <c r="G61" s="2489"/>
      <c r="H61" s="2497"/>
      <c r="I61" s="138"/>
      <c r="J61" s="2966">
        <f>J59+1</f>
        <v>6</v>
      </c>
      <c r="K61" s="3172" t="s">
        <v>2236</v>
      </c>
      <c r="L61" s="3172"/>
      <c r="M61" s="1761"/>
      <c r="N61" s="1762">
        <f ca="1">ROUND(N59*10000/'数据-汇总表'!E3,0)</f>
        <v>12004</v>
      </c>
      <c r="O61" s="2498"/>
    </row>
    <row r="62" spans="1:35" ht="12.75">
      <c r="A62" s="3135" t="s">
        <v>2237</v>
      </c>
      <c r="B62" s="3136"/>
      <c r="C62" s="2963"/>
      <c r="D62" s="2963" t="s">
        <v>2238</v>
      </c>
      <c r="E62" s="192" t="s">
        <v>2239</v>
      </c>
      <c r="F62" s="2489"/>
      <c r="G62" s="2489"/>
      <c r="H62" s="2497"/>
      <c r="I62" s="138"/>
    </row>
    <row r="63" spans="1:35" ht="12.75">
      <c r="A63" s="203" t="s">
        <v>775</v>
      </c>
      <c r="B63" s="193" t="s">
        <v>2240</v>
      </c>
      <c r="C63" s="194">
        <f ca="1">ROUND((C64+C65)/(1+'数据-取费表'!C42),0)</f>
        <v>3027</v>
      </c>
      <c r="D63" s="195"/>
      <c r="E63" s="196"/>
      <c r="F63" s="2489"/>
      <c r="G63" s="2489"/>
      <c r="H63" s="2497"/>
      <c r="I63" s="138"/>
      <c r="J63" s="3197" t="s">
        <v>2241</v>
      </c>
      <c r="K63" s="2968" t="s">
        <v>2242</v>
      </c>
      <c r="L63" s="1749">
        <f ca="1">IF(M49&gt;10000,M49*0.5%,IF(AND(M49&gt;1000,M49&lt;=10000),M49*1%,IF(AND(M49&gt;100,M49&lt;=1000),M49*3%,IF(AND(M49&gt;10,M49&lt;=100),M49*5%,M49*8%))))</f>
        <v>31.78</v>
      </c>
      <c r="M63" s="24">
        <f ca="1">ROUND(L63,1)</f>
        <v>31.8</v>
      </c>
      <c r="Z63" s="2423"/>
      <c r="AI63" s="2424"/>
    </row>
    <row r="64" spans="1:35" ht="14.25" customHeight="1">
      <c r="A64" s="197" t="s">
        <v>770</v>
      </c>
      <c r="B64" s="198" t="s">
        <v>2243</v>
      </c>
      <c r="C64" s="199">
        <f ca="1">D45</f>
        <v>3178</v>
      </c>
      <c r="D64" s="200" t="s">
        <v>32</v>
      </c>
      <c r="E64" s="201"/>
      <c r="F64" s="2489"/>
      <c r="G64" s="2489"/>
      <c r="H64" s="2497"/>
      <c r="I64" s="138"/>
      <c r="J64" s="3197"/>
      <c r="K64" s="2968" t="s">
        <v>2244</v>
      </c>
      <c r="L64" s="1749">
        <f ca="1">IF(M49&gt;2000,M49*0.5%,IF(AND(M49&gt;1000,M49&lt;=2000),M49*0.6%,IF(AND(M49&gt;500,M49&lt;=1000),M49*0.7%,IF(AND(M49&gt;200,M49&lt;=500),M49*0.8%,IF(AND(M49&gt;100,M49&lt;=200),M49*0.9%,IF(AND(M49&gt;50,M49&lt;=100),M49*1%,IF(AND(M49&gt;20,M49&lt;=50),M49*1.5%,IF(AND(M49&gt;10,M49&lt;=20),M49*2%,IF(AND(M49&gt;1,M49&lt;=10),M49*2.5%)))))))))</f>
        <v>15.89</v>
      </c>
      <c r="M64" s="24">
        <f t="shared" ref="M64:M65" ca="1" si="1">ROUND(L64,1)</f>
        <v>15.9</v>
      </c>
      <c r="N64" s="138" t="s">
        <v>2245</v>
      </c>
      <c r="Z64" s="2423"/>
      <c r="AI64" s="2424"/>
    </row>
    <row r="65" spans="1:35" ht="14.25" customHeight="1">
      <c r="A65" s="197" t="s">
        <v>771</v>
      </c>
      <c r="B65" s="198" t="s">
        <v>2246</v>
      </c>
      <c r="C65" s="202"/>
      <c r="D65" s="200"/>
      <c r="E65" s="201"/>
      <c r="F65" s="2489"/>
      <c r="G65" s="2489"/>
      <c r="H65" s="2497"/>
      <c r="I65" s="138"/>
      <c r="J65" s="3197"/>
      <c r="K65" s="2968" t="s">
        <v>2247</v>
      </c>
      <c r="L65" s="1749">
        <f ca="1">IF(M49&gt;1000,M49*0.1%,IF(AND(M49&gt;500,M49&lt;=1000),M49*0.5%,IF(AND(M49&gt;50,M49&lt;=500),M49*1%,IF(AND(M49&gt;1,M49&lt;=50),M49*1.5%))))</f>
        <v>3.1779999999999999</v>
      </c>
      <c r="M65" s="24">
        <f t="shared" ca="1" si="1"/>
        <v>3.2</v>
      </c>
      <c r="N65" s="138" t="s">
        <v>2245</v>
      </c>
      <c r="Z65" s="2423"/>
      <c r="AI65" s="2424"/>
    </row>
    <row r="66" spans="1:35" ht="14.25" customHeight="1">
      <c r="A66" s="203" t="s">
        <v>772</v>
      </c>
      <c r="B66" s="204" t="s">
        <v>2248</v>
      </c>
      <c r="C66" s="205"/>
      <c r="D66" s="206" t="s">
        <v>32</v>
      </c>
      <c r="E66" s="1773" t="s">
        <v>1366</v>
      </c>
      <c r="F66" s="2489"/>
      <c r="G66" s="2489"/>
      <c r="H66" s="2497"/>
      <c r="I66" s="138"/>
      <c r="J66" s="3197"/>
      <c r="K66" s="2968" t="s">
        <v>2249</v>
      </c>
      <c r="L66" s="1749">
        <f ca="1">M49*0.5%</f>
        <v>15.89</v>
      </c>
      <c r="M66" s="24">
        <f ca="1">IF(L66&gt;0.5,0.5,ROUND(L66,0))</f>
        <v>0.5</v>
      </c>
      <c r="N66" s="138" t="s">
        <v>2250</v>
      </c>
      <c r="Z66" s="2423"/>
      <c r="AI66" s="2424"/>
    </row>
    <row r="67" spans="1:35" ht="14.25" customHeight="1">
      <c r="A67" s="203" t="s">
        <v>773</v>
      </c>
      <c r="B67" s="204" t="s">
        <v>2251</v>
      </c>
      <c r="C67" s="207">
        <f ca="1">C63-C66</f>
        <v>3027</v>
      </c>
      <c r="D67" s="200" t="s">
        <v>32</v>
      </c>
      <c r="E67" s="201"/>
      <c r="F67" s="2489"/>
      <c r="G67" s="2489"/>
      <c r="H67" s="2497"/>
      <c r="I67" s="138"/>
      <c r="J67" s="3197"/>
      <c r="K67" s="2968" t="s">
        <v>2252</v>
      </c>
      <c r="L67" s="1749">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3"/>
      <c r="AI67" s="2424"/>
    </row>
    <row r="68" spans="1:35" ht="14.25" customHeight="1" thickBot="1">
      <c r="A68" s="208" t="s">
        <v>774</v>
      </c>
      <c r="B68" s="209" t="s">
        <v>2253</v>
      </c>
      <c r="C68" s="210">
        <f ca="1">IF(C67&lt;=0,0,ROUND(C67*D68,0))</f>
        <v>170</v>
      </c>
      <c r="D68" s="211">
        <f>'数据-取费表'!B41</f>
        <v>5.6000000000000001E-2</v>
      </c>
      <c r="E68" s="212"/>
      <c r="F68" s="2489"/>
      <c r="G68" s="2489"/>
      <c r="H68" s="2497"/>
      <c r="I68" s="138"/>
      <c r="J68" s="3197"/>
      <c r="K68" s="2968" t="s">
        <v>2254</v>
      </c>
      <c r="L68" s="1749">
        <f ca="1">IF(M49&gt;10000,M49*0.5%,IF(AND(M49&gt;5000,M49&lt;=10000),M49*1%,IF(AND(M49&gt;1000,M49&lt;=5000),M49*2%,IF(AND(M49&gt;200,M49&lt;=1000),M49*3%,M49*5%))))</f>
        <v>63.56</v>
      </c>
      <c r="M68" s="24">
        <f ca="1">ROUND(L68,1)</f>
        <v>63.6</v>
      </c>
      <c r="Z68" s="2423"/>
      <c r="AI68" s="2424"/>
    </row>
    <row r="69" spans="1:35" s="2446" customFormat="1" ht="16.5" customHeight="1">
      <c r="A69" s="2500"/>
      <c r="B69" s="2501"/>
      <c r="C69" s="2502"/>
      <c r="D69" s="2503"/>
      <c r="E69" s="2504"/>
      <c r="F69" s="2166"/>
      <c r="G69" s="2166"/>
      <c r="H69" s="2165"/>
      <c r="I69" s="2418"/>
      <c r="J69" s="3197"/>
      <c r="K69" s="2968" t="s">
        <v>2255</v>
      </c>
      <c r="L69" s="2505"/>
      <c r="M69" s="24">
        <f ca="1">ROUND(SUM(M63:M68),0)</f>
        <v>117</v>
      </c>
      <c r="N69" s="1750">
        <f ca="1">M69/M49</f>
        <v>3.6815607300188798E-2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56" t="s">
        <v>2256</v>
      </c>
      <c r="B70" s="3157"/>
      <c r="C70" s="3157"/>
      <c r="D70" s="3157"/>
      <c r="E70" s="3157"/>
      <c r="F70" s="3157"/>
      <c r="G70" s="3157"/>
      <c r="H70" s="3157"/>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35" t="s">
        <v>2237</v>
      </c>
      <c r="B71" s="3136"/>
      <c r="C71" s="2963"/>
      <c r="D71" s="2963" t="s">
        <v>2238</v>
      </c>
      <c r="E71" s="213" t="s">
        <v>2239</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2257</v>
      </c>
      <c r="C72" s="207">
        <f ca="1">ROUND(D45/(1+'数据-取费表'!C42),0)</f>
        <v>3027</v>
      </c>
      <c r="D72" s="200" t="s">
        <v>32</v>
      </c>
      <c r="E72" s="2962"/>
      <c r="F72" s="2957"/>
      <c r="G72" s="295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2258</v>
      </c>
      <c r="C73" s="207">
        <f ca="1">C74+C78</f>
        <v>18</v>
      </c>
      <c r="D73" s="200" t="s">
        <v>32</v>
      </c>
      <c r="E73" s="2962"/>
      <c r="F73" s="2957"/>
      <c r="G73" s="295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2259</v>
      </c>
      <c r="C74" s="200">
        <f>ROUND(IF(G77="2016年5月1日后购买",C75/(1+'数据-取费表'!C42)+C76+C77,C75+C76+C77),0)</f>
        <v>0</v>
      </c>
      <c r="D74" s="200" t="s">
        <v>32</v>
      </c>
      <c r="E74" s="2962"/>
      <c r="F74" s="2957"/>
      <c r="G74" s="295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2260</v>
      </c>
      <c r="C75" s="218"/>
      <c r="D75" s="200" t="s">
        <v>32</v>
      </c>
      <c r="E75" s="219" t="s">
        <v>2261</v>
      </c>
      <c r="F75" s="2511" t="s">
        <v>2262</v>
      </c>
      <c r="G75" s="219" t="s">
        <v>2263</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2264</v>
      </c>
      <c r="C76" s="200">
        <f>IF(F75="购房发票",ROUND(C75*H75*D76,0),0)</f>
        <v>0</v>
      </c>
      <c r="D76" s="222">
        <v>0.05</v>
      </c>
      <c r="E76" s="3130" t="s">
        <v>2265</v>
      </c>
      <c r="F76" s="3107"/>
      <c r="G76" s="3107"/>
      <c r="H76" s="3155"/>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2266</v>
      </c>
      <c r="C77" s="200">
        <f>ROUND(IF(G77="个人住宅",0,IF(G77="2016年5月1日前购买",C75*D77,C75*D77/(1+'数据-取费表'!C42))),0)</f>
        <v>0</v>
      </c>
      <c r="D77" s="223">
        <f>'数据-取费表'!B48+'数据-取费表'!B49</f>
        <v>3.0499999999999999E-2</v>
      </c>
      <c r="E77" s="2969" t="s">
        <v>2267</v>
      </c>
      <c r="F77" s="224"/>
      <c r="G77" s="2513" t="s">
        <v>2268</v>
      </c>
      <c r="H77" s="2964"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2269</v>
      </c>
      <c r="C78" s="225">
        <f ca="1">ROUND(D45*D78/(1+'数据-取费表'!C42),0)</f>
        <v>18</v>
      </c>
      <c r="D78" s="226">
        <f>'数据-取费表'!B43</f>
        <v>6.000000000000001E-3</v>
      </c>
      <c r="E78" s="3116" t="s">
        <v>2270</v>
      </c>
      <c r="F78" s="3117"/>
      <c r="G78" s="3117"/>
      <c r="H78" s="3126"/>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773</v>
      </c>
      <c r="B79" s="204" t="s">
        <v>2271</v>
      </c>
      <c r="C79" s="207">
        <f ca="1">C72-C73</f>
        <v>3009</v>
      </c>
      <c r="D79" s="200" t="s">
        <v>32</v>
      </c>
      <c r="E79" s="2962"/>
      <c r="F79" s="2957"/>
      <c r="G79" s="295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2272</v>
      </c>
      <c r="C80" s="227">
        <f ca="1">IF(C79&lt;=0,0,C79/C73)</f>
        <v>167.16666666666666</v>
      </c>
      <c r="D80" s="200" t="s">
        <v>32</v>
      </c>
      <c r="E80" s="2969" t="str">
        <f ca="1">IF(C80&gt;=200%,"增值额超过扣除项目金额200%",IF(C80&gt;=100%,"增值额超过扣除项目金额100%，未超过200%",IF(C80&gt;=50%,"增值额超过扣除项目金额50%，未超过100%",IF(C80&lt;50%,"增值额未超过扣除项目金额50%"))))</f>
        <v>增值额超过扣除项目金额200%</v>
      </c>
      <c r="F80" s="2957"/>
      <c r="G80" s="295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2273</v>
      </c>
      <c r="C81" s="228">
        <f ca="1">ROUND(IF(C79&lt;=0,0,IF(C80&gt;=200%,C79*60%-C73*35%,IF(C80&gt;=100%,C79*50%-C73*15%,IF(C80&gt;=50%,C79*40%-C73*5%,IF(C80&lt;50%,C79*30%,0))))),0)</f>
        <v>1799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56" t="s">
        <v>2274</v>
      </c>
      <c r="B83" s="3157"/>
      <c r="C83" s="3157"/>
      <c r="D83" s="3157"/>
      <c r="E83" s="3157"/>
      <c r="F83" s="3157"/>
      <c r="G83" s="3157"/>
      <c r="H83" s="3157"/>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35" t="s">
        <v>2237</v>
      </c>
      <c r="B84" s="3136"/>
      <c r="C84" s="2963"/>
      <c r="D84" s="2963" t="s">
        <v>2238</v>
      </c>
      <c r="E84" s="213" t="s">
        <v>2239</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2257</v>
      </c>
      <c r="C85" s="207">
        <f ca="1">ROUND(D45/(1+'数据-取费表'!C42),0)</f>
        <v>3027</v>
      </c>
      <c r="D85" s="200" t="s">
        <v>32</v>
      </c>
      <c r="E85" s="2962"/>
      <c r="F85" s="2957"/>
      <c r="G85" s="295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2258</v>
      </c>
      <c r="C86" s="207">
        <f ca="1">IF(H88="仅含出让金",C87+C90+C91+C92+C93+C94,C87+C91+C92+C93+C94)</f>
        <v>504</v>
      </c>
      <c r="D86" s="235"/>
      <c r="E86" s="2962"/>
      <c r="F86" s="2957"/>
      <c r="G86" s="295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2275</v>
      </c>
      <c r="C87" s="225">
        <f>C88+C89</f>
        <v>119</v>
      </c>
      <c r="D87" s="226"/>
      <c r="E87" s="2958"/>
      <c r="F87" s="2959"/>
      <c r="G87" s="2959"/>
      <c r="H87" s="2961"/>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2276</v>
      </c>
      <c r="C88" s="236">
        <f>J91</f>
        <v>115</v>
      </c>
      <c r="D88" s="226"/>
      <c r="E88" s="237" t="s">
        <v>2277</v>
      </c>
      <c r="F88" s="2959"/>
      <c r="G88" s="238" t="s">
        <v>2278</v>
      </c>
      <c r="H88" s="2517" t="s">
        <v>3122</v>
      </c>
      <c r="I88" s="2512"/>
      <c r="J88" s="2508">
        <v>36201.01</v>
      </c>
      <c r="K88" s="2508">
        <v>148788.81</v>
      </c>
      <c r="L88" s="2508">
        <v>3085.05</v>
      </c>
      <c r="M88" s="2508">
        <v>15576.55</v>
      </c>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2266</v>
      </c>
      <c r="C89" s="225">
        <f>ROUND(C88*D89,0)</f>
        <v>4</v>
      </c>
      <c r="D89" s="226">
        <f>'数据-取费表'!B48+'数据-取费表'!B49</f>
        <v>3.0499999999999999E-2</v>
      </c>
      <c r="E89" s="237" t="s">
        <v>2279</v>
      </c>
      <c r="F89" s="2959"/>
      <c r="G89" s="2959"/>
      <c r="H89" s="2961"/>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2280</v>
      </c>
      <c r="C90" s="236"/>
      <c r="D90" s="226"/>
      <c r="E90" s="237" t="str">
        <f>IF(H88="-","土地取得成本中已包含该笔费用"," ")</f>
        <v xml:space="preserve"> </v>
      </c>
      <c r="F90" s="2959"/>
      <c r="G90" s="2959"/>
      <c r="H90" s="2961"/>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2281</v>
      </c>
      <c r="B91" s="198" t="s">
        <v>2282</v>
      </c>
      <c r="C91" s="225">
        <f ca="1">IF(H91="——",成本法!C33,I91)</f>
        <v>255</v>
      </c>
      <c r="D91" s="226"/>
      <c r="E91" s="3116" t="s">
        <v>2283</v>
      </c>
      <c r="F91" s="3117"/>
      <c r="G91" s="3117"/>
      <c r="H91" s="2518" t="s">
        <v>2284</v>
      </c>
      <c r="I91" s="2519">
        <f ca="1">收益法!C19</f>
        <v>255</v>
      </c>
      <c r="J91" s="2508">
        <f>ROUND(J88*L88/K88*'数据-汇总表'!F27/10000,0)</f>
        <v>115</v>
      </c>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2285</v>
      </c>
      <c r="B92" s="198" t="s">
        <v>2286</v>
      </c>
      <c r="C92" s="225">
        <f ca="1">ROUND((C87+C90+C91)*D92,0)</f>
        <v>37</v>
      </c>
      <c r="D92" s="226">
        <v>0.1</v>
      </c>
      <c r="E92" s="3116" t="s">
        <v>2287</v>
      </c>
      <c r="F92" s="3117"/>
      <c r="G92" s="3117"/>
      <c r="H92" s="3126"/>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2288</v>
      </c>
      <c r="B93" s="198" t="s">
        <v>2269</v>
      </c>
      <c r="C93" s="225">
        <f ca="1">ROUND(D45*D93/(1+'数据-取费表'!C42),0)</f>
        <v>18</v>
      </c>
      <c r="D93" s="226">
        <f>'数据-取费表'!B43</f>
        <v>6.000000000000001E-3</v>
      </c>
      <c r="E93" s="3116" t="s">
        <v>2270</v>
      </c>
      <c r="F93" s="3117"/>
      <c r="G93" s="3117"/>
      <c r="H93" s="3126"/>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2289</v>
      </c>
      <c r="B94" s="198" t="s">
        <v>2290</v>
      </c>
      <c r="C94" s="236">
        <f ca="1">ROUND((C87+C90+C91)*D94,0)</f>
        <v>75</v>
      </c>
      <c r="D94" s="226">
        <v>0.2</v>
      </c>
      <c r="E94" s="3127" t="s">
        <v>2291</v>
      </c>
      <c r="F94" s="3128"/>
      <c r="G94" s="3128"/>
      <c r="H94" s="3129"/>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773</v>
      </c>
      <c r="B95" s="204" t="s">
        <v>2271</v>
      </c>
      <c r="C95" s="207">
        <f ca="1">ROUND(C85-C86,0)</f>
        <v>2523</v>
      </c>
      <c r="D95" s="200" t="s">
        <v>32</v>
      </c>
      <c r="E95" s="2962"/>
      <c r="F95" s="2957"/>
      <c r="G95" s="295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2272</v>
      </c>
      <c r="C96" s="227">
        <f ca="1">IF(C95&lt;=0,0,C95/C86)</f>
        <v>5.0059523809523814</v>
      </c>
      <c r="D96" s="200" t="s">
        <v>32</v>
      </c>
      <c r="E96" s="2969" t="str">
        <f ca="1">IF(C96&gt;=200%,"增值额超过扣除项目金额200%",IF(C96&gt;=100%,"增值额超过扣除项目金额100%，未超过200%",IF(C96&gt;=50%,"增值额超过扣除项目金额50%，未超过100%",IF(C96&lt;50%,"增值额未超过扣除项目金额50%"))))</f>
        <v>增值额超过扣除项目金额200%</v>
      </c>
      <c r="F96" s="2957"/>
      <c r="G96" s="295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2273</v>
      </c>
      <c r="C97" s="228">
        <f ca="1">ROUND(IF(C95&lt;=0,0,IF(C96&gt;=200%,C95*60%-C86*35%,IF(C96&gt;=100%,C95*50%-C86*15%,IF(C96&gt;=50%,C95*40%-C86*5%,IF(C96&lt;50%,C95*30%,0))))),0)</f>
        <v>1337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2292</v>
      </c>
      <c r="B99" s="2418"/>
      <c r="C99" s="2418"/>
      <c r="D99" s="2418"/>
      <c r="E99" s="2166"/>
      <c r="F99" s="2166"/>
      <c r="G99" s="2166"/>
      <c r="H99" s="2165"/>
      <c r="I99" s="138"/>
    </row>
    <row r="100" spans="1:35" ht="18.75" customHeight="1">
      <c r="A100" s="3101" t="s">
        <v>2293</v>
      </c>
      <c r="B100" s="3102"/>
      <c r="C100" s="3102"/>
      <c r="D100" s="3118"/>
      <c r="E100" s="3102" t="s">
        <v>2294</v>
      </c>
      <c r="F100" s="3102"/>
      <c r="G100" s="3102"/>
      <c r="H100" s="3118"/>
      <c r="I100" s="138"/>
    </row>
    <row r="101" spans="1:35" ht="18.75" customHeight="1">
      <c r="A101" s="3180" t="s">
        <v>2295</v>
      </c>
      <c r="B101" s="3181"/>
      <c r="C101" s="736" t="str">
        <f>C4</f>
        <v>收益法</v>
      </c>
      <c r="D101" s="737" t="str">
        <f>D4</f>
        <v>比较法-商业</v>
      </c>
      <c r="E101" s="3194" t="s">
        <v>2296</v>
      </c>
      <c r="F101" s="3148"/>
      <c r="G101" s="2520" t="s">
        <v>2297</v>
      </c>
      <c r="H101" s="1045">
        <f ca="1">H118</f>
        <v>3178</v>
      </c>
      <c r="I101" s="138"/>
    </row>
    <row r="102" spans="1:35" ht="18.75" customHeight="1">
      <c r="A102" s="3150" t="s">
        <v>2298</v>
      </c>
      <c r="B102" s="2520" t="s">
        <v>2297</v>
      </c>
      <c r="C102" s="736">
        <f ca="1">C19</f>
        <v>2858</v>
      </c>
      <c r="D102" s="737">
        <f ca="1">D19</f>
        <v>3498</v>
      </c>
      <c r="E102" s="3194"/>
      <c r="F102" s="3148"/>
      <c r="G102" s="2520" t="s">
        <v>2299</v>
      </c>
      <c r="H102" s="371">
        <f ca="1">I118</f>
        <v>20745</v>
      </c>
      <c r="I102" s="138"/>
    </row>
    <row r="103" spans="1:35" ht="42.75" customHeight="1">
      <c r="A103" s="3150"/>
      <c r="B103" s="2520" t="s">
        <v>2299</v>
      </c>
      <c r="C103" s="738">
        <f ca="1">C20</f>
        <v>37315</v>
      </c>
      <c r="D103" s="739">
        <f ca="1">D20</f>
        <v>45667</v>
      </c>
      <c r="E103" s="3189" t="s">
        <v>2300</v>
      </c>
      <c r="F103" s="3190"/>
      <c r="G103" s="2521" t="s">
        <v>2301</v>
      </c>
      <c r="H103" s="1045">
        <f>IF(D36="正常操作",H104+H105+H106,H105+H106)</f>
        <v>0</v>
      </c>
      <c r="I103" s="138"/>
    </row>
    <row r="104" spans="1:35" ht="18.75" customHeight="1">
      <c r="A104" s="3150" t="s">
        <v>2302</v>
      </c>
      <c r="B104" s="2522" t="s">
        <v>2297</v>
      </c>
      <c r="C104" s="740">
        <f ca="1">H118</f>
        <v>3178</v>
      </c>
      <c r="D104" s="741"/>
      <c r="E104" s="2267" t="s">
        <v>2303</v>
      </c>
      <c r="F104" s="2258"/>
      <c r="G104" s="2521" t="s">
        <v>2301</v>
      </c>
      <c r="H104" s="1046">
        <f>IF(D36="同一抵押权人同一抵押物续贷",C36&amp;"（未扣减，详见特别提示）",C36)</f>
        <v>0</v>
      </c>
      <c r="I104" s="138"/>
    </row>
    <row r="105" spans="1:35" ht="18.75" customHeight="1" thickBot="1">
      <c r="A105" s="3151"/>
      <c r="B105" s="2523" t="s">
        <v>2299</v>
      </c>
      <c r="C105" s="742">
        <f ca="1">I118</f>
        <v>20745</v>
      </c>
      <c r="D105" s="743"/>
      <c r="E105" s="2267" t="s">
        <v>2304</v>
      </c>
      <c r="F105" s="2258"/>
      <c r="G105" s="2521" t="s">
        <v>2301</v>
      </c>
      <c r="H105" s="1046">
        <f>C37</f>
        <v>0</v>
      </c>
      <c r="I105" s="138"/>
    </row>
    <row r="106" spans="1:35" ht="18.75" customHeight="1">
      <c r="A106" s="2418" t="s">
        <v>2305</v>
      </c>
      <c r="B106" s="2418"/>
      <c r="C106" s="2418"/>
      <c r="D106" s="2418"/>
      <c r="E106" s="2524" t="s">
        <v>2306</v>
      </c>
      <c r="F106" s="2258"/>
      <c r="G106" s="2521" t="s">
        <v>2301</v>
      </c>
      <c r="H106" s="1046">
        <f>C38</f>
        <v>0</v>
      </c>
      <c r="I106" s="138"/>
    </row>
    <row r="107" spans="1:35" ht="18.75" customHeight="1">
      <c r="A107" s="138"/>
      <c r="B107" s="138"/>
      <c r="C107" s="138"/>
      <c r="D107" s="138"/>
      <c r="E107" s="3147" t="str">
        <f>IF(项目基本情况!E8="已注销","——","3.房地产抵押价值")</f>
        <v>3.房地产抵押价值</v>
      </c>
      <c r="F107" s="3148"/>
      <c r="G107" s="2520" t="s">
        <v>2297</v>
      </c>
      <c r="H107" s="1045">
        <f ca="1">IF(E107="——","——",H101-H103)</f>
        <v>3178</v>
      </c>
      <c r="I107" s="138"/>
    </row>
    <row r="108" spans="1:35" ht="18.75" customHeight="1">
      <c r="A108" s="138"/>
      <c r="B108" s="138"/>
      <c r="C108" s="138"/>
      <c r="D108" s="138"/>
      <c r="E108" s="3147"/>
      <c r="F108" s="3148"/>
      <c r="G108" s="2520" t="s">
        <v>2299</v>
      </c>
      <c r="H108" s="371">
        <f ca="1">ROUND(H107*10000/'数据-汇总表'!E3,0)</f>
        <v>20745</v>
      </c>
      <c r="I108" s="138"/>
    </row>
    <row r="109" spans="1:35" ht="18.75" customHeight="1">
      <c r="A109" s="138"/>
      <c r="B109" s="138"/>
      <c r="C109" s="138"/>
      <c r="D109" s="138"/>
      <c r="E109" s="3147" t="str">
        <f>IF(项目基本情况!E8="已注销及未注销","4.抵押担保权已注销时的房地产抵押价值",IF(项目基本情况!E8="已注销","3.抵押担保权已注销时的房地产抵押价值","——"))</f>
        <v>——</v>
      </c>
      <c r="F109" s="3148"/>
      <c r="G109" s="2520" t="s">
        <v>2297</v>
      </c>
      <c r="H109" s="348" t="str">
        <f>IF(E109="——","——",H101-H105-H106)</f>
        <v>——</v>
      </c>
      <c r="I109" s="138"/>
    </row>
    <row r="110" spans="1:35" ht="18.75" customHeight="1">
      <c r="A110" s="138"/>
      <c r="B110" s="138"/>
      <c r="C110" s="138"/>
      <c r="D110" s="138"/>
      <c r="E110" s="3147"/>
      <c r="F110" s="3148"/>
      <c r="G110" s="2520" t="s">
        <v>2299</v>
      </c>
      <c r="H110" s="371" t="str">
        <f>IF(H109="——","——",ROUND(H109*10000/'数据-汇总表'!E3,0))</f>
        <v>——</v>
      </c>
      <c r="I110" s="138"/>
    </row>
    <row r="111" spans="1:35" ht="18.75" customHeight="1">
      <c r="A111" s="138"/>
      <c r="B111" s="138"/>
      <c r="C111" s="138"/>
      <c r="D111" s="138"/>
      <c r="E111" s="3182" t="str">
        <f>IF(项目基本情况!E9="抵押净值",IF(OR(项目基本情况!E8="已注销",项目基本情况!E8="房地产抵押价值"),"4.抵押净值","5.抵押净值"),"——")</f>
        <v>4.抵押净值</v>
      </c>
      <c r="F111" s="3183"/>
      <c r="G111" s="2520" t="s">
        <v>2297</v>
      </c>
      <c r="H111" s="1045">
        <f ca="1">IF(E111="——","——",N59)</f>
        <v>1839</v>
      </c>
      <c r="I111" s="138"/>
    </row>
    <row r="112" spans="1:35" ht="18.75" customHeight="1" thickBot="1">
      <c r="A112" s="138"/>
      <c r="B112" s="138"/>
      <c r="C112" s="138"/>
      <c r="D112" s="138"/>
      <c r="E112" s="3184"/>
      <c r="F112" s="3185"/>
      <c r="G112" s="2525" t="s">
        <v>2299</v>
      </c>
      <c r="H112" s="790">
        <f ca="1">IF(E111="——","——",N61)</f>
        <v>12004</v>
      </c>
      <c r="I112" s="138"/>
    </row>
    <row r="113" spans="1:11" ht="18.75" customHeight="1">
      <c r="A113" s="138"/>
      <c r="B113" s="138"/>
      <c r="C113" s="138"/>
      <c r="D113" s="138"/>
      <c r="E113" s="3152" t="s">
        <v>2305</v>
      </c>
      <c r="F113" s="3152"/>
      <c r="G113" s="3152"/>
      <c r="H113" s="3152"/>
      <c r="I113" s="138"/>
    </row>
    <row r="114" spans="1:11" ht="3.75" customHeight="1">
      <c r="A114" s="2418"/>
      <c r="B114" s="2418"/>
      <c r="C114" s="2418"/>
      <c r="D114" s="2418"/>
      <c r="E114" s="2496"/>
      <c r="F114" s="2496"/>
      <c r="G114" s="2496"/>
      <c r="H114" s="2496"/>
      <c r="I114" s="2418"/>
    </row>
    <row r="115" spans="1:11" ht="18.75" customHeight="1">
      <c r="A115" s="3165" t="s">
        <v>2307</v>
      </c>
      <c r="B115" s="3166"/>
      <c r="C115" s="3166"/>
      <c r="D115" s="3166"/>
      <c r="E115" s="3166"/>
      <c r="F115" s="3166"/>
      <c r="G115" s="3166"/>
      <c r="H115" s="3166"/>
      <c r="I115" s="3167"/>
    </row>
    <row r="116" spans="1:11" ht="27" customHeight="1">
      <c r="A116" s="3058" t="s">
        <v>2308</v>
      </c>
      <c r="B116" s="3153" t="s">
        <v>2309</v>
      </c>
      <c r="C116" s="3153" t="s">
        <v>2310</v>
      </c>
      <c r="D116" s="3169" t="s">
        <v>2311</v>
      </c>
      <c r="E116" s="3170"/>
      <c r="F116" s="3161" t="s">
        <v>2312</v>
      </c>
      <c r="G116" s="3161"/>
      <c r="H116" s="3058" t="s">
        <v>2313</v>
      </c>
      <c r="I116" s="3058"/>
    </row>
    <row r="117" spans="1:11" ht="18.75" customHeight="1">
      <c r="A117" s="3058"/>
      <c r="B117" s="3154"/>
      <c r="C117" s="3154"/>
      <c r="D117" s="2955" t="s">
        <v>2314</v>
      </c>
      <c r="E117" s="2955" t="s">
        <v>2315</v>
      </c>
      <c r="F117" s="2955" t="s">
        <v>2314</v>
      </c>
      <c r="G117" s="2955" t="s">
        <v>2316</v>
      </c>
      <c r="H117" s="2955" t="s">
        <v>2314</v>
      </c>
      <c r="I117" s="2955" t="s">
        <v>2316</v>
      </c>
    </row>
    <row r="118" spans="1:11" ht="24.75" customHeight="1">
      <c r="A118" s="2526" t="str">
        <f>项目基本情况!S2</f>
        <v>北京市出让国有建设用地使用权及在建建筑物房地产</v>
      </c>
      <c r="B118" s="2955">
        <f>M18</f>
        <v>1531.9299999999998</v>
      </c>
      <c r="C118" s="2955">
        <f>M19</f>
        <v>0</v>
      </c>
      <c r="D118" s="2955" t="e">
        <f ca="1">ROUND(IF(D32="总价",C34,E118*B118/10000),0)</f>
        <v>#REF!</v>
      </c>
      <c r="E118" s="2955" t="e">
        <f ca="1">ROUND(IF(C33="自定义",IF(D32="楼面单价",C34,D118*10000/B118),I118-G118),0)</f>
        <v>#REF!</v>
      </c>
      <c r="F118" s="2955" t="e">
        <f ca="1">ROUND(IF(D32="总价",C35,G118*B118/10000),0)</f>
        <v>#REF!</v>
      </c>
      <c r="G118" s="2955" t="e">
        <f ca="1">ROUND(IF(D32="楼面单价",C35,F118*10000/B118),0)</f>
        <v>#REF!</v>
      </c>
      <c r="H118" s="2955">
        <f ca="1">ROUND(IF(D32="总价",C32,I118*B118/10000),0)</f>
        <v>3178</v>
      </c>
      <c r="I118" s="2955">
        <f ca="1">ROUND(IF(D32="楼面单价",C32,H118*10000/B118),0)</f>
        <v>20745</v>
      </c>
    </row>
    <row r="119" spans="1:11" ht="18.75" customHeight="1">
      <c r="A119" s="3058" t="s">
        <v>2317</v>
      </c>
      <c r="B119" s="3058"/>
      <c r="C119" s="3058"/>
      <c r="D119" s="3158" t="e">
        <f ca="1">NUMBERSTRING(INT(D118*10000),2)&amp;"元整"</f>
        <v>#REF!</v>
      </c>
      <c r="E119" s="3160"/>
      <c r="F119" s="3158" t="e">
        <f ca="1">NUMBERSTRING(INT(F118*10000),2)&amp;"元整"</f>
        <v>#REF!</v>
      </c>
      <c r="G119" s="3160"/>
      <c r="H119" s="3158" t="str">
        <f ca="1">NUMBERSTRING(INT(H118*10000),2)&amp;"元整"</f>
        <v>叁仟壹佰柒拾捌万元整</v>
      </c>
      <c r="I119" s="3160"/>
    </row>
    <row r="120" spans="1:11" ht="18.75" customHeight="1">
      <c r="A120" s="3186" t="str">
        <f>IF(项目基本情况!B9="房地产市场价值","",MID(E103,3,LEN(E103)-2))</f>
        <v>估价师知悉的法定优先受偿款</v>
      </c>
      <c r="B120" s="3187"/>
      <c r="C120" s="3188"/>
      <c r="D120" s="3186">
        <f>H103</f>
        <v>0</v>
      </c>
      <c r="E120" s="3187"/>
      <c r="F120" s="3187"/>
      <c r="G120" s="3187"/>
      <c r="H120" s="3187"/>
      <c r="I120" s="3188"/>
      <c r="K120" s="2423" t="str">
        <f>IF(D120=0,"故，本次评估不存在"&amp;A120,"故，本次评估"&amp;A120&amp;"为人民币"&amp;D120&amp;"万元整。")</f>
        <v>故，本次评估不存在估价师知悉的法定优先受偿款</v>
      </c>
    </row>
    <row r="121" spans="1:11" ht="18.75" customHeight="1">
      <c r="A121" s="3162" t="s">
        <v>2317</v>
      </c>
      <c r="B121" s="3163"/>
      <c r="C121" s="3164"/>
      <c r="D121" s="3158" t="str">
        <f>IF(D120=0,"零元整",NUMBERSTRING(INT(D120*10000),2)&amp;"元整")</f>
        <v>零元整</v>
      </c>
      <c r="E121" s="3159"/>
      <c r="F121" s="3159"/>
      <c r="G121" s="3159"/>
      <c r="H121" s="3159"/>
      <c r="I121" s="3160"/>
    </row>
    <row r="122" spans="1:11" ht="18.75" customHeight="1">
      <c r="A122" s="3149" t="str">
        <f>IF(项目基本情况!B9="房地产市场价值","",MID(E107,3,LEN(E107)-2))</f>
        <v>房地产抵押价值</v>
      </c>
      <c r="B122" s="3149"/>
      <c r="C122" s="3149"/>
      <c r="D122" s="3186">
        <f ca="1">H107</f>
        <v>3178</v>
      </c>
      <c r="E122" s="3187"/>
      <c r="F122" s="3187"/>
      <c r="G122" s="3187"/>
      <c r="H122" s="3187"/>
      <c r="I122" s="3188"/>
    </row>
    <row r="123" spans="1:11" ht="18.75" customHeight="1">
      <c r="A123" s="3058" t="s">
        <v>2317</v>
      </c>
      <c r="B123" s="3058"/>
      <c r="C123" s="3058"/>
      <c r="D123" s="3158" t="str">
        <f ca="1">NUMBERSTRING(INT(D122*10000),2)&amp;"元整"</f>
        <v>叁仟壹佰柒拾捌万元整</v>
      </c>
      <c r="E123" s="3159"/>
      <c r="F123" s="3159"/>
      <c r="G123" s="3159"/>
      <c r="H123" s="3159"/>
      <c r="I123" s="3160"/>
    </row>
    <row r="124" spans="1:11" ht="18.75" customHeight="1">
      <c r="A124" s="3149" t="str">
        <f>IF(项目基本情况!B9="房地产市场价值","",MID(E109,3,LEN(E109)-2))</f>
        <v/>
      </c>
      <c r="B124" s="3149"/>
      <c r="C124" s="3149"/>
      <c r="D124" s="3186" t="str">
        <f>H109</f>
        <v>——</v>
      </c>
      <c r="E124" s="3187"/>
      <c r="F124" s="3187"/>
      <c r="G124" s="3187"/>
      <c r="H124" s="3187"/>
      <c r="I124" s="3188"/>
    </row>
    <row r="125" spans="1:11" ht="18.75" customHeight="1">
      <c r="A125" s="3058" t="s">
        <v>2317</v>
      </c>
      <c r="B125" s="3058"/>
      <c r="C125" s="3058"/>
      <c r="D125" s="3158" t="e">
        <f>NUMBERSTRING(INT(D124*10000),2)&amp;"元整"</f>
        <v>#VALUE!</v>
      </c>
      <c r="E125" s="3159"/>
      <c r="F125" s="3159"/>
      <c r="G125" s="3159"/>
      <c r="H125" s="3159"/>
      <c r="I125" s="3160"/>
    </row>
    <row r="126" spans="1:11" ht="18.75" customHeight="1">
      <c r="A126" s="3149" t="str">
        <f>IF(项目基本情况!B9="房地产市场价值","",MID(E111,3,LEN(E111)-2))</f>
        <v>抵押净值</v>
      </c>
      <c r="B126" s="3149"/>
      <c r="C126" s="3149"/>
      <c r="D126" s="3186">
        <f ca="1">H111</f>
        <v>1839</v>
      </c>
      <c r="E126" s="3187"/>
      <c r="F126" s="3187"/>
      <c r="G126" s="3187"/>
      <c r="H126" s="3187"/>
      <c r="I126" s="3188"/>
    </row>
    <row r="127" spans="1:11" ht="18.75" customHeight="1">
      <c r="A127" s="3058" t="s">
        <v>2317</v>
      </c>
      <c r="B127" s="3058"/>
      <c r="C127" s="3058"/>
      <c r="D127" s="3158" t="str">
        <f ca="1">NUMBERSTRING(INT(D126*10000),2)&amp;"元整"</f>
        <v>壹仟捌佰叁拾玖万元整</v>
      </c>
      <c r="E127" s="3159"/>
      <c r="F127" s="3159"/>
      <c r="G127" s="3159"/>
      <c r="H127" s="3159"/>
      <c r="I127" s="3160"/>
    </row>
    <row r="128" spans="1:11" ht="21.75" customHeight="1">
      <c r="A128" s="3168" t="s">
        <v>2318</v>
      </c>
      <c r="B128" s="3168"/>
      <c r="C128" s="3168"/>
      <c r="D128" s="3168"/>
      <c r="E128" s="3168"/>
      <c r="F128" s="3168"/>
      <c r="G128" s="3168"/>
      <c r="H128" s="3168"/>
      <c r="I128" s="3168"/>
    </row>
    <row r="129" spans="1:35" ht="21.75" customHeight="1">
      <c r="A129" s="2527" t="s">
        <v>2319</v>
      </c>
      <c r="B129" s="2528"/>
      <c r="C129" s="2529" t="s">
        <v>2320</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2321</v>
      </c>
      <c r="G135" s="2544"/>
      <c r="H135" s="2544"/>
      <c r="I135" s="2545" t="s">
        <v>2322</v>
      </c>
    </row>
    <row r="136" spans="1:35" ht="21.75" customHeight="1">
      <c r="A136" s="795"/>
      <c r="B136" s="2546" t="s">
        <v>2323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2324</v>
      </c>
    </row>
    <row r="139" spans="1:35" ht="21.75" customHeight="1">
      <c r="A139" s="795"/>
      <c r="B139" s="2546" t="s">
        <v>2325</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2324</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42" priority="10" stopIfTrue="1" operator="equal">
      <formula>25</formula>
    </cfRule>
  </conditionalFormatting>
  <conditionalFormatting sqref="C8:C9">
    <cfRule type="cellIs" dxfId="141" priority="9" stopIfTrue="1" operator="equal">
      <formula>15</formula>
    </cfRule>
  </conditionalFormatting>
  <conditionalFormatting sqref="C14:C16">
    <cfRule type="cellIs" dxfId="140" priority="8" stopIfTrue="1" operator="equal">
      <formula>30</formula>
    </cfRule>
  </conditionalFormatting>
  <conditionalFormatting sqref="D5:D7">
    <cfRule type="cellIs" dxfId="139" priority="7" stopIfTrue="1" operator="equal">
      <formula>25</formula>
    </cfRule>
  </conditionalFormatting>
  <conditionalFormatting sqref="D8:D9">
    <cfRule type="cellIs" dxfId="138" priority="6" stopIfTrue="1" operator="equal">
      <formula>15</formula>
    </cfRule>
  </conditionalFormatting>
  <conditionalFormatting sqref="C10:D13">
    <cfRule type="cellIs" dxfId="137" priority="5" stopIfTrue="1" operator="equal">
      <formula>15</formula>
    </cfRule>
  </conditionalFormatting>
  <conditionalFormatting sqref="D14:D16">
    <cfRule type="cellIs" dxfId="136" priority="4"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K41" sqref="K4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1583</v>
      </c>
      <c r="B1" s="782"/>
      <c r="C1" s="1837" t="s">
        <v>3114</v>
      </c>
      <c r="D1" s="1820"/>
      <c r="E1" s="1821" t="s">
        <v>1381</v>
      </c>
      <c r="F1" s="1283">
        <f ca="1">J53</f>
        <v>29.23</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1509</v>
      </c>
      <c r="B2" s="1844">
        <f ca="1">C40+J29+L46</f>
        <v>2858</v>
      </c>
      <c r="C2" s="1845" t="s">
        <v>1510</v>
      </c>
      <c r="D2" s="1845"/>
      <c r="E2" s="1846"/>
      <c r="F2" s="1847"/>
      <c r="G2" s="1848"/>
      <c r="H2" s="1840"/>
      <c r="I2" s="1840"/>
      <c r="J2" s="1840"/>
      <c r="K2" s="1841"/>
      <c r="L2" s="1840"/>
      <c r="M2" s="1840"/>
    </row>
    <row r="3" spans="1:37" ht="18" customHeight="1" thickBot="1">
      <c r="A3" s="1849" t="s">
        <v>1511</v>
      </c>
      <c r="B3" s="1850">
        <f ca="1">IF(ISERROR(B2*10000/F43),0,ROUND(B2*10000/F43,0))</f>
        <v>37315</v>
      </c>
      <c r="C3" s="1845" t="s">
        <v>1512</v>
      </c>
      <c r="D3" s="1845"/>
      <c r="E3" s="1846"/>
      <c r="F3" s="1847"/>
      <c r="G3" s="1848"/>
      <c r="H3" s="744" t="s">
        <v>1582</v>
      </c>
      <c r="I3" s="1840"/>
      <c r="J3" s="1840"/>
      <c r="K3" s="1841"/>
      <c r="L3" s="1840"/>
      <c r="M3" s="1840"/>
    </row>
    <row r="4" spans="1:37" ht="18" customHeight="1">
      <c r="A4" s="340" t="s">
        <v>1390</v>
      </c>
      <c r="B4" s="341" t="s">
        <v>1391</v>
      </c>
      <c r="C4" s="341" t="s">
        <v>1392</v>
      </c>
      <c r="D4" s="341" t="s">
        <v>1393</v>
      </c>
      <c r="E4" s="342" t="s">
        <v>1394</v>
      </c>
      <c r="F4" s="343"/>
      <c r="G4" s="1851"/>
      <c r="H4" s="340" t="s">
        <v>1390</v>
      </c>
      <c r="I4" s="341" t="s">
        <v>1391</v>
      </c>
      <c r="J4" s="341" t="s">
        <v>1392</v>
      </c>
      <c r="K4" s="341" t="s">
        <v>1393</v>
      </c>
      <c r="L4" s="342" t="s">
        <v>1394</v>
      </c>
      <c r="M4" s="343"/>
    </row>
    <row r="5" spans="1:37" ht="18" customHeight="1">
      <c r="A5" s="344">
        <v>1</v>
      </c>
      <c r="B5" s="345" t="s">
        <v>1395</v>
      </c>
      <c r="C5" s="1292">
        <f ca="1">C6+C10+C12</f>
        <v>201</v>
      </c>
      <c r="D5" s="1822" t="s">
        <v>1396</v>
      </c>
      <c r="E5" s="1293"/>
      <c r="F5" s="1294"/>
      <c r="G5" s="1851"/>
      <c r="H5" s="344">
        <v>1</v>
      </c>
      <c r="I5" s="345" t="s">
        <v>1395</v>
      </c>
      <c r="J5" s="1292">
        <f ca="1">J6+J10+J12</f>
        <v>0</v>
      </c>
      <c r="K5" s="1822" t="s">
        <v>1396</v>
      </c>
      <c r="L5" s="1293"/>
      <c r="M5" s="1294"/>
    </row>
    <row r="6" spans="1:37" ht="18" customHeight="1">
      <c r="A6" s="1291" t="s">
        <v>1031</v>
      </c>
      <c r="B6" s="3205" t="s">
        <v>1397</v>
      </c>
      <c r="C6" s="1296">
        <f ca="1">ROUND(F6*F8*F7*(1-F9)/10000,0)</f>
        <v>201</v>
      </c>
      <c r="D6" s="164" t="s">
        <v>3031</v>
      </c>
      <c r="E6" s="347" t="s">
        <v>1399</v>
      </c>
      <c r="F6" s="348">
        <f ca="1">INDIRECT("'数据-取费表'!u"&amp;$G$1)</f>
        <v>8</v>
      </c>
      <c r="G6" s="1851"/>
      <c r="H6" s="1291" t="s">
        <v>1031</v>
      </c>
      <c r="I6" s="3205" t="s">
        <v>1397</v>
      </c>
      <c r="J6" s="346">
        <f ca="1">ROUND(M6*M8*M7*(1-M9)/10000,0)</f>
        <v>0</v>
      </c>
      <c r="K6" s="164" t="s">
        <v>3030</v>
      </c>
      <c r="L6" s="347" t="s">
        <v>1399</v>
      </c>
      <c r="M6" s="348">
        <f ca="1">INDIRECT("'数据-取费表'!z"&amp;$G$1)</f>
        <v>0</v>
      </c>
    </row>
    <row r="7" spans="1:37" ht="18" customHeight="1">
      <c r="A7" s="1295"/>
      <c r="B7" s="3206"/>
      <c r="C7" s="1297"/>
      <c r="D7" s="352"/>
      <c r="E7" s="1298" t="s">
        <v>1400</v>
      </c>
      <c r="F7" s="348">
        <f ca="1">IF(INDIRECT("'数据-取费表'!ah"&amp;$G$1)="",INDIRECT("'数据-取费表'!k"&amp;$G$1),INDIRECT("'数据-取费表'!ah"&amp;$G$1))</f>
        <v>765.92</v>
      </c>
      <c r="G7" s="1851"/>
      <c r="H7" s="349"/>
      <c r="I7" s="3206"/>
      <c r="J7" s="351"/>
      <c r="K7" s="352"/>
      <c r="L7" s="347" t="s">
        <v>1400</v>
      </c>
      <c r="M7" s="348">
        <f ca="1">F7</f>
        <v>765.92</v>
      </c>
    </row>
    <row r="8" spans="1:37" ht="18" customHeight="1">
      <c r="A8" s="349"/>
      <c r="B8" s="3206"/>
      <c r="C8" s="351"/>
      <c r="D8" s="352"/>
      <c r="E8" s="347" t="s">
        <v>1401</v>
      </c>
      <c r="F8" s="348">
        <f ca="1">INDIRECT("'数据-取费表'!ai"&amp;$G$1)</f>
        <v>365</v>
      </c>
      <c r="G8" s="1851"/>
      <c r="H8" s="349"/>
      <c r="I8" s="3206"/>
      <c r="J8" s="351"/>
      <c r="K8" s="352"/>
      <c r="L8" s="347" t="s">
        <v>1401</v>
      </c>
      <c r="M8" s="348">
        <f ca="1">INDIRECT("'数据-取费表'!ai"&amp;$G$1)</f>
        <v>365</v>
      </c>
    </row>
    <row r="9" spans="1:37" ht="18" customHeight="1">
      <c r="A9" s="349"/>
      <c r="B9" s="3207"/>
      <c r="C9" s="351"/>
      <c r="D9" s="352"/>
      <c r="E9" s="347" t="s">
        <v>1402</v>
      </c>
      <c r="F9" s="357">
        <f ca="1">INDIRECT("'数据-取费表'!w"&amp;$G$1)</f>
        <v>0.1</v>
      </c>
      <c r="G9" s="1851"/>
      <c r="H9" s="349"/>
      <c r="I9" s="3207"/>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3040</v>
      </c>
      <c r="E10" s="358" t="s">
        <v>1404</v>
      </c>
      <c r="F10" s="1366" t="s">
        <v>3115</v>
      </c>
      <c r="G10" s="1851"/>
      <c r="H10" s="1291" t="s">
        <v>1035</v>
      </c>
      <c r="I10" s="1823" t="s">
        <v>1403</v>
      </c>
      <c r="J10" s="346">
        <f ca="1">ROUND(IF(M10="押一",J6/12*M11,IF(M10="押二",J6/12*2*M11,IF(M10="押三",J6/12*3*M11,J11*M11))),0)</f>
        <v>0</v>
      </c>
      <c r="K10" s="1824" t="s">
        <v>3039</v>
      </c>
      <c r="L10" s="358" t="s">
        <v>1404</v>
      </c>
      <c r="M10" s="1366" t="s">
        <v>1405</v>
      </c>
    </row>
    <row r="11" spans="1:37" ht="18" customHeight="1">
      <c r="A11" s="353"/>
      <c r="B11" s="1825" t="s">
        <v>1382</v>
      </c>
      <c r="C11" s="1178"/>
      <c r="D11" s="1826"/>
      <c r="E11" s="358" t="s">
        <v>1406</v>
      </c>
      <c r="F11" s="359">
        <f ca="1">'数据-取费表'!B39</f>
        <v>1.4999999999999999E-2</v>
      </c>
      <c r="G11" s="1851"/>
      <c r="H11" s="1299"/>
      <c r="I11" s="1825" t="s">
        <v>1382</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292</v>
      </c>
      <c r="D13" s="1331" t="s">
        <v>1409</v>
      </c>
      <c r="E13" s="1331" t="s">
        <v>1410</v>
      </c>
      <c r="F13" s="1332">
        <f ca="1">INDIRECT("'数据-取费表'!y"&amp;$G$1)</f>
        <v>0.86699999999999999</v>
      </c>
      <c r="G13" s="1851"/>
      <c r="H13" s="1329">
        <v>2</v>
      </c>
      <c r="I13" s="1330" t="s">
        <v>1408</v>
      </c>
      <c r="J13" s="1290">
        <f ca="1">ROUND(J14*J15,0)</f>
        <v>0</v>
      </c>
      <c r="K13" s="1337" t="s">
        <v>1409</v>
      </c>
      <c r="L13" s="1852"/>
      <c r="M13" s="1853"/>
    </row>
    <row r="14" spans="1:37" ht="18" customHeight="1">
      <c r="A14" s="1201" t="s">
        <v>1030</v>
      </c>
      <c r="B14" s="347" t="s">
        <v>1411</v>
      </c>
      <c r="C14" s="363">
        <f ca="1">INDIRECT("'数据-取费表'!m"&amp;$G$1)+INDIRECT("'数据-取费表'!t"&amp;$G$1)</f>
        <v>230</v>
      </c>
      <c r="D14" s="1800" t="s">
        <v>1412</v>
      </c>
      <c r="E14" s="1794"/>
      <c r="F14" s="364"/>
      <c r="G14" s="1851"/>
      <c r="H14" s="1201" t="s">
        <v>1031</v>
      </c>
      <c r="I14" s="347" t="s">
        <v>1413</v>
      </c>
      <c r="J14" s="24">
        <f ca="1">C29</f>
        <v>337</v>
      </c>
      <c r="K14" s="15"/>
      <c r="L14" s="979"/>
      <c r="M14" s="980"/>
    </row>
    <row r="15" spans="1:37" s="1858" customFormat="1" ht="18" customHeight="1" thickBot="1">
      <c r="A15" s="1201" t="s">
        <v>1032</v>
      </c>
      <c r="B15" s="347" t="s">
        <v>1414</v>
      </c>
      <c r="C15" s="24">
        <f ca="1">ROUND(C14*F15,0)</f>
        <v>7</v>
      </c>
      <c r="D15" s="365" t="s">
        <v>1415</v>
      </c>
      <c r="E15" s="365" t="s">
        <v>1416</v>
      </c>
      <c r="F15" s="366">
        <f>'数据-取费表'!B33</f>
        <v>0.03</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1"/>
      <c r="H16" s="1329" t="s">
        <v>1026</v>
      </c>
      <c r="I16" s="1330" t="s">
        <v>1418</v>
      </c>
      <c r="J16" s="355">
        <f ca="1">ROUND(J17+J22+J23+J24,0)</f>
        <v>8</v>
      </c>
      <c r="K16" s="1337" t="s">
        <v>1419</v>
      </c>
      <c r="L16" s="1338"/>
      <c r="M16" s="1294"/>
    </row>
    <row r="17" spans="1:37" s="1858" customFormat="1" ht="18" customHeight="1">
      <c r="A17" s="1201" t="s">
        <v>1384</v>
      </c>
      <c r="B17" s="347" t="s">
        <v>1420</v>
      </c>
      <c r="C17" s="24">
        <f ca="1">ROUND(F17*(F43+INDIRECT("'数据-取费表'!S"&amp;$G$1))/10000,0)</f>
        <v>15</v>
      </c>
      <c r="D17" s="347" t="s">
        <v>1421</v>
      </c>
      <c r="E17" s="347" t="s">
        <v>1422</v>
      </c>
      <c r="F17" s="26">
        <f>'数据-取费表'!B35</f>
        <v>200</v>
      </c>
      <c r="G17" s="1854"/>
      <c r="H17" s="1201" t="s">
        <v>1031</v>
      </c>
      <c r="I17" s="347" t="s">
        <v>1423</v>
      </c>
      <c r="J17" s="24">
        <f ca="1">ROUND(IF(项目基本情况!B11="自然人",J6*M17/(1+'数据-取费表'!C42),J18+J19+J20),1)</f>
        <v>2.8</v>
      </c>
      <c r="K17" s="1800" t="s">
        <v>1424</v>
      </c>
      <c r="L17" s="1798"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3</v>
      </c>
      <c r="D18" s="347" t="s">
        <v>1415</v>
      </c>
      <c r="E18" s="347" t="s">
        <v>1416</v>
      </c>
      <c r="F18" s="367">
        <f>'数据-取费表'!B36</f>
        <v>1.4999999999999999E-2</v>
      </c>
      <c r="G18" s="1854"/>
      <c r="H18" s="1201" t="s">
        <v>1030</v>
      </c>
      <c r="I18" s="347" t="s">
        <v>1427</v>
      </c>
      <c r="J18" s="24">
        <f ca="1">ROUND(J6*M18/(1+'数据-取费表'!C42),2)</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255</v>
      </c>
      <c r="D19" s="140" t="s">
        <v>1430</v>
      </c>
      <c r="E19" s="1818"/>
      <c r="F19" s="26"/>
      <c r="G19" s="1851"/>
      <c r="H19" s="1201" t="s">
        <v>1032</v>
      </c>
      <c r="I19" s="347" t="s">
        <v>1431</v>
      </c>
      <c r="J19" s="24">
        <f ca="1">IF(K19="按租金收入计税",ROUND(J6*M19/(1+'数据-取费表'!C42),2),ROUND(C29*M19*0.7,2))</f>
        <v>2.83</v>
      </c>
      <c r="K19" s="1828" t="s">
        <v>1432</v>
      </c>
      <c r="L19" s="347" t="s">
        <v>1416</v>
      </c>
      <c r="M19" s="367">
        <f>IF(K19="按租金收入计税",'数据-取费表'!B51,'数据-取费表'!B50)</f>
        <v>1.2E-2</v>
      </c>
    </row>
    <row r="20" spans="1:37" s="1858" customFormat="1" ht="18" customHeight="1">
      <c r="A20" s="1201" t="s">
        <v>1035</v>
      </c>
      <c r="B20" s="347" t="s">
        <v>1433</v>
      </c>
      <c r="C20" s="24">
        <f ca="1">ROUND(C19*F20,0)</f>
        <v>5</v>
      </c>
      <c r="D20" s="369" t="s">
        <v>1434</v>
      </c>
      <c r="E20" s="347" t="s">
        <v>1416</v>
      </c>
      <c r="F20" s="367">
        <f>'数据-取费表'!B37</f>
        <v>0.02</v>
      </c>
      <c r="G20" s="1854"/>
      <c r="H20" s="1201" t="s">
        <v>1383</v>
      </c>
      <c r="I20" s="164" t="s">
        <v>1435</v>
      </c>
      <c r="J20" s="25">
        <f ca="1">ROUND(M20*M21/10000,2)</f>
        <v>0</v>
      </c>
      <c r="K20" s="370" t="s">
        <v>1436</v>
      </c>
      <c r="L20" s="347" t="s">
        <v>1437</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18</v>
      </c>
      <c r="D21" s="369" t="s">
        <v>1439</v>
      </c>
      <c r="E21" s="347" t="s">
        <v>1440</v>
      </c>
      <c r="F21" s="367">
        <f>'数据-取费表'!B38</f>
        <v>0.02</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ROUND(J14*M22,1)</f>
        <v>5.0999999999999996</v>
      </c>
      <c r="K22" s="1798" t="s">
        <v>1444</v>
      </c>
      <c r="L22" s="347" t="s">
        <v>1416</v>
      </c>
      <c r="M22" s="374">
        <f ca="1">INDIRECT("'数据-取费表'!Ak"&amp;$G$1)</f>
        <v>1.4999999999999999E-2</v>
      </c>
    </row>
    <row r="23" spans="1:37" s="1858" customFormat="1" ht="18" customHeight="1">
      <c r="A23" s="1201" t="s">
        <v>1030</v>
      </c>
      <c r="B23" s="347" t="s">
        <v>1445</v>
      </c>
      <c r="C23" s="24">
        <f ca="1">IF('数据-取费表'!B22&lt;=1,ROUND(C19*F24*F23/2,0)+ROUND(C20*F24*F23/2,0),ROUND(C19*(POWER((1+F24),F23/2)-1),0)+ROUND(C20*(POWER((1+F24),F23/2)-1),0))</f>
        <v>12</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f ca="1">ROUND(J13*M23,1)</f>
        <v>0</v>
      </c>
      <c r="K23" s="1798" t="s">
        <v>1448</v>
      </c>
      <c r="L23" s="347" t="s">
        <v>1449</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ROUND(J5*M24,1)</f>
        <v>0</v>
      </c>
      <c r="K24" s="1342" t="s">
        <v>1453</v>
      </c>
      <c r="L24" s="1340" t="s">
        <v>1449</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1454</v>
      </c>
      <c r="B25" s="347" t="s">
        <v>1455</v>
      </c>
      <c r="C25" s="24"/>
      <c r="D25" s="140" t="s">
        <v>1456</v>
      </c>
      <c r="E25" s="1818"/>
      <c r="F25" s="26"/>
      <c r="G25" s="1851"/>
      <c r="H25" s="1329" t="s">
        <v>1027</v>
      </c>
      <c r="I25" s="1344" t="s">
        <v>1457</v>
      </c>
      <c r="J25" s="355">
        <f ca="1">J5-J16</f>
        <v>-8</v>
      </c>
      <c r="K25" s="1345" t="s">
        <v>1458</v>
      </c>
      <c r="L25" s="1346"/>
      <c r="M25" s="1347"/>
    </row>
    <row r="26" spans="1:37">
      <c r="A26" s="1201" t="s">
        <v>1030</v>
      </c>
      <c r="B26" s="347" t="s">
        <v>1459</v>
      </c>
      <c r="C26" s="24">
        <f ca="1">ROUND((C19+C20)*F26,0)</f>
        <v>39</v>
      </c>
      <c r="D26" s="369" t="s">
        <v>1460</v>
      </c>
      <c r="E26" s="358" t="s">
        <v>1461</v>
      </c>
      <c r="F26" s="357">
        <f ca="1">INDIRECT("'数据-取费表'!q"&amp;$G$1)</f>
        <v>0.15</v>
      </c>
      <c r="G26" s="1851"/>
      <c r="H26" s="344" t="s">
        <v>1028</v>
      </c>
      <c r="I26" s="345" t="s">
        <v>1462</v>
      </c>
      <c r="J26" s="346">
        <f ca="1">IF(J5&lt;&gt;0,ROUND(J25*(1-((1+M28)/(1+M26))^M27)/(M26-M28),0),0)</f>
        <v>0</v>
      </c>
      <c r="K26" s="370" t="s">
        <v>1463</v>
      </c>
      <c r="L26" s="347" t="s">
        <v>1464</v>
      </c>
      <c r="M26" s="357">
        <f ca="1">INDIRECT("'数据-取费表'!I"&amp;$G$1)</f>
        <v>0.06</v>
      </c>
    </row>
    <row r="27" spans="1:37" ht="18" customHeight="1">
      <c r="A27" s="1201" t="s">
        <v>1032</v>
      </c>
      <c r="B27" s="347" t="s">
        <v>1465</v>
      </c>
      <c r="C27" s="24">
        <f ca="1">ROUND(F21*F26,4)</f>
        <v>3.0000000000000001E-3</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337</v>
      </c>
      <c r="D29" s="1342"/>
      <c r="E29" s="1340"/>
      <c r="F29" s="1343"/>
      <c r="G29" s="1854"/>
      <c r="H29" s="380" t="s">
        <v>1029</v>
      </c>
      <c r="I29" s="381" t="s">
        <v>1473</v>
      </c>
      <c r="J29" s="382">
        <f ca="1">ROUND(J26/(1+F40)^F41,0)</f>
        <v>0</v>
      </c>
      <c r="K29" s="383" t="s">
        <v>1474</v>
      </c>
      <c r="L29" s="384"/>
      <c r="M29" s="385">
        <f ca="1">INDIRECT("'数据-取费表'!k"&amp;$G$1)</f>
        <v>765.92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41</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ROUND(IF(项目基本情况!B11="自然人",C6*F31/(1+'数据-取费表'!C42),C32+C33+C34),1)</f>
        <v>33.700000000000003</v>
      </c>
      <c r="D31" s="1800" t="s">
        <v>1424</v>
      </c>
      <c r="E31" s="1798"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f ca="1">IF(项目基本情况!B11="自然人","——",ROUND(C6*F32/(1+'数据-取费表'!C42),2))</f>
        <v>10.72</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22.97</v>
      </c>
      <c r="D33" s="1828" t="s">
        <v>3116</v>
      </c>
      <c r="E33" s="347" t="s">
        <v>1416</v>
      </c>
      <c r="F33" s="367">
        <f>IF(D33="按票据","——",IF(D33="按租金收入计税",'数据-取费表'!B51,'数据-取费表'!B50))</f>
        <v>0.12</v>
      </c>
      <c r="G33" s="1851"/>
      <c r="H33" s="1859"/>
      <c r="I33" s="1860"/>
      <c r="J33" s="1861"/>
      <c r="K33" s="1862"/>
      <c r="L33" s="1859"/>
      <c r="M33" s="1859"/>
    </row>
    <row r="34" spans="1:18" ht="18" customHeight="1">
      <c r="A34" s="1291" t="s">
        <v>1383</v>
      </c>
      <c r="B34" s="164" t="s">
        <v>1435</v>
      </c>
      <c r="C34" s="25">
        <f ca="1">IF(项目基本情况!B11="自然人","——",ROUND(F34*F35/10000,2))</f>
        <v>0</v>
      </c>
      <c r="D34" s="370" t="s">
        <v>1436</v>
      </c>
      <c r="E34" s="347" t="s">
        <v>1437</v>
      </c>
      <c r="F34" s="371">
        <f>'数据-取费表'!B52</f>
        <v>0</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ROUND(C29*F36,1)</f>
        <v>5.0999999999999996</v>
      </c>
      <c r="D36" s="1798" t="s">
        <v>1476</v>
      </c>
      <c r="E36" s="347" t="s">
        <v>1416</v>
      </c>
      <c r="F36" s="374">
        <f ca="1">INDIRECT("'数据-取费表'!Ak"&amp;$G$1)</f>
        <v>1.4999999999999999E-2</v>
      </c>
      <c r="G36" s="1851"/>
      <c r="H36" s="1859"/>
      <c r="I36" s="1860"/>
      <c r="J36" s="1861"/>
      <c r="K36" s="751"/>
      <c r="L36" s="1859"/>
      <c r="M36" s="1859"/>
    </row>
    <row r="37" spans="1:18" ht="18" customHeight="1">
      <c r="A37" s="1201" t="s">
        <v>1071</v>
      </c>
      <c r="B37" s="347" t="s">
        <v>1447</v>
      </c>
      <c r="C37" s="24">
        <f ca="1">ROUND(C13*F37,1)</f>
        <v>0.4</v>
      </c>
      <c r="D37" s="1798" t="s">
        <v>1448</v>
      </c>
      <c r="E37" s="347" t="s">
        <v>1449</v>
      </c>
      <c r="F37" s="376">
        <f ca="1">INDIRECT("'数据-取费表'!Al"&amp;$G$1)</f>
        <v>1.5E-3</v>
      </c>
      <c r="G37" s="1851"/>
      <c r="H37" s="1859"/>
      <c r="I37" s="1860"/>
      <c r="J37" s="1861"/>
      <c r="K37" s="751"/>
      <c r="L37" s="1859"/>
      <c r="M37" s="1859"/>
    </row>
    <row r="38" spans="1:18" ht="18" customHeight="1" thickBot="1">
      <c r="A38" s="1339" t="s">
        <v>1387</v>
      </c>
      <c r="B38" s="1340" t="s">
        <v>1433</v>
      </c>
      <c r="C38" s="1341">
        <f ca="1">ROUND(C5*F38,1)</f>
        <v>2</v>
      </c>
      <c r="D38" s="1342" t="s">
        <v>1453</v>
      </c>
      <c r="E38" s="1340" t="s">
        <v>1449</v>
      </c>
      <c r="F38" s="1336">
        <f ca="1">INDIRECT("'数据-取费表'!Am"&amp;$G$1)</f>
        <v>0.01</v>
      </c>
      <c r="G38" s="1851"/>
      <c r="H38" s="1859"/>
      <c r="I38" s="1860"/>
      <c r="J38" s="1861"/>
      <c r="K38" s="1865"/>
      <c r="L38" s="1859"/>
      <c r="M38" s="1859"/>
    </row>
    <row r="39" spans="1:18" ht="24.6" customHeight="1" thickTop="1">
      <c r="A39" s="1329" t="s">
        <v>1027</v>
      </c>
      <c r="B39" s="1344" t="s">
        <v>1477</v>
      </c>
      <c r="C39" s="355">
        <f ca="1">C5-C30</f>
        <v>160</v>
      </c>
      <c r="D39" s="1345" t="s">
        <v>1478</v>
      </c>
      <c r="E39" s="1346"/>
      <c r="F39" s="1347"/>
      <c r="G39" s="1851"/>
      <c r="H39" s="1859"/>
      <c r="I39" s="1860"/>
      <c r="J39" s="1861"/>
      <c r="K39" s="1865"/>
      <c r="L39" s="1859"/>
      <c r="M39" s="1859"/>
    </row>
    <row r="40" spans="1:18" ht="18" customHeight="1">
      <c r="A40" s="344" t="s">
        <v>1028</v>
      </c>
      <c r="B40" s="345" t="s">
        <v>1479</v>
      </c>
      <c r="C40" s="346">
        <f ca="1">ROUND(C39*(1-((1+F42)/(1+F40))^F41)/(F40-F42),0)</f>
        <v>2858</v>
      </c>
      <c r="D40" s="370" t="s">
        <v>1463</v>
      </c>
      <c r="E40" s="347" t="s">
        <v>1464</v>
      </c>
      <c r="F40" s="357">
        <f ca="1">INDIRECT("'数据-取费表'!I"&amp;$G$1)</f>
        <v>0.06</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29.23</v>
      </c>
      <c r="G41" s="1851"/>
      <c r="H41" s="732"/>
      <c r="I41" s="1860"/>
      <c r="J41" s="1861"/>
      <c r="K41" s="751"/>
      <c r="L41" s="732"/>
      <c r="M41" s="732"/>
    </row>
    <row r="42" spans="1:18" ht="18" customHeight="1">
      <c r="A42" s="353"/>
      <c r="B42" s="354"/>
      <c r="C42" s="355"/>
      <c r="D42" s="373"/>
      <c r="E42" s="347" t="s">
        <v>1471</v>
      </c>
      <c r="F42" s="357">
        <f ca="1">INDIRECT("'数据-取费表'!v"&amp;$G$1)</f>
        <v>2.5000000000000001E-2</v>
      </c>
      <c r="G42" s="1851"/>
      <c r="H42" s="732"/>
      <c r="I42" s="1860"/>
      <c r="J42" s="1861"/>
      <c r="K42" s="751"/>
      <c r="L42" s="732"/>
      <c r="M42" s="732"/>
    </row>
    <row r="43" spans="1:18" ht="18" customHeight="1" thickBot="1">
      <c r="A43" s="380" t="s">
        <v>1029</v>
      </c>
      <c r="B43" s="381" t="s">
        <v>1481</v>
      </c>
      <c r="C43" s="382">
        <f ca="1">ROUND(C40*10000/F43,0)</f>
        <v>37315</v>
      </c>
      <c r="D43" s="383" t="s">
        <v>1482</v>
      </c>
      <c r="E43" s="384" t="s">
        <v>1483</v>
      </c>
      <c r="F43" s="385">
        <f ca="1">INDIRECT("'数据-取费表'!k"&amp;$G$1)</f>
        <v>765.92</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1513</v>
      </c>
      <c r="P45" s="1839"/>
      <c r="Q45" s="1839"/>
      <c r="R45" s="1839"/>
    </row>
    <row r="46" spans="1:18" s="1842" customFormat="1" ht="13.5" thickBot="1">
      <c r="A46" s="1870" t="s">
        <v>1514</v>
      </c>
      <c r="C46" s="1871">
        <f ca="1">C68-C40</f>
        <v>-3321</v>
      </c>
      <c r="D46" s="1872" t="str">
        <f>C2</f>
        <v>万元</v>
      </c>
      <c r="E46" s="1866"/>
      <c r="F46" s="1866"/>
      <c r="I46" s="1873" t="s">
        <v>1515</v>
      </c>
      <c r="J46" s="1874"/>
      <c r="K46" s="1875"/>
      <c r="L46" s="1876" t="str">
        <f ca="1">IF(M47="住宅",0,IF(L48&gt;J51,L60,J60))</f>
        <v>0</v>
      </c>
      <c r="O46" s="1877" t="s">
        <v>1516</v>
      </c>
      <c r="P46" s="1878" t="s">
        <v>1517</v>
      </c>
      <c r="Q46" s="1879" t="s">
        <v>1518</v>
      </c>
      <c r="R46" s="1879" t="s">
        <v>1519</v>
      </c>
    </row>
    <row r="47" spans="1:18" s="1842" customFormat="1" ht="13.5" thickBot="1">
      <c r="A47" s="1165" t="s">
        <v>1390</v>
      </c>
      <c r="B47" s="1197" t="s">
        <v>1391</v>
      </c>
      <c r="C47" s="1367" t="s">
        <v>1392</v>
      </c>
      <c r="D47" s="1197" t="s">
        <v>1393</v>
      </c>
      <c r="E47" s="1279" t="s">
        <v>1394</v>
      </c>
      <c r="F47" s="1280"/>
      <c r="G47" s="792"/>
      <c r="I47" s="1880" t="s">
        <v>1520</v>
      </c>
      <c r="J47" s="1881" t="s">
        <v>3117</v>
      </c>
      <c r="K47" s="1882" t="s">
        <v>1521</v>
      </c>
      <c r="L47" s="1883">
        <f ca="1">INDIRECT("'数据-取费表'!d"&amp;$G$1)</f>
        <v>40</v>
      </c>
      <c r="M47" s="1838" t="str">
        <f>IF(ISNUMBER(FIND("住宅",C1)),"住宅","非住宅")</f>
        <v>非住宅</v>
      </c>
      <c r="O47" s="1884" t="s">
        <v>1036</v>
      </c>
      <c r="P47" s="1885" t="s">
        <v>1522</v>
      </c>
      <c r="Q47" s="1886">
        <f ca="1">C40+J29</f>
        <v>2858</v>
      </c>
      <c r="R47" s="1886" t="s">
        <v>1523</v>
      </c>
    </row>
    <row r="48" spans="1:18" s="1842" customFormat="1" ht="28.5" thickBot="1">
      <c r="A48" s="1360" t="s">
        <v>1131</v>
      </c>
      <c r="B48" s="345" t="s">
        <v>1395</v>
      </c>
      <c r="C48" s="1817">
        <f ca="1">C49+C53+C55</f>
        <v>0</v>
      </c>
      <c r="D48" s="1362"/>
      <c r="E48" s="1363"/>
      <c r="F48" s="1181"/>
      <c r="G48" s="792"/>
      <c r="H48" s="793"/>
      <c r="I48" s="1887" t="s">
        <v>1524</v>
      </c>
      <c r="J48" s="1888" t="s">
        <v>3118</v>
      </c>
      <c r="K48" s="1889" t="s">
        <v>1525</v>
      </c>
      <c r="L48" s="1890">
        <f ca="1">INDIRECT("'数据-取费表'!f"&amp;$G$1)</f>
        <v>29.23</v>
      </c>
      <c r="O48" s="1884" t="s">
        <v>1037</v>
      </c>
      <c r="P48" s="1885" t="s">
        <v>1526</v>
      </c>
      <c r="Q48" s="1886" t="str">
        <f ca="1">J60</f>
        <v>0</v>
      </c>
      <c r="R48" s="1886" t="s">
        <v>1527</v>
      </c>
    </row>
    <row r="49" spans="1:18" s="1842" customFormat="1" ht="13.5" thickBot="1">
      <c r="A49" s="1194" t="s">
        <v>1132</v>
      </c>
      <c r="B49" s="1829" t="s">
        <v>1484</v>
      </c>
      <c r="C49" s="1364">
        <f ca="1">ROUND(F49*F51*F50*(1-F52)/10000,0)</f>
        <v>0</v>
      </c>
      <c r="D49" s="1276" t="s">
        <v>3032</v>
      </c>
      <c r="E49" s="1830" t="s">
        <v>1485</v>
      </c>
      <c r="F49" s="1281"/>
      <c r="G49" s="1891"/>
      <c r="H49" s="793"/>
      <c r="I49" s="1887" t="s">
        <v>1528</v>
      </c>
      <c r="J49" s="1892">
        <v>2012</v>
      </c>
      <c r="K49" s="1889" t="s">
        <v>1529</v>
      </c>
      <c r="L49" s="1893"/>
      <c r="O49" s="1894" t="s">
        <v>1038</v>
      </c>
      <c r="P49" s="1885" t="s">
        <v>1530</v>
      </c>
      <c r="Q49" s="1886">
        <f ca="1">C29</f>
        <v>337</v>
      </c>
      <c r="R49" s="1886" t="s">
        <v>1523</v>
      </c>
    </row>
    <row r="50" spans="1:18" s="1842" customFormat="1" ht="13.5" thickBot="1">
      <c r="A50" s="1195"/>
      <c r="B50" s="1198"/>
      <c r="C50" s="1368"/>
      <c r="D50" s="1172"/>
      <c r="E50" s="1277" t="s">
        <v>1400</v>
      </c>
      <c r="F50" s="1278">
        <f ca="1">F7</f>
        <v>765.92</v>
      </c>
      <c r="H50" s="793"/>
      <c r="I50" s="1887" t="s">
        <v>1531</v>
      </c>
      <c r="J50" s="1895">
        <f>SUMPRODUCT((I63:I65=J47)*(J62:L62=J48)*(J63:L65))</f>
        <v>60</v>
      </c>
      <c r="K50" s="1889" t="s">
        <v>1532</v>
      </c>
      <c r="L50" s="1893"/>
      <c r="M50" s="1896"/>
      <c r="O50" s="1894" t="s">
        <v>1039</v>
      </c>
      <c r="P50" s="1885" t="s">
        <v>1533</v>
      </c>
      <c r="Q50" s="1897" t="e">
        <f ca="1">J58</f>
        <v>#VALUE!</v>
      </c>
      <c r="R50" s="1886"/>
    </row>
    <row r="51" spans="1:18" s="1842" customFormat="1" ht="13.5" thickBot="1">
      <c r="A51" s="1196"/>
      <c r="B51" s="1198"/>
      <c r="C51" s="1199"/>
      <c r="D51" s="1172"/>
      <c r="E51" s="1200" t="s">
        <v>1401</v>
      </c>
      <c r="F51" s="348">
        <f ca="1">F8</f>
        <v>365</v>
      </c>
      <c r="I51" s="1898" t="s">
        <v>1534</v>
      </c>
      <c r="J51" s="1899">
        <f>IF(J49="",J50,J49+J50-YEAR('数据-取费表'!B2))</f>
        <v>52</v>
      </c>
      <c r="K51" s="1900" t="s">
        <v>1535</v>
      </c>
      <c r="L51" s="1901">
        <f ca="1">ROUND(-PV(INDIRECT("'数据-取费表'!h"&amp;$G$1),L48,(C39-C13*C76),0),0)</f>
        <v>2054</v>
      </c>
      <c r="M51" s="1902"/>
      <c r="O51" s="1894" t="s">
        <v>1040</v>
      </c>
      <c r="P51" s="1885" t="s">
        <v>1536</v>
      </c>
      <c r="Q51" s="1897">
        <f>J52</f>
        <v>0</v>
      </c>
      <c r="R51" s="1886"/>
    </row>
    <row r="52" spans="1:18" s="1842" customFormat="1" ht="13.5" thickBot="1">
      <c r="A52" s="1196"/>
      <c r="B52" s="1198"/>
      <c r="C52" s="1199"/>
      <c r="D52" s="1172"/>
      <c r="E52" s="1200" t="s">
        <v>1402</v>
      </c>
      <c r="F52" s="1275"/>
      <c r="I52" s="1903" t="s">
        <v>1537</v>
      </c>
      <c r="J52" s="1904"/>
      <c r="K52" s="1903" t="s">
        <v>1538</v>
      </c>
      <c r="L52" s="1904"/>
      <c r="O52" s="1894" t="s">
        <v>1041</v>
      </c>
      <c r="P52" s="1885" t="s">
        <v>1539</v>
      </c>
      <c r="Q52" s="1886">
        <f ca="1">J53</f>
        <v>29.23</v>
      </c>
      <c r="R52" s="1886" t="s">
        <v>1540</v>
      </c>
    </row>
    <row r="53" spans="1:18" s="1842" customFormat="1" ht="24.75" thickBot="1">
      <c r="A53" s="1405" t="s">
        <v>1133</v>
      </c>
      <c r="B53" s="1831" t="s">
        <v>1403</v>
      </c>
      <c r="C53" s="361">
        <f ca="1">ROUND(IF(F53="押一",C49/12*F11,IF(F53="押二",C49/12*2*F11,IF(F53="押三",C49/12*3*F11,C54*F11))),0)</f>
        <v>0</v>
      </c>
      <c r="D53" s="1824" t="s">
        <v>3039</v>
      </c>
      <c r="E53" s="358" t="s">
        <v>1404</v>
      </c>
      <c r="F53" s="1366"/>
      <c r="I53" s="1905" t="s">
        <v>1541</v>
      </c>
      <c r="J53" s="2952">
        <f ca="1">IF(M47="住宅",IF(D1="——",MAX(J51,L48),MAX(J51,L48-'数据-取费表'!B24)),IF(D1="——",MIN(J51,L48),MIN(J51,L48-'数据-取费表'!B24)))</f>
        <v>29.23</v>
      </c>
      <c r="K53" s="3203" t="s">
        <v>1542</v>
      </c>
      <c r="L53" s="3204"/>
      <c r="O53" s="1884" t="s">
        <v>1042</v>
      </c>
      <c r="P53" s="1885" t="s">
        <v>1543</v>
      </c>
      <c r="Q53" s="1886">
        <f ca="1">Q47+Q48</f>
        <v>2858</v>
      </c>
      <c r="R53" s="1886" t="s">
        <v>1043</v>
      </c>
    </row>
    <row r="54" spans="1:18" s="1842" customFormat="1" ht="13.5" thickBot="1">
      <c r="A54" s="1406"/>
      <c r="B54" s="1825" t="s">
        <v>1382</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1"/>
      <c r="O54" s="1869" t="s">
        <v>1544</v>
      </c>
      <c r="P54" s="1839"/>
      <c r="Q54" s="1839"/>
      <c r="R54" s="1839"/>
    </row>
    <row r="55" spans="1:18" s="1842" customFormat="1" ht="13.5" thickBot="1">
      <c r="A55" s="1333" t="s">
        <v>1071</v>
      </c>
      <c r="B55" s="1827" t="s">
        <v>1407</v>
      </c>
      <c r="C55" s="1334"/>
      <c r="D55" s="1824"/>
      <c r="E55" s="1832"/>
      <c r="F55" s="1906"/>
      <c r="I55" s="1909" t="s">
        <v>1545</v>
      </c>
      <c r="J55" s="1910" t="e">
        <f ca="1">ROUND(IF(J47="钢混",J57/J50,1-(1-2%)*(J50-J57)/J50),3)</f>
        <v>#VALUE!</v>
      </c>
      <c r="K55" s="1911" t="s">
        <v>1546</v>
      </c>
      <c r="L55" s="1912" t="s">
        <v>1547</v>
      </c>
      <c r="O55" s="1877" t="s">
        <v>1516</v>
      </c>
      <c r="P55" s="1878" t="s">
        <v>1517</v>
      </c>
      <c r="Q55" s="1879" t="s">
        <v>1518</v>
      </c>
      <c r="R55" s="1879" t="s">
        <v>1519</v>
      </c>
    </row>
    <row r="56" spans="1:18" s="1842" customFormat="1" ht="25.5" thickTop="1" thickBot="1">
      <c r="A56" s="1176">
        <v>2</v>
      </c>
      <c r="B56" s="1177" t="s">
        <v>1408</v>
      </c>
      <c r="C56" s="276">
        <f ca="1">C13</f>
        <v>292</v>
      </c>
      <c r="D56" s="1913"/>
      <c r="E56" s="1914"/>
      <c r="F56" s="1906"/>
      <c r="I56" s="1915" t="s">
        <v>1548</v>
      </c>
      <c r="J56" s="1916" t="s">
        <v>3109</v>
      </c>
      <c r="K56" s="1887" t="s">
        <v>1549</v>
      </c>
      <c r="L56" s="1890" t="str">
        <f ca="1">IF(L48&lt;J51,"——",L48-J53)</f>
        <v>——</v>
      </c>
      <c r="O56" s="1884" t="s">
        <v>1036</v>
      </c>
      <c r="P56" s="1885" t="s">
        <v>1522</v>
      </c>
      <c r="Q56" s="1886">
        <f ca="1">C40+J29</f>
        <v>2858</v>
      </c>
      <c r="R56" s="1886" t="s">
        <v>1523</v>
      </c>
    </row>
    <row r="57" spans="1:18" s="1842" customFormat="1" ht="24.75" thickBot="1">
      <c r="A57" s="1917"/>
      <c r="B57" s="1169" t="s">
        <v>1472</v>
      </c>
      <c r="C57" s="282">
        <f ca="1">C29</f>
        <v>337</v>
      </c>
      <c r="D57" s="1918"/>
      <c r="E57" s="1919"/>
      <c r="F57" s="1920"/>
      <c r="I57" s="1921" t="s">
        <v>1550</v>
      </c>
      <c r="J57" s="1922" t="str">
        <f ca="1">IF(OR(M47="住宅",J51&lt;L48,J56="是"),"——",J51-L48)</f>
        <v>——</v>
      </c>
      <c r="K57" s="1887" t="s">
        <v>1551</v>
      </c>
      <c r="L57" s="1890" t="str">
        <f ca="1">IF(L48&lt;J51,"——",IF(L55="比较法",L49,IF(L55="基准地价",L50,L51)))</f>
        <v>——</v>
      </c>
      <c r="O57" s="1884" t="s">
        <v>1037</v>
      </c>
      <c r="P57" s="1885" t="s">
        <v>1552</v>
      </c>
      <c r="Q57" s="1886">
        <f ca="1">L60</f>
        <v>0</v>
      </c>
      <c r="R57" s="1886" t="s">
        <v>1553</v>
      </c>
    </row>
    <row r="58" spans="1:18" s="1842" customFormat="1" ht="24.75" thickBot="1">
      <c r="A58" s="360" t="s">
        <v>1026</v>
      </c>
      <c r="B58" s="1177" t="s">
        <v>1418</v>
      </c>
      <c r="C58" s="361">
        <f ca="1">ROUND(C59+C64+C65+C66,0)</f>
        <v>34</v>
      </c>
      <c r="D58" s="1179" t="s">
        <v>1419</v>
      </c>
      <c r="E58" s="1180"/>
      <c r="F58" s="1181"/>
      <c r="I58" s="1921" t="s">
        <v>1554</v>
      </c>
      <c r="J58" s="1923" t="e">
        <f ca="1">IF(J55&lt;0.4,0.4,J55)</f>
        <v>#VALUE!</v>
      </c>
      <c r="K58" s="1900" t="s">
        <v>1555</v>
      </c>
      <c r="L58" s="1890" t="e">
        <f ca="1">ROUND(POWER(1+L52,L47-L48)*(POWER(1+L52,L48)-1)/(POWER(1+L52,L47)-1),4)</f>
        <v>#DIV/0!</v>
      </c>
      <c r="O58" s="1894" t="s">
        <v>1038</v>
      </c>
      <c r="P58" s="1885" t="s">
        <v>1556</v>
      </c>
      <c r="Q58" s="1886">
        <f>IF(L55="比较法",L49,IF(L55="基准地价",L50,0))</f>
        <v>0</v>
      </c>
      <c r="R58" s="1886" t="s">
        <v>1523</v>
      </c>
    </row>
    <row r="59" spans="1:18" s="1842" customFormat="1" ht="24.75" thickBot="1">
      <c r="A59" s="1201" t="s">
        <v>1031</v>
      </c>
      <c r="B59" s="1169" t="s">
        <v>1423</v>
      </c>
      <c r="C59" s="24">
        <f ca="1">ROUND(IF(项目基本情况!B11="自然人",C48*F59,C60+C61+C62),1)</f>
        <v>28.3</v>
      </c>
      <c r="D59" s="1182" t="s">
        <v>1424</v>
      </c>
      <c r="E59" s="1183" t="s">
        <v>1425</v>
      </c>
      <c r="F59" s="368" t="str">
        <f ca="1">IF(项目基本情况!B11="企业","",IF(INDIRECT("'数据-取费表'!c"&amp;$G$1)="住宅",5%,IF(F49*F50*F51/12/(1+'数据-取费表'!C42)&gt;20000,12%,7%)))</f>
        <v/>
      </c>
      <c r="I59" s="1921" t="s">
        <v>1557</v>
      </c>
      <c r="J59" s="1922"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1039</v>
      </c>
      <c r="P59" s="1885" t="s">
        <v>1558</v>
      </c>
      <c r="Q59" s="1897">
        <f>L52</f>
        <v>0</v>
      </c>
      <c r="R59" s="1886"/>
    </row>
    <row r="60" spans="1:18" s="1842" customFormat="1" ht="16.5" thickBot="1">
      <c r="A60" s="1201" t="s">
        <v>1030</v>
      </c>
      <c r="B60" s="1169" t="s">
        <v>1427</v>
      </c>
      <c r="C60" s="24">
        <f ca="1">IF(项目基本情况!B11="自然人","——",ROUND(C48*F60/(1+'数据-取费表'!C42),2))</f>
        <v>0</v>
      </c>
      <c r="D60" s="1183" t="s">
        <v>1428</v>
      </c>
      <c r="E60" s="1169" t="s">
        <v>1416</v>
      </c>
      <c r="F60" s="377">
        <f t="shared" ref="F60:F66" si="0">F32</f>
        <v>5.6000000000000001E-2</v>
      </c>
      <c r="I60" s="1924" t="s">
        <v>1559</v>
      </c>
      <c r="J60" s="1925" t="str">
        <f ca="1">IF(OR(M47="住宅",J51&lt;L48,J56="是"),"0",ROUND(J59/(1+J52)^J53,0))</f>
        <v>0</v>
      </c>
      <c r="K60" s="1926" t="s">
        <v>1560</v>
      </c>
      <c r="L60" s="1925">
        <f ca="1">IF(OR(M47="住宅",L48&lt;J51),0,ROUND(L57*(L58/L59-1),0))</f>
        <v>0</v>
      </c>
      <c r="O60" s="1894" t="s">
        <v>1040</v>
      </c>
      <c r="P60" s="1885" t="s">
        <v>1561</v>
      </c>
      <c r="Q60" s="1886" t="e">
        <f ca="1">L58</f>
        <v>#DIV/0!</v>
      </c>
      <c r="R60" s="1886" t="s">
        <v>1562</v>
      </c>
    </row>
    <row r="61" spans="1:18" s="1842" customFormat="1" ht="13.5" thickBot="1">
      <c r="A61" s="1201" t="s">
        <v>1486</v>
      </c>
      <c r="B61" s="1169" t="s">
        <v>1487</v>
      </c>
      <c r="C61" s="24">
        <f ca="1">IF(项目基本情况!B11="自然人","——",IF(D61="按租金收入计税",ROUND(C48*F61,2),IF(D61="按房产原值计税",ROUND(C57*F61*0.7,2),INDIRECT("'数据-取费表'!Aj"&amp;$G$1))))</f>
        <v>28.31</v>
      </c>
      <c r="D61" s="1828" t="s">
        <v>1432</v>
      </c>
      <c r="E61" s="1169" t="s">
        <v>1488</v>
      </c>
      <c r="F61" s="367">
        <f t="shared" si="0"/>
        <v>0.12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3.5" thickBot="1">
      <c r="A62" s="1201" t="s">
        <v>1489</v>
      </c>
      <c r="B62" s="1168" t="s">
        <v>1490</v>
      </c>
      <c r="C62" s="25">
        <f ca="1">IF(项目基本情况!B11="自然人","——",ROUND(F62*F63/10000,2))</f>
        <v>0</v>
      </c>
      <c r="D62" s="1184" t="s">
        <v>1491</v>
      </c>
      <c r="E62" s="1169" t="s">
        <v>1492</v>
      </c>
      <c r="F62" s="371">
        <f t="shared" si="0"/>
        <v>0</v>
      </c>
      <c r="I62" s="1928" t="s">
        <v>1564</v>
      </c>
      <c r="J62" s="1929" t="s">
        <v>1565</v>
      </c>
      <c r="K62" s="1929" t="s">
        <v>1566</v>
      </c>
      <c r="L62" s="1929" t="s">
        <v>1567</v>
      </c>
      <c r="M62" s="1930" t="s">
        <v>1568</v>
      </c>
      <c r="O62" s="1884" t="s">
        <v>1042</v>
      </c>
      <c r="P62" s="1885" t="s">
        <v>1569</v>
      </c>
      <c r="Q62" s="1886">
        <f ca="1">Q56+Q57</f>
        <v>2858</v>
      </c>
      <c r="R62" s="1886" t="s">
        <v>1043</v>
      </c>
    </row>
    <row r="63" spans="1:18" s="1842" customFormat="1" ht="13.5"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3.5" thickBot="1">
      <c r="A64" s="1201" t="s">
        <v>1494</v>
      </c>
      <c r="B64" s="1169" t="s">
        <v>1495</v>
      </c>
      <c r="C64" s="24">
        <f ca="1">ROUND(C57*F64,1)</f>
        <v>5.0999999999999996</v>
      </c>
      <c r="D64" s="1183" t="s">
        <v>1496</v>
      </c>
      <c r="E64" s="1169" t="s">
        <v>1488</v>
      </c>
      <c r="F64" s="374">
        <f t="shared" ca="1" si="0"/>
        <v>1.4999999999999999E-2</v>
      </c>
      <c r="I64" s="1928" t="s">
        <v>1572</v>
      </c>
      <c r="J64" s="1929">
        <v>50</v>
      </c>
      <c r="K64" s="1929">
        <v>35</v>
      </c>
      <c r="L64" s="1929">
        <v>60</v>
      </c>
      <c r="M64" s="1930">
        <v>0</v>
      </c>
      <c r="O64" s="1877" t="s">
        <v>1516</v>
      </c>
      <c r="P64" s="1878" t="s">
        <v>1517</v>
      </c>
      <c r="Q64" s="1879" t="s">
        <v>1518</v>
      </c>
      <c r="R64" s="1879" t="s">
        <v>1519</v>
      </c>
    </row>
    <row r="65" spans="1:18" s="1842" customFormat="1" ht="13.5" thickBot="1">
      <c r="A65" s="1201" t="s">
        <v>1497</v>
      </c>
      <c r="B65" s="1169" t="s">
        <v>1447</v>
      </c>
      <c r="C65" s="24">
        <f ca="1">ROUND(C56*F65,1)</f>
        <v>0.4</v>
      </c>
      <c r="D65" s="1183" t="s">
        <v>1448</v>
      </c>
      <c r="E65" s="1169" t="s">
        <v>1449</v>
      </c>
      <c r="F65" s="376">
        <f t="shared" ca="1" si="0"/>
        <v>1.5E-3</v>
      </c>
      <c r="I65" s="1928" t="s">
        <v>1573</v>
      </c>
      <c r="J65" s="1929">
        <v>40</v>
      </c>
      <c r="K65" s="1929">
        <v>30</v>
      </c>
      <c r="L65" s="1929">
        <v>50</v>
      </c>
      <c r="M65" s="1931">
        <v>0.02</v>
      </c>
      <c r="O65" s="1884" t="s">
        <v>1036</v>
      </c>
      <c r="P65" s="1885" t="s">
        <v>1574</v>
      </c>
      <c r="Q65" s="1886">
        <f ca="1">C40+J29</f>
        <v>2858</v>
      </c>
      <c r="R65" s="1886" t="s">
        <v>1523</v>
      </c>
    </row>
    <row r="66" spans="1:18" s="1842" customFormat="1" ht="16.5" thickBot="1">
      <c r="A66" s="1201" t="s">
        <v>1498</v>
      </c>
      <c r="B66" s="1169" t="s">
        <v>1433</v>
      </c>
      <c r="C66" s="24">
        <f ca="1">ROUND(C48*F66,1)</f>
        <v>0</v>
      </c>
      <c r="D66" s="1183" t="s">
        <v>1499</v>
      </c>
      <c r="E66" s="1169" t="s">
        <v>1416</v>
      </c>
      <c r="F66" s="357">
        <f t="shared" ca="1" si="0"/>
        <v>0.01</v>
      </c>
      <c r="O66" s="1884" t="s">
        <v>1037</v>
      </c>
      <c r="P66" s="1885" t="s">
        <v>1552</v>
      </c>
      <c r="Q66" s="1886">
        <f ca="1">L60</f>
        <v>0</v>
      </c>
      <c r="R66" s="1886" t="s">
        <v>1575</v>
      </c>
    </row>
    <row r="67" spans="1:18" s="1842" customFormat="1" ht="16.5" thickBot="1">
      <c r="A67" s="1176" t="s">
        <v>1027</v>
      </c>
      <c r="B67" s="1186" t="s">
        <v>1457</v>
      </c>
      <c r="C67" s="361">
        <f ca="1">C48-C58</f>
        <v>-34</v>
      </c>
      <c r="D67" s="1182" t="s">
        <v>1458</v>
      </c>
      <c r="E67" s="1187"/>
      <c r="F67" s="1188"/>
      <c r="O67" s="1894" t="s">
        <v>1038</v>
      </c>
      <c r="P67" s="1885" t="s">
        <v>1556</v>
      </c>
      <c r="Q67" s="1932">
        <f ca="1">L51</f>
        <v>2054</v>
      </c>
      <c r="R67" s="1886" t="s">
        <v>1576</v>
      </c>
    </row>
    <row r="68" spans="1:18" s="1842" customFormat="1" ht="16.5" thickBot="1">
      <c r="A68" s="1166" t="s">
        <v>1028</v>
      </c>
      <c r="B68" s="1167" t="s">
        <v>1479</v>
      </c>
      <c r="C68" s="346">
        <f ca="1">ROUND(C67*(1-((1+F70)/(1+F68))^F69)/(F68-F70),0)</f>
        <v>-463</v>
      </c>
      <c r="D68" s="1184" t="s">
        <v>1463</v>
      </c>
      <c r="E68" s="1169" t="s">
        <v>1464</v>
      </c>
      <c r="F68" s="357">
        <f ca="1">F40</f>
        <v>0.06</v>
      </c>
      <c r="O68" s="1894" t="s">
        <v>1039</v>
      </c>
      <c r="P68" s="1933" t="s">
        <v>1577</v>
      </c>
      <c r="Q68" s="1886">
        <f ca="1">ROUND(Q69-Q70*Q71,0)</f>
        <v>135</v>
      </c>
      <c r="R68" s="1886" t="s">
        <v>1047</v>
      </c>
    </row>
    <row r="69" spans="1:18" s="1842" customFormat="1" ht="13.5" thickBot="1">
      <c r="A69" s="1170"/>
      <c r="B69" s="1171"/>
      <c r="C69" s="351"/>
      <c r="D69" s="1189" t="s">
        <v>1467</v>
      </c>
      <c r="E69" s="1169" t="s">
        <v>1468</v>
      </c>
      <c r="F69" s="379">
        <f ca="1">F41</f>
        <v>29.23</v>
      </c>
      <c r="O69" s="1894" t="s">
        <v>1044</v>
      </c>
      <c r="P69" s="1933" t="s">
        <v>1578</v>
      </c>
      <c r="Q69" s="1886">
        <f ca="1">C39</f>
        <v>160</v>
      </c>
      <c r="R69" s="1886" t="s">
        <v>1523</v>
      </c>
    </row>
    <row r="70" spans="1:18" s="1842" customFormat="1" ht="13.5" thickBot="1">
      <c r="A70" s="1173"/>
      <c r="B70" s="1174"/>
      <c r="C70" s="355"/>
      <c r="D70" s="1185"/>
      <c r="E70" s="1169" t="s">
        <v>1471</v>
      </c>
      <c r="F70" s="1275"/>
      <c r="O70" s="1894" t="s">
        <v>1045</v>
      </c>
      <c r="P70" s="1933" t="s">
        <v>1579</v>
      </c>
      <c r="Q70" s="1886">
        <f ca="1">C13</f>
        <v>292</v>
      </c>
      <c r="R70" s="1886" t="s">
        <v>1523</v>
      </c>
    </row>
    <row r="71" spans="1:18" s="1842" customFormat="1" ht="13.5" thickBot="1">
      <c r="A71" s="1190" t="s">
        <v>1029</v>
      </c>
      <c r="B71" s="1191" t="s">
        <v>1481</v>
      </c>
      <c r="C71" s="382">
        <f ca="1">ROUND(C68*10000/F71,0)</f>
        <v>-6045</v>
      </c>
      <c r="D71" s="1192" t="s">
        <v>1482</v>
      </c>
      <c r="E71" s="1193" t="s">
        <v>1483</v>
      </c>
      <c r="F71" s="385">
        <f ca="1">F43</f>
        <v>765.92</v>
      </c>
      <c r="O71" s="1894" t="s">
        <v>1046</v>
      </c>
      <c r="P71" s="1933" t="s">
        <v>1580</v>
      </c>
      <c r="Q71" s="1897">
        <f ca="1">C76</f>
        <v>8.5000000000000006E-2</v>
      </c>
      <c r="R71" s="1886"/>
    </row>
    <row r="72" spans="1:18" s="1842" customFormat="1" ht="13.5" thickBot="1">
      <c r="B72" s="796"/>
      <c r="C72" s="796"/>
      <c r="O72" s="1894" t="s">
        <v>1040</v>
      </c>
      <c r="P72" s="1885" t="s">
        <v>1558</v>
      </c>
      <c r="Q72" s="1897">
        <f>L52</f>
        <v>0</v>
      </c>
      <c r="R72" s="1886"/>
    </row>
    <row r="73" spans="1:18" ht="16.5" thickBot="1">
      <c r="A73" s="1842"/>
      <c r="B73" s="796"/>
      <c r="C73" s="796"/>
      <c r="D73" s="1842"/>
      <c r="E73" s="1842"/>
      <c r="F73" s="1842"/>
      <c r="O73" s="1894" t="s">
        <v>1041</v>
      </c>
      <c r="P73" s="1885" t="s">
        <v>1561</v>
      </c>
      <c r="Q73" s="1886" t="e">
        <f ca="1">L58</f>
        <v>#DIV/0!</v>
      </c>
      <c r="R73" s="1886" t="s">
        <v>1562</v>
      </c>
    </row>
    <row r="74" spans="1:18" ht="13.5"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3.5" thickBot="1">
      <c r="A75" s="1842"/>
      <c r="B75" s="386" t="s">
        <v>1500</v>
      </c>
      <c r="C75" s="387">
        <f ca="1">ROUND(C13*C76,0)</f>
        <v>25</v>
      </c>
      <c r="D75" s="1842"/>
      <c r="E75" s="1842"/>
      <c r="F75" s="1842"/>
      <c r="K75" s="1868"/>
      <c r="L75" s="1842"/>
      <c r="O75" s="1884" t="s">
        <v>1042</v>
      </c>
      <c r="P75" s="1885" t="s">
        <v>1543</v>
      </c>
      <c r="Q75" s="1886">
        <f ca="1">Q65+Q66</f>
        <v>2858</v>
      </c>
      <c r="R75" s="1886" t="s">
        <v>1043</v>
      </c>
    </row>
    <row r="76" spans="1:18">
      <c r="B76" s="388" t="s">
        <v>1501</v>
      </c>
      <c r="C76" s="389">
        <f ca="1">INDIRECT("'数据-取费表'!j"&amp;$G$1)</f>
        <v>8.5000000000000006E-2</v>
      </c>
      <c r="I76" s="1842"/>
      <c r="J76" s="1842"/>
      <c r="K76" s="1868"/>
      <c r="L76" s="1842"/>
    </row>
    <row r="77" spans="1:18">
      <c r="B77" s="390" t="s">
        <v>1502</v>
      </c>
      <c r="C77" s="391"/>
      <c r="I77" s="1842"/>
      <c r="J77" s="1842"/>
      <c r="K77" s="1868"/>
      <c r="L77" s="1842"/>
    </row>
    <row r="78" spans="1:18">
      <c r="B78" s="314" t="s">
        <v>1503</v>
      </c>
      <c r="C78" s="392"/>
    </row>
    <row r="79" spans="1:18">
      <c r="B79" s="386" t="s">
        <v>1504</v>
      </c>
      <c r="C79" s="318">
        <f ca="1">1-C80</f>
        <v>0.84399999999999997</v>
      </c>
    </row>
    <row r="80" spans="1:18">
      <c r="B80" s="386" t="s">
        <v>1505</v>
      </c>
      <c r="C80" s="318">
        <f ca="1">ROUND(C75/C39,3)</f>
        <v>0.156</v>
      </c>
    </row>
    <row r="81" spans="2:3">
      <c r="B81" s="314" t="s">
        <v>1506</v>
      </c>
      <c r="C81" s="282"/>
    </row>
    <row r="82" spans="2:3">
      <c r="B82" s="317" t="s">
        <v>1507</v>
      </c>
      <c r="C82" s="319">
        <f ca="1">1-C83</f>
        <v>0.89800000000000002</v>
      </c>
    </row>
    <row r="83" spans="2:3">
      <c r="B83" s="317" t="s">
        <v>1508</v>
      </c>
      <c r="C83" s="318">
        <f ca="1">ROUND(C13/C40,3)</f>
        <v>0.10199999999999999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1583</v>
      </c>
      <c r="B1" s="782"/>
      <c r="C1" s="1837"/>
      <c r="D1" s="1820"/>
      <c r="E1" s="1821" t="s">
        <v>1381</v>
      </c>
      <c r="F1" s="1283">
        <f ca="1">J53</f>
        <v>0</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1584</v>
      </c>
      <c r="B2" s="1844" t="e">
        <f ca="1">ROUND(D2/10000,0)</f>
        <v>#DIV/0!</v>
      </c>
      <c r="C2" s="1845" t="s">
        <v>1585</v>
      </c>
      <c r="D2" s="1937" t="e">
        <f ca="1">C40+J29+L46</f>
        <v>#DIV/0!</v>
      </c>
      <c r="E2" s="1846" t="s">
        <v>1586</v>
      </c>
      <c r="F2" s="1847"/>
      <c r="G2" s="1848"/>
      <c r="H2" s="1840"/>
      <c r="I2" s="1840"/>
      <c r="J2" s="1840"/>
      <c r="K2" s="1841"/>
      <c r="L2" s="1840"/>
      <c r="M2" s="1840"/>
    </row>
    <row r="3" spans="1:37" ht="18" customHeight="1" thickBot="1">
      <c r="A3" s="1849" t="s">
        <v>1587</v>
      </c>
      <c r="B3" s="1850">
        <f ca="1">IF(ISERROR(D2/F43),0,ROUND(D2/F43,0))</f>
        <v>0</v>
      </c>
      <c r="C3" s="1845" t="s">
        <v>1588</v>
      </c>
      <c r="D3" s="1845"/>
      <c r="E3" s="1846"/>
      <c r="F3" s="1847"/>
      <c r="G3" s="1848"/>
      <c r="H3" s="744" t="s">
        <v>1582</v>
      </c>
      <c r="I3" s="1840"/>
      <c r="J3" s="1840"/>
      <c r="K3" s="1841"/>
      <c r="L3" s="1840"/>
      <c r="M3" s="1840"/>
    </row>
    <row r="4" spans="1:37" ht="18" customHeight="1">
      <c r="A4" s="340" t="s">
        <v>1589</v>
      </c>
      <c r="B4" s="341" t="s">
        <v>1590</v>
      </c>
      <c r="C4" s="341" t="s">
        <v>1591</v>
      </c>
      <c r="D4" s="341" t="s">
        <v>1592</v>
      </c>
      <c r="E4" s="342" t="s">
        <v>1593</v>
      </c>
      <c r="F4" s="343"/>
      <c r="G4" s="1851"/>
      <c r="H4" s="340" t="s">
        <v>1589</v>
      </c>
      <c r="I4" s="341" t="s">
        <v>1590</v>
      </c>
      <c r="J4" s="341" t="s">
        <v>1591</v>
      </c>
      <c r="K4" s="341" t="s">
        <v>1592</v>
      </c>
      <c r="L4" s="342" t="s">
        <v>1593</v>
      </c>
      <c r="M4" s="343"/>
    </row>
    <row r="5" spans="1:37" ht="18" customHeight="1">
      <c r="A5" s="344">
        <v>1</v>
      </c>
      <c r="B5" s="345" t="s">
        <v>1594</v>
      </c>
      <c r="C5" s="1292">
        <f ca="1">C6+C10+C12</f>
        <v>0</v>
      </c>
      <c r="D5" s="1822" t="s">
        <v>1595</v>
      </c>
      <c r="E5" s="1293"/>
      <c r="F5" s="1294"/>
      <c r="G5" s="1851"/>
      <c r="H5" s="344">
        <v>1</v>
      </c>
      <c r="I5" s="345" t="s">
        <v>1594</v>
      </c>
      <c r="J5" s="1292">
        <f ca="1">J6+J10+J12</f>
        <v>0</v>
      </c>
      <c r="K5" s="1822" t="s">
        <v>1595</v>
      </c>
      <c r="L5" s="1293"/>
      <c r="M5" s="1294"/>
    </row>
    <row r="6" spans="1:37" ht="18" customHeight="1">
      <c r="A6" s="1291" t="s">
        <v>1031</v>
      </c>
      <c r="B6" s="3205" t="s">
        <v>1397</v>
      </c>
      <c r="C6" s="1296">
        <f ca="1">ROUND(F6*F8*F7*(1-F9),0)</f>
        <v>0</v>
      </c>
      <c r="D6" s="164" t="s">
        <v>3028</v>
      </c>
      <c r="E6" s="347" t="s">
        <v>1399</v>
      </c>
      <c r="F6" s="348">
        <f ca="1">INDIRECT("'数据-取费表'!u"&amp;$G$1)</f>
        <v>0</v>
      </c>
      <c r="G6" s="1851"/>
      <c r="H6" s="1291" t="s">
        <v>1031</v>
      </c>
      <c r="I6" s="3205" t="s">
        <v>1397</v>
      </c>
      <c r="J6" s="346">
        <f ca="1">ROUND(M6*M8*M7*(1-M9),0)</f>
        <v>0</v>
      </c>
      <c r="K6" s="1834" t="s">
        <v>3029</v>
      </c>
      <c r="L6" s="347" t="s">
        <v>1399</v>
      </c>
      <c r="M6" s="348">
        <f ca="1">INDIRECT("'数据-取费表'!z"&amp;$G$1)</f>
        <v>0</v>
      </c>
    </row>
    <row r="7" spans="1:37" ht="18" customHeight="1">
      <c r="A7" s="1295"/>
      <c r="B7" s="3206"/>
      <c r="C7" s="1297"/>
      <c r="D7" s="352"/>
      <c r="E7" s="1298" t="s">
        <v>1400</v>
      </c>
      <c r="F7" s="348">
        <f ca="1">IF(INDIRECT("'数据-取费表'!ah"&amp;$G$1)="",INDIRECT("'数据-取费表'!k"&amp;$G$1),INDIRECT("'数据-取费表'!ah"&amp;$G$1))</f>
        <v>0</v>
      </c>
      <c r="G7" s="1851"/>
      <c r="H7" s="349"/>
      <c r="I7" s="3206"/>
      <c r="J7" s="351"/>
      <c r="K7" s="352"/>
      <c r="L7" s="347" t="s">
        <v>1400</v>
      </c>
      <c r="M7" s="348">
        <f ca="1">F7</f>
        <v>0</v>
      </c>
    </row>
    <row r="8" spans="1:37" ht="18" customHeight="1">
      <c r="A8" s="349"/>
      <c r="B8" s="3206"/>
      <c r="C8" s="351"/>
      <c r="D8" s="352"/>
      <c r="E8" s="347" t="s">
        <v>1401</v>
      </c>
      <c r="F8" s="348">
        <f ca="1">INDIRECT("'数据-取费表'!ai"&amp;$G$1)</f>
        <v>0</v>
      </c>
      <c r="G8" s="1851"/>
      <c r="H8" s="349"/>
      <c r="I8" s="3206"/>
      <c r="J8" s="351"/>
      <c r="K8" s="352"/>
      <c r="L8" s="347" t="s">
        <v>1401</v>
      </c>
      <c r="M8" s="348">
        <f ca="1">INDIRECT("'数据-取费表'!ai"&amp;$G$1)</f>
        <v>0</v>
      </c>
    </row>
    <row r="9" spans="1:37" ht="18" customHeight="1">
      <c r="A9" s="349"/>
      <c r="B9" s="3207"/>
      <c r="C9" s="351"/>
      <c r="D9" s="352"/>
      <c r="E9" s="347" t="s">
        <v>1402</v>
      </c>
      <c r="F9" s="357">
        <f ca="1">INDIRECT("'数据-取费表'!w"&amp;$G$1)</f>
        <v>0</v>
      </c>
      <c r="G9" s="1851"/>
      <c r="H9" s="349"/>
      <c r="I9" s="3207"/>
      <c r="J9" s="351"/>
      <c r="K9" s="352"/>
      <c r="L9" s="358" t="s">
        <v>1402</v>
      </c>
      <c r="M9" s="359">
        <f ca="1">INDIRECT("'数据-取费表'!ab"&amp;$G$1)</f>
        <v>0</v>
      </c>
    </row>
    <row r="10" spans="1:37" ht="18" customHeight="1">
      <c r="A10" s="1291" t="s">
        <v>1035</v>
      </c>
      <c r="B10" s="1823" t="s">
        <v>1403</v>
      </c>
      <c r="C10" s="361">
        <f ca="1">ROUND(IF(F10="押一",C6/12*F11,IF(F10="押二",C6/12*2*F11,IF(F10="押三",C6/12*3*F11,C11*F11))),0)</f>
        <v>0</v>
      </c>
      <c r="D10" s="1824" t="s">
        <v>3039</v>
      </c>
      <c r="E10" s="358" t="s">
        <v>1404</v>
      </c>
      <c r="F10" s="1366"/>
      <c r="G10" s="1851"/>
      <c r="H10" s="1291" t="s">
        <v>1035</v>
      </c>
      <c r="I10" s="1823" t="s">
        <v>1403</v>
      </c>
      <c r="J10" s="346">
        <f ca="1">ROUND(IF(M10="押一",J6/12*M11,IF(M10="押二",J6/12*2*M11,IF(M10="押三",J6/12*3*M11,J11*M11))),0)</f>
        <v>0</v>
      </c>
      <c r="K10" s="1835" t="s">
        <v>3041</v>
      </c>
      <c r="L10" s="358" t="s">
        <v>1404</v>
      </c>
      <c r="M10" s="1366"/>
    </row>
    <row r="11" spans="1:37" ht="18" customHeight="1">
      <c r="A11" s="353"/>
      <c r="B11" s="1825" t="s">
        <v>1596</v>
      </c>
      <c r="C11" s="1178"/>
      <c r="D11" s="352"/>
      <c r="E11" s="358" t="s">
        <v>1406</v>
      </c>
      <c r="F11" s="359">
        <f ca="1">'数据-取费表'!B39</f>
        <v>1.4999999999999999E-2</v>
      </c>
      <c r="G11" s="1851"/>
      <c r="H11" s="1299"/>
      <c r="I11" s="1825" t="s">
        <v>1597</v>
      </c>
      <c r="J11" s="1178"/>
      <c r="K11" s="748"/>
      <c r="L11" s="358" t="s">
        <v>1406</v>
      </c>
      <c r="M11" s="1056">
        <f ca="1">'数据-取费表'!B39</f>
        <v>1.4999999999999999E-2</v>
      </c>
    </row>
    <row r="12" spans="1:37" ht="18" customHeight="1" thickBot="1">
      <c r="A12" s="1333" t="s">
        <v>1071</v>
      </c>
      <c r="B12" s="1827" t="s">
        <v>1407</v>
      </c>
      <c r="C12" s="1334"/>
      <c r="D12" s="1335"/>
      <c r="E12" s="1340"/>
      <c r="F12" s="1336"/>
      <c r="G12" s="1851"/>
      <c r="H12" s="1333" t="s">
        <v>1071</v>
      </c>
      <c r="I12" s="1827"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1"/>
      <c r="H13" s="1329">
        <v>2</v>
      </c>
      <c r="I13" s="1330" t="s">
        <v>1408</v>
      </c>
      <c r="J13" s="1290">
        <f ca="1">ROUND(J14*J15,0)</f>
        <v>0</v>
      </c>
      <c r="K13" s="1337" t="s">
        <v>1409</v>
      </c>
      <c r="L13" s="1852"/>
      <c r="M13" s="1853"/>
    </row>
    <row r="14" spans="1:37" ht="18" customHeight="1">
      <c r="A14" s="1201" t="s">
        <v>1030</v>
      </c>
      <c r="B14" s="347" t="s">
        <v>1411</v>
      </c>
      <c r="C14" s="363">
        <f ca="1">ROUND(INDIRECT("'数据-取费表'!l"&amp;$G$1)*F43+'数据-取费表'!L14*INDIRECT("'数据-取费表'!S"&amp;$G$1),0)</f>
        <v>0</v>
      </c>
      <c r="D14" s="1800" t="s">
        <v>1412</v>
      </c>
      <c r="E14" s="1794"/>
      <c r="F14" s="364"/>
      <c r="G14" s="1851"/>
      <c r="H14" s="1201" t="s">
        <v>1031</v>
      </c>
      <c r="I14" s="347" t="s">
        <v>1413</v>
      </c>
      <c r="J14" s="24">
        <f ca="1">C29</f>
        <v>0</v>
      </c>
      <c r="K14" s="15"/>
      <c r="L14" s="979"/>
      <c r="M14" s="980"/>
    </row>
    <row r="15" spans="1:37" s="1858" customFormat="1" ht="18" customHeight="1" thickBot="1">
      <c r="A15" s="1201" t="s">
        <v>1032</v>
      </c>
      <c r="B15" s="347" t="s">
        <v>1414</v>
      </c>
      <c r="C15" s="24">
        <f ca="1">ROUND(C14*F15,0)</f>
        <v>0</v>
      </c>
      <c r="D15" s="365" t="s">
        <v>1415</v>
      </c>
      <c r="E15" s="365" t="s">
        <v>1416</v>
      </c>
      <c r="F15" s="366">
        <f>'数据-取费表'!B33</f>
        <v>0.03</v>
      </c>
      <c r="G15" s="1854"/>
      <c r="H15" s="1339" t="s">
        <v>1035</v>
      </c>
      <c r="I15" s="1340" t="s">
        <v>1410</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1"/>
      <c r="H16" s="1329" t="s">
        <v>1026</v>
      </c>
      <c r="I16" s="1330" t="s">
        <v>1418</v>
      </c>
      <c r="J16" s="355">
        <f ca="1">ROUND(J17+J22+J23+J24,0)</f>
        <v>0</v>
      </c>
      <c r="K16" s="1337" t="s">
        <v>1419</v>
      </c>
      <c r="L16" s="1338"/>
      <c r="M16" s="1294"/>
    </row>
    <row r="17" spans="1:37" s="1858" customFormat="1" ht="18" customHeight="1">
      <c r="A17" s="1201" t="s">
        <v>1384</v>
      </c>
      <c r="B17" s="347" t="s">
        <v>1420</v>
      </c>
      <c r="C17" s="24">
        <f ca="1">ROUND(F17*(F43+INDIRECT("'数据-取费表'!S"&amp;$G$1)),0)</f>
        <v>0</v>
      </c>
      <c r="D17" s="347" t="s">
        <v>1421</v>
      </c>
      <c r="E17" s="347" t="s">
        <v>1422</v>
      </c>
      <c r="F17" s="26">
        <f>'数据-取费表'!B35</f>
        <v>200</v>
      </c>
      <c r="G17" s="1854"/>
      <c r="H17" s="1201" t="s">
        <v>1031</v>
      </c>
      <c r="I17" s="347" t="s">
        <v>1423</v>
      </c>
      <c r="J17" s="24">
        <f ca="1">ROUND(IF(项目基本情况!B11="自然人",J6*M17/(1+'数据-取费表'!C42),J18+J19+J20),0)</f>
        <v>0</v>
      </c>
      <c r="K17" s="1800" t="s">
        <v>1424</v>
      </c>
      <c r="L17" s="1798" t="s">
        <v>1425</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1426</v>
      </c>
      <c r="C18" s="24">
        <f ca="1">ROUND(C14*F18,0)</f>
        <v>0</v>
      </c>
      <c r="D18" s="347" t="s">
        <v>1415</v>
      </c>
      <c r="E18" s="347" t="s">
        <v>1416</v>
      </c>
      <c r="F18" s="367">
        <f>'数据-取费表'!B36</f>
        <v>1.4999999999999999E-2</v>
      </c>
      <c r="G18" s="1854"/>
      <c r="H18" s="1201" t="s">
        <v>1030</v>
      </c>
      <c r="I18" s="347" t="s">
        <v>1427</v>
      </c>
      <c r="J18" s="24">
        <f ca="1">ROUND(J6*M18/(1+'数据-取费表'!C42),0)</f>
        <v>0</v>
      </c>
      <c r="K18" s="1798" t="s">
        <v>1428</v>
      </c>
      <c r="L18" s="347" t="s">
        <v>1416</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1429</v>
      </c>
      <c r="C19" s="24">
        <f ca="1">SUM(C14:C18)</f>
        <v>0</v>
      </c>
      <c r="D19" s="140" t="s">
        <v>1430</v>
      </c>
      <c r="E19" s="1818"/>
      <c r="F19" s="26"/>
      <c r="G19" s="1851"/>
      <c r="H19" s="1201" t="s">
        <v>1032</v>
      </c>
      <c r="I19" s="347" t="s">
        <v>1431</v>
      </c>
      <c r="J19" s="24">
        <f ca="1">IF(K19="按租金收入计税",ROUND(J6*M19/(1+'数据-取费表'!C42),0),ROUND(C29*M19*0.7,0))</f>
        <v>0</v>
      </c>
      <c r="K19" s="1828" t="s">
        <v>1432</v>
      </c>
      <c r="L19" s="347" t="s">
        <v>1416</v>
      </c>
      <c r="M19" s="367">
        <f>IF(K19="按租金收入计税",'数据-取费表'!B51,'数据-取费表'!B50)</f>
        <v>1.2E-2</v>
      </c>
    </row>
    <row r="20" spans="1:37" s="1858" customFormat="1" ht="18" customHeight="1">
      <c r="A20" s="1201" t="s">
        <v>1035</v>
      </c>
      <c r="B20" s="347" t="s">
        <v>1433</v>
      </c>
      <c r="C20" s="24">
        <f ca="1">ROUND(C19*F20,0)</f>
        <v>0</v>
      </c>
      <c r="D20" s="369" t="s">
        <v>1434</v>
      </c>
      <c r="E20" s="347" t="s">
        <v>1416</v>
      </c>
      <c r="F20" s="367">
        <f>'数据-取费表'!B37</f>
        <v>0.02</v>
      </c>
      <c r="G20" s="1854"/>
      <c r="H20" s="1201" t="s">
        <v>1383</v>
      </c>
      <c r="I20" s="164" t="s">
        <v>1435</v>
      </c>
      <c r="J20" s="25">
        <f ca="1">ROUND(M20*M21,0)</f>
        <v>0</v>
      </c>
      <c r="K20" s="370" t="s">
        <v>1436</v>
      </c>
      <c r="L20" s="347" t="s">
        <v>1437</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1438</v>
      </c>
      <c r="C21" s="24" t="s">
        <v>1</v>
      </c>
      <c r="D21" s="369" t="s">
        <v>1439</v>
      </c>
      <c r="E21" s="347" t="s">
        <v>1440</v>
      </c>
      <c r="F21" s="367">
        <f>'数据-取费表'!B38</f>
        <v>0.02</v>
      </c>
      <c r="G21" s="1854"/>
      <c r="H21" s="372"/>
      <c r="I21" s="356"/>
      <c r="J21" s="29"/>
      <c r="K21" s="373"/>
      <c r="L21" s="347" t="s">
        <v>1441</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8"/>
      <c r="F22" s="26"/>
      <c r="G22" s="1851"/>
      <c r="H22" s="1201" t="s">
        <v>1035</v>
      </c>
      <c r="I22" s="347" t="s">
        <v>1443</v>
      </c>
      <c r="J22" s="24">
        <f ca="1">ROUND(J14*M22,0)</f>
        <v>0</v>
      </c>
      <c r="K22" s="1798" t="s">
        <v>1444</v>
      </c>
      <c r="L22" s="347" t="s">
        <v>1416</v>
      </c>
      <c r="M22" s="374">
        <f ca="1">INDIRECT("'数据-取费表'!Ak"&amp;$G$1)</f>
        <v>0</v>
      </c>
    </row>
    <row r="23" spans="1:37" s="1858"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4"/>
      <c r="H23" s="1201" t="s">
        <v>1071</v>
      </c>
      <c r="I23" s="347" t="s">
        <v>1447</v>
      </c>
      <c r="J23" s="24">
        <f ca="1">ROUND(J13*M23,0)</f>
        <v>0</v>
      </c>
      <c r="K23" s="1798" t="s">
        <v>1448</v>
      </c>
      <c r="L23" s="347" t="s">
        <v>1449</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4"/>
      <c r="H24" s="1339" t="s">
        <v>1387</v>
      </c>
      <c r="I24" s="1340" t="s">
        <v>1433</v>
      </c>
      <c r="J24" s="1341">
        <f ca="1">ROUND(J5*M24,0)</f>
        <v>0</v>
      </c>
      <c r="K24" s="1342" t="s">
        <v>1453</v>
      </c>
      <c r="L24" s="1340" t="s">
        <v>1449</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1454</v>
      </c>
      <c r="B25" s="347" t="s">
        <v>1455</v>
      </c>
      <c r="C25" s="24"/>
      <c r="D25" s="140" t="s">
        <v>1456</v>
      </c>
      <c r="E25" s="1818"/>
      <c r="F25" s="26"/>
      <c r="G25" s="1851"/>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v>
      </c>
      <c r="G26" s="1851"/>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1"/>
      <c r="H27" s="349"/>
      <c r="I27" s="350"/>
      <c r="J27" s="351"/>
      <c r="K27" s="378" t="s">
        <v>1467</v>
      </c>
      <c r="L27" s="347" t="s">
        <v>1468</v>
      </c>
      <c r="M27" s="379">
        <f ca="1">INDIRECT("'数据-取费表'!ag"&amp;$G$1)</f>
        <v>0</v>
      </c>
    </row>
    <row r="28" spans="1:37" s="1858" customFormat="1" ht="18" customHeight="1">
      <c r="A28" s="1201" t="s">
        <v>1033</v>
      </c>
      <c r="B28" s="347" t="s">
        <v>1469</v>
      </c>
      <c r="C28" s="24">
        <f>ROUND(F28/(1+'数据-取费表'!C42),4)</f>
        <v>5.33E-2</v>
      </c>
      <c r="D28" s="369" t="s">
        <v>1470</v>
      </c>
      <c r="E28" s="347" t="s">
        <v>1416</v>
      </c>
      <c r="F28" s="367">
        <f>'数据-取费表'!B41</f>
        <v>5.6000000000000001E-2</v>
      </c>
      <c r="G28" s="1854"/>
      <c r="H28" s="353"/>
      <c r="I28" s="354"/>
      <c r="J28" s="355"/>
      <c r="K28" s="373"/>
      <c r="L28" s="347" t="s">
        <v>1471</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1472</v>
      </c>
      <c r="C29" s="1341">
        <f ca="1">ROUND((C19+C20+C23+C26)/(1-F21-C24-C27-C28),0)</f>
        <v>0</v>
      </c>
      <c r="D29" s="1342"/>
      <c r="E29" s="1340"/>
      <c r="F29" s="1343"/>
      <c r="G29" s="1854"/>
      <c r="H29" s="380" t="s">
        <v>1029</v>
      </c>
      <c r="I29" s="381" t="s">
        <v>1473</v>
      </c>
      <c r="J29" s="382">
        <f ca="1">ROUND(J26/(1+F40)^F41,0)</f>
        <v>0</v>
      </c>
      <c r="K29" s="383" t="s">
        <v>1474</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1418</v>
      </c>
      <c r="C30" s="355">
        <f ca="1">ROUND(C31+C36+C37+C38,0)</f>
        <v>0</v>
      </c>
      <c r="D30" s="1337" t="s">
        <v>1419</v>
      </c>
      <c r="E30" s="1338"/>
      <c r="F30" s="1294"/>
      <c r="G30" s="1851"/>
      <c r="H30" s="745"/>
      <c r="I30" s="746"/>
      <c r="J30" s="747"/>
      <c r="K30" s="748"/>
      <c r="L30" s="749"/>
      <c r="M30" s="750"/>
    </row>
    <row r="31" spans="1:37" ht="18" customHeight="1">
      <c r="A31" s="1201" t="s">
        <v>1031</v>
      </c>
      <c r="B31" s="347" t="s">
        <v>1423</v>
      </c>
      <c r="C31" s="24">
        <f ca="1">ROUND(IF(项目基本情况!B11="自然人",C6*F31/(1+'数据-取费表'!C42),C32+C33+C34),0)</f>
        <v>0</v>
      </c>
      <c r="D31" s="1800" t="s">
        <v>1424</v>
      </c>
      <c r="E31" s="1798" t="s">
        <v>1475</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1427</v>
      </c>
      <c r="C32" s="24">
        <f ca="1">IF(项目基本情况!B11="自然人","——",ROUND(C6*F32/(1+'数据-取费表'!C42),0))</f>
        <v>0</v>
      </c>
      <c r="D32" s="1798" t="s">
        <v>1428</v>
      </c>
      <c r="E32" s="347" t="s">
        <v>1416</v>
      </c>
      <c r="F32" s="377">
        <f>'数据-取费表'!B41</f>
        <v>5.6000000000000001E-2</v>
      </c>
      <c r="G32" s="1851"/>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8" t="s">
        <v>1432</v>
      </c>
      <c r="E33" s="347" t="s">
        <v>1416</v>
      </c>
      <c r="F33" s="367">
        <f>IF(D33="按票据","——",IF(D33="按租金收入计税",'数据-取费表'!B51,'数据-取费表'!B50))</f>
        <v>1.2E-2</v>
      </c>
      <c r="G33" s="1851"/>
      <c r="H33" s="1859"/>
      <c r="I33" s="1860"/>
      <c r="J33" s="1861"/>
      <c r="K33" s="1862"/>
      <c r="L33" s="1859"/>
      <c r="M33" s="1859"/>
    </row>
    <row r="34" spans="1:18" ht="18" customHeight="1">
      <c r="A34" s="1291" t="s">
        <v>1383</v>
      </c>
      <c r="B34" s="164" t="s">
        <v>1435</v>
      </c>
      <c r="C34" s="25">
        <f ca="1">IF(项目基本情况!B11="自然人","——",ROUND(F34*F35,))</f>
        <v>0</v>
      </c>
      <c r="D34" s="370" t="s">
        <v>1436</v>
      </c>
      <c r="E34" s="347" t="s">
        <v>1437</v>
      </c>
      <c r="F34" s="371">
        <f>'数据-取费表'!B52</f>
        <v>0</v>
      </c>
      <c r="G34" s="1851"/>
      <c r="H34" s="745"/>
      <c r="I34" s="1860"/>
      <c r="J34" s="1861"/>
      <c r="K34" s="1863"/>
      <c r="L34" s="1864"/>
      <c r="M34" s="1864"/>
    </row>
    <row r="35" spans="1:18" ht="18" customHeight="1">
      <c r="A35" s="1353"/>
      <c r="B35" s="1351"/>
      <c r="C35" s="29"/>
      <c r="D35" s="373"/>
      <c r="E35" s="347" t="s">
        <v>1441</v>
      </c>
      <c r="F35" s="348">
        <f ca="1">INDIRECT("'数据-取费表'!r"&amp;$G$1)</f>
        <v>0</v>
      </c>
      <c r="G35" s="1851"/>
      <c r="H35" s="745"/>
      <c r="I35" s="1860"/>
      <c r="J35" s="1861"/>
      <c r="K35" s="1862"/>
      <c r="L35" s="1859"/>
      <c r="M35" s="1859"/>
    </row>
    <row r="36" spans="1:18" ht="18" customHeight="1">
      <c r="A36" s="1352" t="s">
        <v>1035</v>
      </c>
      <c r="B36" s="347" t="s">
        <v>1443</v>
      </c>
      <c r="C36" s="24">
        <f ca="1">ROUND(C29*F36,0)</f>
        <v>0</v>
      </c>
      <c r="D36" s="1798" t="s">
        <v>1476</v>
      </c>
      <c r="E36" s="347" t="s">
        <v>1416</v>
      </c>
      <c r="F36" s="374">
        <f ca="1">INDIRECT("'数据-取费表'!Ak"&amp;$G$1)</f>
        <v>0</v>
      </c>
      <c r="G36" s="1851"/>
      <c r="H36" s="1859"/>
      <c r="I36" s="1860"/>
      <c r="J36" s="1861"/>
      <c r="K36" s="751"/>
      <c r="L36" s="1859"/>
      <c r="M36" s="1859"/>
    </row>
    <row r="37" spans="1:18" ht="18" customHeight="1">
      <c r="A37" s="1201" t="s">
        <v>1071</v>
      </c>
      <c r="B37" s="347" t="s">
        <v>1447</v>
      </c>
      <c r="C37" s="24">
        <f ca="1">ROUND(C13*F37,0)</f>
        <v>0</v>
      </c>
      <c r="D37" s="1798" t="s">
        <v>1448</v>
      </c>
      <c r="E37" s="347" t="s">
        <v>1449</v>
      </c>
      <c r="F37" s="376">
        <f ca="1">INDIRECT("'数据-取费表'!Al"&amp;$G$1)</f>
        <v>0</v>
      </c>
      <c r="G37" s="1851"/>
      <c r="H37" s="1859"/>
      <c r="I37" s="1860"/>
      <c r="J37" s="1861"/>
      <c r="K37" s="751"/>
      <c r="L37" s="1859"/>
      <c r="M37" s="1859"/>
    </row>
    <row r="38" spans="1:18" ht="18" customHeight="1" thickBot="1">
      <c r="A38" s="1339" t="s">
        <v>1387</v>
      </c>
      <c r="B38" s="1340" t="s">
        <v>1433</v>
      </c>
      <c r="C38" s="1341">
        <f ca="1">ROUND(C5*F38,1)</f>
        <v>0</v>
      </c>
      <c r="D38" s="1342" t="s">
        <v>1453</v>
      </c>
      <c r="E38" s="1340" t="s">
        <v>1449</v>
      </c>
      <c r="F38" s="1336">
        <f ca="1">INDIRECT("'数据-取费表'!Am"&amp;$G$1)</f>
        <v>0</v>
      </c>
      <c r="G38" s="1851"/>
      <c r="H38" s="1859"/>
      <c r="I38" s="1860"/>
      <c r="J38" s="1861"/>
      <c r="K38" s="1865"/>
      <c r="L38" s="1859"/>
      <c r="M38" s="1859"/>
    </row>
    <row r="39" spans="1:18" ht="24.6" customHeight="1" thickTop="1">
      <c r="A39" s="1329" t="s">
        <v>1027</v>
      </c>
      <c r="B39" s="1344" t="s">
        <v>1477</v>
      </c>
      <c r="C39" s="355">
        <f ca="1">C5-C30</f>
        <v>0</v>
      </c>
      <c r="D39" s="1345" t="s">
        <v>1478</v>
      </c>
      <c r="E39" s="1346"/>
      <c r="F39" s="1347"/>
      <c r="G39" s="1851"/>
      <c r="H39" s="1859"/>
      <c r="I39" s="1860"/>
      <c r="J39" s="1861"/>
      <c r="K39" s="1865"/>
      <c r="L39" s="1859"/>
      <c r="M39" s="1859"/>
    </row>
    <row r="40" spans="1:18" ht="18" customHeight="1">
      <c r="A40" s="344" t="s">
        <v>1028</v>
      </c>
      <c r="B40" s="345" t="s">
        <v>1479</v>
      </c>
      <c r="C40" s="346" t="e">
        <f ca="1">ROUND(C39*(1-((1+F42)/(1+F40))^F41)/(F40-F42),0)</f>
        <v>#DIV/0!</v>
      </c>
      <c r="D40" s="370" t="s">
        <v>1463</v>
      </c>
      <c r="E40" s="347" t="s">
        <v>1464</v>
      </c>
      <c r="F40" s="357">
        <f ca="1">INDIRECT("'数据-取费表'!I"&amp;$G$1)</f>
        <v>0</v>
      </c>
      <c r="G40" s="1851"/>
      <c r="H40" s="1839"/>
      <c r="I40" s="1860"/>
      <c r="J40" s="1861"/>
      <c r="K40" s="1865"/>
      <c r="L40" s="1839"/>
      <c r="M40" s="1839"/>
    </row>
    <row r="41" spans="1:18" ht="18" customHeight="1">
      <c r="A41" s="349"/>
      <c r="B41" s="350"/>
      <c r="C41" s="351"/>
      <c r="D41" s="378" t="s">
        <v>1480</v>
      </c>
      <c r="E41" s="347" t="s">
        <v>1468</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1471</v>
      </c>
      <c r="F42" s="357">
        <f ca="1">INDIRECT("'数据-取费表'!v"&amp;$G$1)</f>
        <v>0</v>
      </c>
      <c r="G42" s="1851"/>
      <c r="H42" s="732"/>
      <c r="I42" s="1860"/>
      <c r="J42" s="1861"/>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t="e">
        <f ca="1">C68-C40</f>
        <v>#DIV/0!</v>
      </c>
      <c r="D45" s="1939" t="s">
        <v>1598</v>
      </c>
      <c r="E45" s="1866"/>
      <c r="F45" s="1866"/>
      <c r="O45" s="1869" t="s">
        <v>1513</v>
      </c>
      <c r="P45" s="1839"/>
      <c r="Q45" s="1839"/>
      <c r="R45" s="1839"/>
    </row>
    <row r="46" spans="1:18" s="1842" customFormat="1" ht="13.5" thickBot="1">
      <c r="A46" s="1870" t="s">
        <v>1514</v>
      </c>
      <c r="C46" s="1871" t="e">
        <f ca="1">ROUND(C45/10000,0)</f>
        <v>#DIV/0!</v>
      </c>
      <c r="D46" s="1872" t="str">
        <f>C2</f>
        <v>万元</v>
      </c>
      <c r="I46" s="1873" t="s">
        <v>1515</v>
      </c>
      <c r="J46" s="1874"/>
      <c r="K46" s="1875"/>
      <c r="L46" s="1876" t="e">
        <f ca="1">IF(M47="住宅",0,IF(L48&gt;J51,L60,J60))</f>
        <v>#DIV/0!</v>
      </c>
      <c r="O46" s="1877" t="s">
        <v>1516</v>
      </c>
      <c r="P46" s="1878" t="s">
        <v>1517</v>
      </c>
      <c r="Q46" s="1879" t="s">
        <v>1518</v>
      </c>
      <c r="R46" s="1879" t="s">
        <v>1519</v>
      </c>
    </row>
    <row r="47" spans="1:18" s="1842" customFormat="1" ht="13.5" thickBot="1">
      <c r="A47" s="1165" t="s">
        <v>1390</v>
      </c>
      <c r="B47" s="1197" t="s">
        <v>1391</v>
      </c>
      <c r="C47" s="1197" t="s">
        <v>1392</v>
      </c>
      <c r="D47" s="1197" t="s">
        <v>1393</v>
      </c>
      <c r="E47" s="1279" t="s">
        <v>1394</v>
      </c>
      <c r="F47" s="1280"/>
      <c r="G47" s="792"/>
      <c r="I47" s="1880" t="s">
        <v>1520</v>
      </c>
      <c r="J47" s="1881"/>
      <c r="K47" s="1882" t="s">
        <v>1521</v>
      </c>
      <c r="L47" s="1883">
        <f ca="1">INDIRECT("'数据-取费表'!d"&amp;$G$1)</f>
        <v>0</v>
      </c>
      <c r="M47" s="1838" t="str">
        <f>IF(ISNUMBER(FIND("住宅",C1)),"住宅","非住宅")</f>
        <v>非住宅</v>
      </c>
      <c r="O47" s="1884" t="s">
        <v>1036</v>
      </c>
      <c r="P47" s="1885" t="s">
        <v>1522</v>
      </c>
      <c r="Q47" s="1886" t="e">
        <f ca="1">C40+J29</f>
        <v>#DIV/0!</v>
      </c>
      <c r="R47" s="1886" t="s">
        <v>1523</v>
      </c>
    </row>
    <row r="48" spans="1:18" s="1842" customFormat="1" ht="28.5" thickBot="1">
      <c r="A48" s="1360" t="s">
        <v>1131</v>
      </c>
      <c r="B48" s="345" t="s">
        <v>1395</v>
      </c>
      <c r="C48" s="1817">
        <f ca="1">C49+C53+C55</f>
        <v>0</v>
      </c>
      <c r="D48" s="1362"/>
      <c r="E48" s="1363"/>
      <c r="F48" s="1181"/>
      <c r="G48" s="792"/>
      <c r="H48" s="793"/>
      <c r="I48" s="1887" t="s">
        <v>1524</v>
      </c>
      <c r="J48" s="1888"/>
      <c r="K48" s="1889" t="s">
        <v>1525</v>
      </c>
      <c r="L48" s="1890">
        <f ca="1">INDIRECT("'数据-取费表'!f"&amp;$G$1)</f>
        <v>0</v>
      </c>
      <c r="O48" s="1884" t="s">
        <v>1037</v>
      </c>
      <c r="P48" s="1885" t="s">
        <v>1526</v>
      </c>
      <c r="Q48" s="1886" t="e">
        <f ca="1">J60</f>
        <v>#DIV/0!</v>
      </c>
      <c r="R48" s="1886" t="s">
        <v>1527</v>
      </c>
    </row>
    <row r="49" spans="1:18" s="1842" customFormat="1" ht="13.5" thickBot="1">
      <c r="A49" s="1194" t="s">
        <v>1132</v>
      </c>
      <c r="B49" s="1829" t="s">
        <v>1484</v>
      </c>
      <c r="C49" s="1364">
        <f ca="1">ROUND(F49*F51*F50*(1-F52),0)</f>
        <v>0</v>
      </c>
      <c r="D49" s="1276" t="s">
        <v>1398</v>
      </c>
      <c r="E49" s="1830" t="s">
        <v>1485</v>
      </c>
      <c r="F49" s="1281"/>
      <c r="G49" s="1891"/>
      <c r="H49" s="793"/>
      <c r="I49" s="1887" t="s">
        <v>1528</v>
      </c>
      <c r="J49" s="1892"/>
      <c r="K49" s="1889" t="s">
        <v>1529</v>
      </c>
      <c r="L49" s="1893"/>
      <c r="O49" s="1894" t="s">
        <v>1038</v>
      </c>
      <c r="P49" s="1885" t="s">
        <v>1530</v>
      </c>
      <c r="Q49" s="1886">
        <f ca="1">C29</f>
        <v>0</v>
      </c>
      <c r="R49" s="1886" t="s">
        <v>1523</v>
      </c>
    </row>
    <row r="50" spans="1:18" s="1842" customFormat="1" ht="13.5" thickBot="1">
      <c r="A50" s="1195"/>
      <c r="B50" s="1198"/>
      <c r="C50" s="1199"/>
      <c r="D50" s="1172"/>
      <c r="E50" s="1277" t="s">
        <v>1400</v>
      </c>
      <c r="F50" s="1278">
        <f ca="1">F7</f>
        <v>0</v>
      </c>
      <c r="H50" s="793"/>
      <c r="I50" s="1887" t="s">
        <v>1531</v>
      </c>
      <c r="J50" s="1895">
        <f>SUMPRODUCT((I63:I65=J47)*(J62:L62=J48)*(J63:L65))</f>
        <v>0</v>
      </c>
      <c r="K50" s="1889" t="s">
        <v>1532</v>
      </c>
      <c r="L50" s="1893"/>
      <c r="M50" s="1896"/>
      <c r="O50" s="1894" t="s">
        <v>1039</v>
      </c>
      <c r="P50" s="1885" t="s">
        <v>1533</v>
      </c>
      <c r="Q50" s="1897" t="e">
        <f ca="1">J58</f>
        <v>#DIV/0!</v>
      </c>
      <c r="R50" s="1886"/>
    </row>
    <row r="51" spans="1:18" s="1842" customFormat="1" ht="13.5" thickBot="1">
      <c r="A51" s="1196"/>
      <c r="B51" s="1198"/>
      <c r="C51" s="1199"/>
      <c r="D51" s="1172"/>
      <c r="E51" s="1200" t="s">
        <v>1401</v>
      </c>
      <c r="F51" s="348">
        <f ca="1">F8</f>
        <v>0</v>
      </c>
      <c r="I51" s="1898" t="s">
        <v>1534</v>
      </c>
      <c r="J51" s="1899">
        <f>IF(J49="",J50,J49+J50-YEAR('数据-取费表'!B2))</f>
        <v>0</v>
      </c>
      <c r="K51" s="1900" t="s">
        <v>1535</v>
      </c>
      <c r="L51" s="1901">
        <f ca="1">ROUND(-PV(INDIRECT("'数据-取费表'!h"&amp;$G$1),L48,(C39-C13*C76),0),0)</f>
        <v>0</v>
      </c>
      <c r="M51" s="1902"/>
      <c r="O51" s="1894" t="s">
        <v>1040</v>
      </c>
      <c r="P51" s="1885" t="s">
        <v>1536</v>
      </c>
      <c r="Q51" s="1897">
        <f>J52</f>
        <v>0</v>
      </c>
      <c r="R51" s="1886"/>
    </row>
    <row r="52" spans="1:18" s="1842" customFormat="1" ht="13.5" thickBot="1">
      <c r="A52" s="1196"/>
      <c r="B52" s="1198"/>
      <c r="C52" s="1199"/>
      <c r="D52" s="1172"/>
      <c r="E52" s="1200" t="s">
        <v>1402</v>
      </c>
      <c r="F52" s="1275"/>
      <c r="I52" s="1903" t="s">
        <v>1537</v>
      </c>
      <c r="J52" s="1904"/>
      <c r="K52" s="1903" t="s">
        <v>1538</v>
      </c>
      <c r="L52" s="1904"/>
      <c r="O52" s="1894" t="s">
        <v>1041</v>
      </c>
      <c r="P52" s="1885" t="s">
        <v>1539</v>
      </c>
      <c r="Q52" s="1886">
        <f ca="1">J53</f>
        <v>0</v>
      </c>
      <c r="R52" s="1886" t="s">
        <v>1540</v>
      </c>
    </row>
    <row r="53" spans="1:18" s="1842" customFormat="1" ht="30.75" customHeight="1" thickBot="1">
      <c r="A53" s="1361" t="s">
        <v>1133</v>
      </c>
      <c r="B53" s="369" t="s">
        <v>1403</v>
      </c>
      <c r="C53" s="361">
        <f ca="1">ROUND(IF(F53="押一",C49/12*F11,IF(F53="押二",C49/12*2*F11,IF(F53="押三",C49/12*3*F11,C54*F11))),0)</f>
        <v>0</v>
      </c>
      <c r="D53" s="1824" t="s">
        <v>3042</v>
      </c>
      <c r="E53" s="358" t="s">
        <v>1404</v>
      </c>
      <c r="F53" s="1366"/>
      <c r="I53" s="1905" t="s">
        <v>1541</v>
      </c>
      <c r="J53" s="2952">
        <f ca="1">IF(M47="住宅",IF(D1="——",MAX(J51,L48),MAX(J51,L48-'数据-取费表'!B24)),IF(D1="——",MIN(J51,L48),MIN(J51,L48-'数据-取费表'!B24)))</f>
        <v>0</v>
      </c>
      <c r="K53" s="3203" t="s">
        <v>1542</v>
      </c>
      <c r="L53" s="3204"/>
      <c r="O53" s="1884" t="s">
        <v>1042</v>
      </c>
      <c r="P53" s="1885" t="s">
        <v>1543</v>
      </c>
      <c r="Q53" s="1886" t="e">
        <f ca="1">Q47+Q48</f>
        <v>#DIV/0!</v>
      </c>
      <c r="R53" s="1886" t="s">
        <v>1043</v>
      </c>
    </row>
    <row r="54" spans="1:18" s="1842" customFormat="1" ht="13.5" thickBot="1">
      <c r="A54" s="1194"/>
      <c r="B54" s="1940" t="s">
        <v>1597</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1544</v>
      </c>
      <c r="P54" s="1839"/>
      <c r="Q54" s="1839"/>
      <c r="R54" s="1839"/>
    </row>
    <row r="55" spans="1:18" s="1842" customFormat="1" ht="13.5" thickBot="1">
      <c r="A55" s="1333" t="s">
        <v>1071</v>
      </c>
      <c r="B55" s="1827" t="s">
        <v>1407</v>
      </c>
      <c r="C55" s="1334"/>
      <c r="D55" s="1824"/>
      <c r="E55" s="1832"/>
      <c r="F55" s="1906"/>
      <c r="I55" s="1909" t="s">
        <v>1545</v>
      </c>
      <c r="J55" s="1910" t="e">
        <f ca="1">ROUND(IF(J47="钢混",J57/J50,1-(1-2%)*(J50-J57)/J50),3)</f>
        <v>#DIV/0!</v>
      </c>
      <c r="K55" s="1911" t="s">
        <v>1546</v>
      </c>
      <c r="L55" s="1912"/>
      <c r="O55" s="1877" t="s">
        <v>1516</v>
      </c>
      <c r="P55" s="1878" t="s">
        <v>1517</v>
      </c>
      <c r="Q55" s="1879" t="s">
        <v>1518</v>
      </c>
      <c r="R55" s="1879" t="s">
        <v>1519</v>
      </c>
    </row>
    <row r="56" spans="1:18" s="1842" customFormat="1" ht="36" customHeight="1" thickTop="1" thickBot="1">
      <c r="A56" s="1176">
        <v>2</v>
      </c>
      <c r="B56" s="1177" t="s">
        <v>1408</v>
      </c>
      <c r="C56" s="276">
        <f ca="1">C13</f>
        <v>0</v>
      </c>
      <c r="D56" s="1913"/>
      <c r="E56" s="1914"/>
      <c r="F56" s="1906"/>
      <c r="I56" s="1915" t="s">
        <v>1548</v>
      </c>
      <c r="J56" s="1916"/>
      <c r="K56" s="1887" t="s">
        <v>1549</v>
      </c>
      <c r="L56" s="1890">
        <f ca="1">IF(L48&lt;J51,"——",L48-J51)</f>
        <v>0</v>
      </c>
      <c r="O56" s="1884" t="s">
        <v>1036</v>
      </c>
      <c r="P56" s="1885" t="s">
        <v>1522</v>
      </c>
      <c r="Q56" s="1886" t="e">
        <f ca="1">C40+J29</f>
        <v>#DIV/0!</v>
      </c>
      <c r="R56" s="1886" t="s">
        <v>1523</v>
      </c>
    </row>
    <row r="57" spans="1:18" s="1842" customFormat="1" ht="24.75" thickBot="1">
      <c r="A57" s="1917"/>
      <c r="B57" s="1169" t="s">
        <v>1472</v>
      </c>
      <c r="C57" s="282">
        <f ca="1">C29</f>
        <v>0</v>
      </c>
      <c r="D57" s="1918"/>
      <c r="E57" s="1919"/>
      <c r="F57" s="1920"/>
      <c r="I57" s="1921" t="s">
        <v>1550</v>
      </c>
      <c r="J57" s="1922">
        <f ca="1">IF(OR(M47="住宅",J51&lt;L48,J56="是"),"——",J51-L48)</f>
        <v>0</v>
      </c>
      <c r="K57" s="1887" t="s">
        <v>1599</v>
      </c>
      <c r="L57" s="1890">
        <f ca="1">IF(L48&lt;J51,"——",IF(L55="比较法",L49,IF(L55="基准地价",L50,L51)))</f>
        <v>0</v>
      </c>
      <c r="O57" s="1884" t="s">
        <v>1037</v>
      </c>
      <c r="P57" s="1885" t="s">
        <v>1600</v>
      </c>
      <c r="Q57" s="1886" t="e">
        <f ca="1">L60</f>
        <v>#DIV/0!</v>
      </c>
      <c r="R57" s="1886" t="s">
        <v>1601</v>
      </c>
    </row>
    <row r="58" spans="1:18" s="1842" customFormat="1" ht="24.75" thickBot="1">
      <c r="A58" s="360" t="s">
        <v>1026</v>
      </c>
      <c r="B58" s="1177" t="s">
        <v>1418</v>
      </c>
      <c r="C58" s="361">
        <f ca="1">ROUND(C59+C64+C65+C66,0)</f>
        <v>0</v>
      </c>
      <c r="D58" s="1179" t="s">
        <v>1419</v>
      </c>
      <c r="E58" s="1180"/>
      <c r="F58" s="1181"/>
      <c r="I58" s="1921" t="s">
        <v>1554</v>
      </c>
      <c r="J58" s="1923" t="e">
        <f ca="1">IF(J55&lt;0.4,0.4,J55)</f>
        <v>#DIV/0!</v>
      </c>
      <c r="K58" s="1900" t="s">
        <v>1602</v>
      </c>
      <c r="L58" s="1890" t="e">
        <f ca="1">ROUND(POWER(1+L52,L47-L48)*(POWER(1+L52,L48)-1)/(POWER(1+L52,L47)-1),4)</f>
        <v>#DIV/0!</v>
      </c>
      <c r="O58" s="1894" t="s">
        <v>1038</v>
      </c>
      <c r="P58" s="1885" t="s">
        <v>1556</v>
      </c>
      <c r="Q58" s="1886">
        <f>IF(L55="比较法",L49,IF(L55="基准地价",L50,0))</f>
        <v>0</v>
      </c>
      <c r="R58" s="1886" t="s">
        <v>1523</v>
      </c>
    </row>
    <row r="59" spans="1:18" s="1842" customFormat="1" ht="24.75" thickBot="1">
      <c r="A59" s="1201" t="s">
        <v>1031</v>
      </c>
      <c r="B59" s="1169" t="s">
        <v>1423</v>
      </c>
      <c r="C59" s="24">
        <f ca="1">ROUND(IF(项目基本情况!B11="自然人",C48*F59,C60+C61+C62),0)</f>
        <v>0</v>
      </c>
      <c r="D59" s="1182" t="s">
        <v>1424</v>
      </c>
      <c r="E59" s="1183" t="s">
        <v>1425</v>
      </c>
      <c r="F59" s="368" t="str">
        <f ca="1">IF(项目基本情况!B11="企业","",IF(INDIRECT("'数据-取费表'!c"&amp;$G$1)="住宅",5%,IF(F49*F50*F51/12/(1+'数据-取费表'!C42)&gt;20000,12%,7%)))</f>
        <v/>
      </c>
      <c r="I59" s="1921" t="s">
        <v>1557</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1039</v>
      </c>
      <c r="P59" s="1885" t="s">
        <v>1558</v>
      </c>
      <c r="Q59" s="1897">
        <f>L52</f>
        <v>0</v>
      </c>
      <c r="R59" s="1886"/>
    </row>
    <row r="60" spans="1:18" s="1842" customFormat="1" ht="16.5" thickBot="1">
      <c r="A60" s="1201" t="s">
        <v>1030</v>
      </c>
      <c r="B60" s="1169" t="s">
        <v>1427</v>
      </c>
      <c r="C60" s="24">
        <f ca="1">IF(项目基本情况!B11="自然人","——",ROUND(C48*F60/(1+'数据-取费表'!C42),0))</f>
        <v>0</v>
      </c>
      <c r="D60" s="1183" t="s">
        <v>1428</v>
      </c>
      <c r="E60" s="1169" t="s">
        <v>1416</v>
      </c>
      <c r="F60" s="377">
        <f t="shared" ref="F60:F66" si="0">F32</f>
        <v>5.6000000000000001E-2</v>
      </c>
      <c r="I60" s="1924" t="s">
        <v>1559</v>
      </c>
      <c r="J60" s="1925" t="e">
        <f ca="1">IF(OR(M47="住宅",J51&lt;L48,J56="是"),"0",ROUND(J59/(1+J52)^J53,0))</f>
        <v>#DIV/0!</v>
      </c>
      <c r="K60" s="1926" t="s">
        <v>1560</v>
      </c>
      <c r="L60" s="1925" t="e">
        <f ca="1">IF(OR(M47="住宅",L48&lt;J51),0,ROUND(L57*(L58/L59-1),0))</f>
        <v>#DIV/0!</v>
      </c>
      <c r="O60" s="1894" t="s">
        <v>1040</v>
      </c>
      <c r="P60" s="1885" t="s">
        <v>1561</v>
      </c>
      <c r="Q60" s="1886" t="e">
        <f ca="1">L58</f>
        <v>#DIV/0!</v>
      </c>
      <c r="R60" s="1886" t="s">
        <v>1562</v>
      </c>
    </row>
    <row r="61" spans="1:18" s="1842" customFormat="1" ht="13.5" thickBot="1">
      <c r="A61" s="1201" t="s">
        <v>1486</v>
      </c>
      <c r="B61" s="1169" t="s">
        <v>1487</v>
      </c>
      <c r="C61" s="24">
        <f ca="1">IF(项目基本情况!B11="自然人","——",IF(D61="按租金收入计税",ROUND(C48*F61,0),IF(D61="按房产原值计税",ROUND(C57*F61*0.7,0),INDIRECT("'数据-取费表'!Aj"&amp;$G$1))))</f>
        <v>0</v>
      </c>
      <c r="D61" s="1828" t="s">
        <v>1432</v>
      </c>
      <c r="E61" s="1169" t="s">
        <v>1488</v>
      </c>
      <c r="F61" s="367">
        <f t="shared" si="0"/>
        <v>1.2E-2</v>
      </c>
      <c r="I61" s="1927"/>
      <c r="J61" s="1927"/>
      <c r="K61" s="1927"/>
      <c r="L61" s="1927"/>
      <c r="O61" s="1894" t="s">
        <v>1041</v>
      </c>
      <c r="P61" s="1885" t="str">
        <f>K59</f>
        <v>建设期及建筑物耐用年限下的土地年期修正系数Kn</v>
      </c>
      <c r="Q61" s="1886" t="e">
        <f ca="1">L59</f>
        <v>#DIV/0!</v>
      </c>
      <c r="R61" s="1886" t="s">
        <v>1563</v>
      </c>
    </row>
    <row r="62" spans="1:18" s="1842" customFormat="1" ht="13.5" thickBot="1">
      <c r="A62" s="1201" t="s">
        <v>1489</v>
      </c>
      <c r="B62" s="1168" t="s">
        <v>1490</v>
      </c>
      <c r="C62" s="25">
        <f ca="1">IF(项目基本情况!B11="自然人","——",ROUND(F62*F63,0))</f>
        <v>0</v>
      </c>
      <c r="D62" s="1184" t="s">
        <v>1491</v>
      </c>
      <c r="E62" s="1169" t="s">
        <v>1492</v>
      </c>
      <c r="F62" s="371">
        <f t="shared" si="0"/>
        <v>0</v>
      </c>
      <c r="I62" s="1928" t="s">
        <v>1564</v>
      </c>
      <c r="J62" s="1929" t="s">
        <v>1565</v>
      </c>
      <c r="K62" s="1929" t="s">
        <v>1566</v>
      </c>
      <c r="L62" s="1929" t="s">
        <v>1567</v>
      </c>
      <c r="M62" s="1930" t="s">
        <v>1568</v>
      </c>
      <c r="O62" s="1884" t="s">
        <v>1042</v>
      </c>
      <c r="P62" s="1885" t="s">
        <v>1569</v>
      </c>
      <c r="Q62" s="1886" t="e">
        <f ca="1">Q56+Q57</f>
        <v>#DIV/0!</v>
      </c>
      <c r="R62" s="1886" t="s">
        <v>1043</v>
      </c>
    </row>
    <row r="63" spans="1:18" s="1842" customFormat="1" ht="13.5" thickBot="1">
      <c r="A63" s="372"/>
      <c r="B63" s="1175"/>
      <c r="C63" s="29"/>
      <c r="D63" s="1185"/>
      <c r="E63" s="1169" t="s">
        <v>1493</v>
      </c>
      <c r="F63" s="348">
        <f t="shared" ca="1" si="0"/>
        <v>0</v>
      </c>
      <c r="I63" s="1928" t="s">
        <v>1570</v>
      </c>
      <c r="J63" s="1929">
        <v>70</v>
      </c>
      <c r="K63" s="1929">
        <v>50</v>
      </c>
      <c r="L63" s="1929">
        <v>80</v>
      </c>
      <c r="M63" s="1931">
        <v>0.02</v>
      </c>
      <c r="O63" s="1869" t="s">
        <v>1571</v>
      </c>
      <c r="P63" s="1839"/>
      <c r="Q63" s="1839"/>
      <c r="R63" s="1839"/>
    </row>
    <row r="64" spans="1:18" s="1842" customFormat="1" ht="13.5" thickBot="1">
      <c r="A64" s="1201" t="s">
        <v>1494</v>
      </c>
      <c r="B64" s="1169" t="s">
        <v>1495</v>
      </c>
      <c r="C64" s="24">
        <f ca="1">ROUND(C57*F64,0)</f>
        <v>0</v>
      </c>
      <c r="D64" s="1183" t="s">
        <v>1496</v>
      </c>
      <c r="E64" s="1169" t="s">
        <v>1488</v>
      </c>
      <c r="F64" s="374">
        <f t="shared" ca="1" si="0"/>
        <v>0</v>
      </c>
      <c r="I64" s="1928" t="s">
        <v>1572</v>
      </c>
      <c r="J64" s="1929">
        <v>50</v>
      </c>
      <c r="K64" s="1929">
        <v>35</v>
      </c>
      <c r="L64" s="1929">
        <v>60</v>
      </c>
      <c r="M64" s="1930">
        <v>0</v>
      </c>
      <c r="O64" s="1877" t="s">
        <v>1516</v>
      </c>
      <c r="P64" s="1878" t="s">
        <v>1517</v>
      </c>
      <c r="Q64" s="1879" t="s">
        <v>1518</v>
      </c>
      <c r="R64" s="1879" t="s">
        <v>1519</v>
      </c>
    </row>
    <row r="65" spans="1:18" s="1842" customFormat="1" ht="13.5" thickBot="1">
      <c r="A65" s="1201" t="s">
        <v>1497</v>
      </c>
      <c r="B65" s="1169" t="s">
        <v>1447</v>
      </c>
      <c r="C65" s="24">
        <f ca="1">ROUND(C56*F65,0)</f>
        <v>0</v>
      </c>
      <c r="D65" s="1183" t="s">
        <v>1448</v>
      </c>
      <c r="E65" s="1169" t="s">
        <v>1449</v>
      </c>
      <c r="F65" s="376">
        <f t="shared" ca="1" si="0"/>
        <v>0</v>
      </c>
      <c r="I65" s="1928" t="s">
        <v>1573</v>
      </c>
      <c r="J65" s="1929">
        <v>40</v>
      </c>
      <c r="K65" s="1929">
        <v>30</v>
      </c>
      <c r="L65" s="1929">
        <v>50</v>
      </c>
      <c r="M65" s="1931">
        <v>0.02</v>
      </c>
      <c r="O65" s="1884" t="s">
        <v>1036</v>
      </c>
      <c r="P65" s="1885" t="s">
        <v>1574</v>
      </c>
      <c r="Q65" s="1886" t="e">
        <f ca="1">C40+J29</f>
        <v>#DIV/0!</v>
      </c>
      <c r="R65" s="1886" t="s">
        <v>1523</v>
      </c>
    </row>
    <row r="66" spans="1:18" s="1842" customFormat="1" ht="16.5" thickBot="1">
      <c r="A66" s="1201" t="s">
        <v>1498</v>
      </c>
      <c r="B66" s="1169" t="s">
        <v>1433</v>
      </c>
      <c r="C66" s="24">
        <f ca="1">ROUND(C48*F66,0)</f>
        <v>0</v>
      </c>
      <c r="D66" s="1183" t="s">
        <v>1499</v>
      </c>
      <c r="E66" s="1169" t="s">
        <v>1416</v>
      </c>
      <c r="F66" s="357">
        <f t="shared" ca="1" si="0"/>
        <v>0</v>
      </c>
      <c r="O66" s="1884" t="s">
        <v>1037</v>
      </c>
      <c r="P66" s="1885" t="s">
        <v>1552</v>
      </c>
      <c r="Q66" s="1886" t="e">
        <f ca="1">L60</f>
        <v>#DIV/0!</v>
      </c>
      <c r="R66" s="1886" t="s">
        <v>1575</v>
      </c>
    </row>
    <row r="67" spans="1:18" s="1842" customFormat="1" ht="16.5" thickBot="1">
      <c r="A67" s="1176" t="s">
        <v>1027</v>
      </c>
      <c r="B67" s="1186" t="s">
        <v>1457</v>
      </c>
      <c r="C67" s="361">
        <f ca="1">C48-C58</f>
        <v>0</v>
      </c>
      <c r="D67" s="1182" t="s">
        <v>1458</v>
      </c>
      <c r="E67" s="1187"/>
      <c r="F67" s="1188"/>
      <c r="O67" s="1894" t="s">
        <v>1038</v>
      </c>
      <c r="P67" s="1885" t="s">
        <v>1556</v>
      </c>
      <c r="Q67" s="1932">
        <f ca="1">L51</f>
        <v>0</v>
      </c>
      <c r="R67" s="1886" t="s">
        <v>1576</v>
      </c>
    </row>
    <row r="68" spans="1:18" s="1842" customFormat="1" ht="16.5" thickBot="1">
      <c r="A68" s="1166" t="s">
        <v>1028</v>
      </c>
      <c r="B68" s="1167" t="s">
        <v>1479</v>
      </c>
      <c r="C68" s="346" t="e">
        <f ca="1">ROUND(C67*(1-((1+F70)/(1+F68))^F69)/(F68-F70),0)</f>
        <v>#DIV/0!</v>
      </c>
      <c r="D68" s="1184" t="s">
        <v>1463</v>
      </c>
      <c r="E68" s="1169" t="s">
        <v>1464</v>
      </c>
      <c r="F68" s="357">
        <f ca="1">F40</f>
        <v>0</v>
      </c>
      <c r="O68" s="1894" t="s">
        <v>1039</v>
      </c>
      <c r="P68" s="1933" t="s">
        <v>1577</v>
      </c>
      <c r="Q68" s="1886">
        <f ca="1">ROUND(Q69-Q70*Q71,0)</f>
        <v>0</v>
      </c>
      <c r="R68" s="1886" t="s">
        <v>1047</v>
      </c>
    </row>
    <row r="69" spans="1:18" s="1842" customFormat="1" ht="13.5" thickBot="1">
      <c r="A69" s="1170"/>
      <c r="B69" s="1171"/>
      <c r="C69" s="351"/>
      <c r="D69" s="1189" t="s">
        <v>1467</v>
      </c>
      <c r="E69" s="1169" t="s">
        <v>1468</v>
      </c>
      <c r="F69" s="379">
        <f ca="1">F41</f>
        <v>0</v>
      </c>
      <c r="O69" s="1894" t="s">
        <v>1044</v>
      </c>
      <c r="P69" s="1933" t="s">
        <v>1578</v>
      </c>
      <c r="Q69" s="1886">
        <f ca="1">C39</f>
        <v>0</v>
      </c>
      <c r="R69" s="1886" t="s">
        <v>1523</v>
      </c>
    </row>
    <row r="70" spans="1:18" s="1842" customFormat="1" ht="13.5" thickBot="1">
      <c r="A70" s="1173"/>
      <c r="B70" s="1174"/>
      <c r="C70" s="355"/>
      <c r="D70" s="1185"/>
      <c r="E70" s="1169" t="s">
        <v>1471</v>
      </c>
      <c r="F70" s="1275">
        <f ca="1">F42</f>
        <v>0</v>
      </c>
      <c r="O70" s="1894" t="s">
        <v>1045</v>
      </c>
      <c r="P70" s="1933" t="s">
        <v>1579</v>
      </c>
      <c r="Q70" s="1886">
        <f ca="1">C13</f>
        <v>0</v>
      </c>
      <c r="R70" s="1886" t="s">
        <v>1523</v>
      </c>
    </row>
    <row r="71" spans="1:18" s="1842" customFormat="1" ht="13.5" thickBot="1">
      <c r="A71" s="1190" t="s">
        <v>1029</v>
      </c>
      <c r="B71" s="1191" t="s">
        <v>1481</v>
      </c>
      <c r="C71" s="382" t="e">
        <f ca="1">ROUND(C68/F71,0)</f>
        <v>#DIV/0!</v>
      </c>
      <c r="D71" s="1192" t="s">
        <v>1482</v>
      </c>
      <c r="E71" s="1193" t="s">
        <v>1483</v>
      </c>
      <c r="F71" s="385">
        <f ca="1">F43</f>
        <v>0</v>
      </c>
      <c r="O71" s="1894" t="s">
        <v>1046</v>
      </c>
      <c r="P71" s="1933" t="s">
        <v>1580</v>
      </c>
      <c r="Q71" s="1897">
        <f ca="1">C76</f>
        <v>0</v>
      </c>
      <c r="R71" s="1886"/>
    </row>
    <row r="72" spans="1:18" s="1842" customFormat="1" ht="13.5" thickBot="1">
      <c r="B72" s="796"/>
      <c r="C72" s="796"/>
      <c r="O72" s="1894" t="s">
        <v>1040</v>
      </c>
      <c r="P72" s="1885" t="s">
        <v>1558</v>
      </c>
      <c r="Q72" s="1897">
        <f>L52</f>
        <v>0</v>
      </c>
      <c r="R72" s="1886"/>
    </row>
    <row r="73" spans="1:18" ht="16.5" thickBot="1">
      <c r="A73" s="1842"/>
      <c r="B73" s="796"/>
      <c r="C73" s="796"/>
      <c r="D73" s="1842"/>
      <c r="E73" s="1842"/>
      <c r="F73" s="1842"/>
      <c r="O73" s="1894" t="s">
        <v>1041</v>
      </c>
      <c r="P73" s="1885" t="s">
        <v>1561</v>
      </c>
      <c r="Q73" s="1886" t="e">
        <f ca="1">L58</f>
        <v>#DIV/0!</v>
      </c>
      <c r="R73" s="1886" t="s">
        <v>1562</v>
      </c>
    </row>
    <row r="74" spans="1:18" ht="13.5" thickBot="1">
      <c r="A74" s="1842"/>
      <c r="B74" s="317" t="s">
        <v>1581</v>
      </c>
      <c r="C74" s="1935"/>
      <c r="D74" s="1842"/>
      <c r="E74" s="1842"/>
      <c r="F74" s="1842"/>
      <c r="O74" s="1894" t="s">
        <v>1048</v>
      </c>
      <c r="P74" s="1885" t="str">
        <f>K59</f>
        <v>建设期及建筑物耐用年限下的土地年期修正系数Kn</v>
      </c>
      <c r="Q74" s="1886" t="e">
        <f ca="1">L59</f>
        <v>#DIV/0!</v>
      </c>
      <c r="R74" s="1886" t="s">
        <v>1563</v>
      </c>
    </row>
    <row r="75" spans="1:18" ht="13.5" thickBot="1">
      <c r="A75" s="1842"/>
      <c r="B75" s="386" t="s">
        <v>1500</v>
      </c>
      <c r="C75" s="387">
        <f ca="1">ROUND(C13*C76,0)</f>
        <v>0</v>
      </c>
      <c r="D75" s="1842"/>
      <c r="E75" s="1842"/>
      <c r="F75" s="1842"/>
      <c r="K75" s="1868"/>
      <c r="L75" s="1842"/>
      <c r="O75" s="1884" t="s">
        <v>1042</v>
      </c>
      <c r="P75" s="1885" t="s">
        <v>1543</v>
      </c>
      <c r="Q75" s="1886" t="e">
        <f ca="1">Q65+Q66</f>
        <v>#DIV/0!</v>
      </c>
      <c r="R75" s="1886" t="s">
        <v>1043</v>
      </c>
    </row>
    <row r="76" spans="1:18">
      <c r="B76" s="388" t="s">
        <v>1501</v>
      </c>
      <c r="C76" s="389">
        <f ca="1">INDIRECT("'数据-取费表'!j"&amp;$G$1)</f>
        <v>0</v>
      </c>
      <c r="I76" s="1842"/>
      <c r="J76" s="1842"/>
      <c r="K76" s="1868"/>
      <c r="L76" s="1842"/>
    </row>
    <row r="77" spans="1:18">
      <c r="B77" s="390" t="s">
        <v>1502</v>
      </c>
      <c r="C77" s="391"/>
      <c r="I77" s="1842"/>
      <c r="J77" s="1842"/>
      <c r="K77" s="1868"/>
      <c r="L77" s="1842"/>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2526</v>
      </c>
      <c r="B1" s="2564"/>
      <c r="C1" s="2564"/>
      <c r="D1" s="2564"/>
      <c r="E1" s="2565"/>
    </row>
    <row r="2" spans="1:6" ht="15.75">
      <c r="A2" s="2566" t="s">
        <v>2327</v>
      </c>
      <c r="B2" s="2567">
        <f ca="1">SUMIF(B6:B13,"&lt;&gt;#ref!",B6:B13)</f>
        <v>2858</v>
      </c>
      <c r="C2" s="2568" t="s">
        <v>2519</v>
      </c>
      <c r="D2" s="2569" t="s">
        <v>2520</v>
      </c>
      <c r="E2" s="2570">
        <f>SUM(E6:E13)</f>
        <v>765.92</v>
      </c>
    </row>
    <row r="3" spans="1:6" ht="15.75">
      <c r="A3" s="2566" t="s">
        <v>1389</v>
      </c>
      <c r="B3" s="2567">
        <f ca="1">ROUND(B2*10000/E2,0)</f>
        <v>37315</v>
      </c>
      <c r="C3" s="2568" t="s">
        <v>2527</v>
      </c>
      <c r="D3" s="2571"/>
      <c r="E3" s="2572"/>
    </row>
    <row r="4" spans="1:6" ht="15.75">
      <c r="A4" s="2573"/>
      <c r="B4" s="2571"/>
      <c r="C4" s="2571"/>
      <c r="D4" s="2571"/>
      <c r="E4" s="2572"/>
    </row>
    <row r="5" spans="1:6" ht="15">
      <c r="A5" s="2574" t="s">
        <v>2521</v>
      </c>
      <c r="B5" s="3208" t="s">
        <v>2522</v>
      </c>
      <c r="C5" s="3208"/>
      <c r="D5" s="2575"/>
      <c r="E5" s="2576" t="s">
        <v>2523</v>
      </c>
      <c r="F5" s="2577" t="s">
        <v>2524</v>
      </c>
    </row>
    <row r="6" spans="1:6">
      <c r="A6" s="2578" t="str">
        <f>'数据-取费表'!AN6</f>
        <v>收益法</v>
      </c>
      <c r="B6" s="2577">
        <f ca="1">IF(F6="是",'数据-取费表'!AO6,0)</f>
        <v>2858</v>
      </c>
      <c r="C6" s="2568" t="s">
        <v>2519</v>
      </c>
      <c r="D6" s="2571"/>
      <c r="E6" s="2579">
        <f>IF(OR(A6=0,F6="否"),0,'数据-取费表'!K6+'数据-取费表'!S6)</f>
        <v>765.92</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5" t="s">
        <v>1072</v>
      </c>
      <c r="B1" s="3226"/>
      <c r="C1" s="3227"/>
      <c r="D1" s="3228">
        <f>SUM(I10,I15,I20,I21,I23)</f>
        <v>0</v>
      </c>
      <c r="E1" s="3228"/>
      <c r="F1" s="3228"/>
      <c r="G1" s="3228"/>
      <c r="H1" s="3228"/>
      <c r="I1" s="3229"/>
    </row>
    <row r="2" spans="1:9">
      <c r="A2" s="3215" t="s">
        <v>1073</v>
      </c>
      <c r="B2" s="3216" t="s">
        <v>1074</v>
      </c>
      <c r="C2" s="3216"/>
      <c r="D2" s="1301" t="s">
        <v>1075</v>
      </c>
      <c r="E2" s="1301" t="s">
        <v>1076</v>
      </c>
      <c r="F2" s="1301" t="s">
        <v>1077</v>
      </c>
      <c r="G2" s="1301" t="s">
        <v>1078</v>
      </c>
      <c r="H2" s="1301" t="s">
        <v>1079</v>
      </c>
      <c r="I2" s="1302" t="s">
        <v>1080</v>
      </c>
    </row>
    <row r="3" spans="1:9">
      <c r="A3" s="3215"/>
      <c r="B3" s="3216" t="s">
        <v>1081</v>
      </c>
      <c r="C3" s="3216"/>
      <c r="D3" s="1303"/>
      <c r="E3" s="1301"/>
      <c r="F3" s="1304"/>
      <c r="G3" s="1304"/>
      <c r="H3" s="1305"/>
      <c r="I3" s="1306">
        <f>ROUND(D3*E3*F3*G3*H3/10000,0)</f>
        <v>0</v>
      </c>
    </row>
    <row r="4" spans="1:9">
      <c r="A4" s="3215"/>
      <c r="B4" s="3216" t="s">
        <v>1082</v>
      </c>
      <c r="C4" s="3216"/>
      <c r="D4" s="1303"/>
      <c r="E4" s="1301"/>
      <c r="F4" s="1304"/>
      <c r="G4" s="1304"/>
      <c r="H4" s="1305"/>
      <c r="I4" s="1306">
        <f t="shared" ref="I4:I9" si="0">ROUND(D4*E4*F4*G4*H4/10000,0)</f>
        <v>0</v>
      </c>
    </row>
    <row r="5" spans="1:9">
      <c r="A5" s="3215"/>
      <c r="B5" s="3216" t="s">
        <v>1083</v>
      </c>
      <c r="C5" s="3216"/>
      <c r="D5" s="1303"/>
      <c r="E5" s="1301"/>
      <c r="F5" s="1304"/>
      <c r="G5" s="1304"/>
      <c r="H5" s="1305"/>
      <c r="I5" s="1306">
        <f t="shared" si="0"/>
        <v>0</v>
      </c>
    </row>
    <row r="6" spans="1:9">
      <c r="A6" s="3215"/>
      <c r="B6" s="3216" t="s">
        <v>1084</v>
      </c>
      <c r="C6" s="3216"/>
      <c r="D6" s="1303"/>
      <c r="E6" s="1301"/>
      <c r="F6" s="1304"/>
      <c r="G6" s="1304"/>
      <c r="H6" s="1305"/>
      <c r="I6" s="1306">
        <f t="shared" si="0"/>
        <v>0</v>
      </c>
    </row>
    <row r="7" spans="1:9">
      <c r="A7" s="3215"/>
      <c r="B7" s="3216" t="s">
        <v>1085</v>
      </c>
      <c r="C7" s="3216"/>
      <c r="D7" s="1303"/>
      <c r="E7" s="1301"/>
      <c r="F7" s="1304"/>
      <c r="G7" s="1304"/>
      <c r="H7" s="1305"/>
      <c r="I7" s="1306">
        <f t="shared" si="0"/>
        <v>0</v>
      </c>
    </row>
    <row r="8" spans="1:9">
      <c r="A8" s="3215"/>
      <c r="B8" s="3216" t="s">
        <v>1086</v>
      </c>
      <c r="C8" s="3216"/>
      <c r="D8" s="1303"/>
      <c r="E8" s="1301"/>
      <c r="F8" s="1304"/>
      <c r="G8" s="1304"/>
      <c r="H8" s="1305"/>
      <c r="I8" s="1306">
        <f t="shared" si="0"/>
        <v>0</v>
      </c>
    </row>
    <row r="9" spans="1:9">
      <c r="A9" s="3215"/>
      <c r="B9" s="3216" t="s">
        <v>1087</v>
      </c>
      <c r="C9" s="3216"/>
      <c r="D9" s="1303"/>
      <c r="E9" s="1301"/>
      <c r="F9" s="1304"/>
      <c r="G9" s="1304"/>
      <c r="H9" s="1305"/>
      <c r="I9" s="1306">
        <f t="shared" si="0"/>
        <v>0</v>
      </c>
    </row>
    <row r="10" spans="1:9">
      <c r="A10" s="3215"/>
      <c r="B10" s="3217" t="s">
        <v>1088</v>
      </c>
      <c r="C10" s="3217"/>
      <c r="D10" s="1307"/>
      <c r="E10" s="1307" t="e">
        <f>ROUND(D1*10000/D10/H9,0)</f>
        <v>#DIV/0!</v>
      </c>
      <c r="F10" s="1308"/>
      <c r="G10" s="1308"/>
      <c r="H10" s="1309"/>
      <c r="I10" s="1310">
        <f>SUM(I3:I9)</f>
        <v>0</v>
      </c>
    </row>
    <row r="11" spans="1:9" ht="14.25">
      <c r="A11" s="3215" t="s">
        <v>1089</v>
      </c>
      <c r="B11" s="3216" t="s">
        <v>1090</v>
      </c>
      <c r="C11" s="3216"/>
      <c r="D11" s="1303" t="s">
        <v>1091</v>
      </c>
      <c r="E11" s="1303" t="s">
        <v>1092</v>
      </c>
      <c r="F11" s="1304" t="s">
        <v>1093</v>
      </c>
      <c r="G11" s="1304" t="s">
        <v>1079</v>
      </c>
      <c r="H11" s="1311" t="s">
        <v>1094</v>
      </c>
      <c r="I11" s="1302" t="s">
        <v>1080</v>
      </c>
    </row>
    <row r="12" spans="1:9">
      <c r="A12" s="3215"/>
      <c r="B12" s="3216" t="s">
        <v>1095</v>
      </c>
      <c r="C12" s="3216"/>
      <c r="D12" s="1303"/>
      <c r="E12" s="1303"/>
      <c r="F12" s="1304"/>
      <c r="G12" s="1305"/>
      <c r="H12" s="1312"/>
      <c r="I12" s="1302">
        <f>ROUND(D12*E12*F12*G12/10000,0)</f>
        <v>0</v>
      </c>
    </row>
    <row r="13" spans="1:9">
      <c r="A13" s="3215"/>
      <c r="B13" s="3216" t="s">
        <v>1096</v>
      </c>
      <c r="C13" s="3216"/>
      <c r="D13" s="1303"/>
      <c r="E13" s="1303"/>
      <c r="F13" s="1304"/>
      <c r="G13" s="1305"/>
      <c r="H13" s="1312"/>
      <c r="I13" s="1302">
        <f>ROUND(D13*E13*F13*G13/10000,0)</f>
        <v>0</v>
      </c>
    </row>
    <row r="14" spans="1:9">
      <c r="A14" s="3215"/>
      <c r="B14" s="3216" t="s">
        <v>1097</v>
      </c>
      <c r="C14" s="3216"/>
      <c r="D14" s="1303"/>
      <c r="E14" s="1303"/>
      <c r="F14" s="1304"/>
      <c r="G14" s="1305"/>
      <c r="H14" s="1312"/>
      <c r="I14" s="1302">
        <f>ROUND(D14*E14*F14*G14/10000,0)</f>
        <v>0</v>
      </c>
    </row>
    <row r="15" spans="1:9">
      <c r="A15" s="3215"/>
      <c r="B15" s="3217" t="s">
        <v>1088</v>
      </c>
      <c r="C15" s="3217"/>
      <c r="D15" s="1307"/>
      <c r="E15" s="1307">
        <f>SUM(E12:E14)</f>
        <v>0</v>
      </c>
      <c r="F15" s="1308"/>
      <c r="G15" s="1305"/>
      <c r="H15" s="1312"/>
      <c r="I15" s="1313">
        <f>SUM(I12:I14)</f>
        <v>0</v>
      </c>
    </row>
    <row r="16" spans="1:9" ht="24">
      <c r="A16" s="3215" t="s">
        <v>1098</v>
      </c>
      <c r="B16" s="3216" t="s">
        <v>1099</v>
      </c>
      <c r="C16" s="3216"/>
      <c r="D16" s="1303" t="s">
        <v>1075</v>
      </c>
      <c r="E16" s="1314" t="s">
        <v>1100</v>
      </c>
      <c r="F16" s="1304" t="s">
        <v>1101</v>
      </c>
      <c r="G16" s="1305" t="s">
        <v>1079</v>
      </c>
      <c r="H16" s="1311" t="s">
        <v>1094</v>
      </c>
      <c r="I16" s="1302" t="s">
        <v>1080</v>
      </c>
    </row>
    <row r="17" spans="1:9" ht="14.25">
      <c r="A17" s="3215"/>
      <c r="B17" s="3216" t="s">
        <v>1102</v>
      </c>
      <c r="C17" s="3216"/>
      <c r="D17" s="1303"/>
      <c r="E17" s="1303"/>
      <c r="F17" s="1304"/>
      <c r="G17" s="1305"/>
      <c r="H17" s="1315"/>
      <c r="I17" s="1316">
        <f>ROUND(D17*E17*F17*G17/10000,0)</f>
        <v>0</v>
      </c>
    </row>
    <row r="18" spans="1:9" ht="14.25">
      <c r="A18" s="3215"/>
      <c r="B18" s="3216" t="s">
        <v>1103</v>
      </c>
      <c r="C18" s="3216"/>
      <c r="D18" s="1303"/>
      <c r="E18" s="1303"/>
      <c r="F18" s="1304"/>
      <c r="G18" s="1305"/>
      <c r="H18" s="1315"/>
      <c r="I18" s="1316">
        <f>ROUND(D18*E18*F18*G18/10000,0)</f>
        <v>0</v>
      </c>
    </row>
    <row r="19" spans="1:9" ht="14.25">
      <c r="A19" s="3215"/>
      <c r="B19" s="3216" t="s">
        <v>1104</v>
      </c>
      <c r="C19" s="3216"/>
      <c r="D19" s="1303"/>
      <c r="E19" s="1303"/>
      <c r="F19" s="1304"/>
      <c r="G19" s="1305"/>
      <c r="H19" s="1315"/>
      <c r="I19" s="1316">
        <f>ROUND(D19*E19*F19*G19/10000,0)</f>
        <v>0</v>
      </c>
    </row>
    <row r="20" spans="1:9">
      <c r="A20" s="3215"/>
      <c r="B20" s="3217" t="s">
        <v>1088</v>
      </c>
      <c r="C20" s="3217"/>
      <c r="D20" s="1307">
        <f>SUM(D17:D19)</f>
        <v>0</v>
      </c>
      <c r="E20" s="1307"/>
      <c r="F20" s="1308"/>
      <c r="G20" s="1305"/>
      <c r="H20" s="1312"/>
      <c r="I20" s="1313">
        <f>SUM(I17:I19)</f>
        <v>0</v>
      </c>
    </row>
    <row r="21" spans="1:9">
      <c r="A21" s="3215" t="s">
        <v>1105</v>
      </c>
      <c r="B21" s="3218"/>
      <c r="C21" s="3218"/>
      <c r="D21" s="3218"/>
      <c r="E21" s="3218"/>
      <c r="F21" s="3218"/>
      <c r="G21" s="3218"/>
      <c r="H21" s="1765">
        <v>0.1</v>
      </c>
      <c r="I21" s="1310">
        <f>ROUND(I10*H21,0)</f>
        <v>0</v>
      </c>
    </row>
    <row r="22" spans="1:9" ht="14.25">
      <c r="A22" s="3219" t="s">
        <v>1106</v>
      </c>
      <c r="B22" s="3220"/>
      <c r="C22" s="3221"/>
      <c r="D22" s="1317" t="s">
        <v>1107</v>
      </c>
      <c r="E22" s="1317" t="s">
        <v>1108</v>
      </c>
      <c r="F22" s="1318" t="s">
        <v>1109</v>
      </c>
      <c r="G22" s="1318" t="s">
        <v>1110</v>
      </c>
      <c r="H22" s="1311" t="s">
        <v>1111</v>
      </c>
      <c r="I22" s="1302" t="s">
        <v>1112</v>
      </c>
    </row>
    <row r="23" spans="1:9" ht="14.25" thickBot="1">
      <c r="A23" s="3222"/>
      <c r="B23" s="3223"/>
      <c r="C23" s="3224"/>
      <c r="D23" s="1319"/>
      <c r="E23" s="1319"/>
      <c r="F23" s="1319"/>
      <c r="G23" s="1320"/>
      <c r="H23" s="1321"/>
      <c r="I23" s="1322">
        <f>ROUND(E23*D23*F23*(1-G23)/10000,0)</f>
        <v>0</v>
      </c>
    </row>
    <row r="26" spans="1:9">
      <c r="A26" s="1323" t="s">
        <v>1113</v>
      </c>
      <c r="B26" s="1323"/>
      <c r="C26" s="1323"/>
      <c r="D26" s="1323"/>
      <c r="E26" s="3212">
        <f>C27-C30-C31-C32</f>
        <v>0</v>
      </c>
      <c r="F26" s="3212"/>
      <c r="G26" s="3212"/>
      <c r="H26" s="1737" t="s">
        <v>1335</v>
      </c>
    </row>
    <row r="27" spans="1:9">
      <c r="A27" s="1324">
        <v>1</v>
      </c>
      <c r="B27" s="1325" t="s">
        <v>1114</v>
      </c>
      <c r="C27" s="1325">
        <f>C28+C29</f>
        <v>0</v>
      </c>
      <c r="D27" s="1325"/>
      <c r="E27" s="3213"/>
      <c r="F27" s="3213"/>
      <c r="G27" s="3213"/>
    </row>
    <row r="28" spans="1:9">
      <c r="A28" s="1326" t="s">
        <v>1115</v>
      </c>
      <c r="B28" s="1325" t="s">
        <v>1116</v>
      </c>
      <c r="C28" s="1325"/>
      <c r="D28" s="1325"/>
      <c r="E28" s="3213"/>
      <c r="F28" s="3213"/>
      <c r="G28" s="3213"/>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214"/>
      <c r="F32" s="3214"/>
      <c r="G32" s="3214"/>
    </row>
    <row r="33" spans="1:7" hidden="1">
      <c r="A33" s="3209" t="s">
        <v>1125</v>
      </c>
      <c r="B33" s="3210"/>
      <c r="C33" s="3210"/>
      <c r="D33" s="3211"/>
      <c r="E33" s="3212"/>
      <c r="F33" s="3212"/>
      <c r="G33" s="3212"/>
    </row>
    <row r="34" spans="1:7" hidden="1">
      <c r="A34" s="1328">
        <v>1</v>
      </c>
      <c r="B34" s="1325" t="s">
        <v>1126</v>
      </c>
      <c r="C34" s="1325"/>
      <c r="D34" s="1325"/>
      <c r="E34" s="3213"/>
      <c r="F34" s="3213"/>
      <c r="G34" s="3213"/>
    </row>
    <row r="35" spans="1:7" hidden="1">
      <c r="A35" s="1328">
        <v>2</v>
      </c>
      <c r="B35" s="1325" t="s">
        <v>1127</v>
      </c>
      <c r="C35" s="1325"/>
      <c r="D35" s="1325"/>
      <c r="E35" s="3213"/>
      <c r="F35" s="3213"/>
      <c r="G35" s="3213"/>
    </row>
    <row r="36" spans="1:7" hidden="1">
      <c r="A36" s="1328">
        <v>3</v>
      </c>
      <c r="B36" s="1325" t="s">
        <v>1128</v>
      </c>
      <c r="C36" s="1325"/>
      <c r="D36" s="1325"/>
      <c r="E36" s="3213"/>
      <c r="F36" s="3213"/>
      <c r="G36" s="3213"/>
    </row>
    <row r="37" spans="1:7" hidden="1">
      <c r="A37" s="1328">
        <v>4</v>
      </c>
      <c r="B37" s="1325" t="s">
        <v>1129</v>
      </c>
      <c r="C37" s="1325"/>
      <c r="D37" s="1325"/>
      <c r="E37" s="3213"/>
      <c r="F37" s="3213"/>
      <c r="G37" s="3213"/>
    </row>
    <row r="38" spans="1:7" hidden="1">
      <c r="A38" s="3209" t="s">
        <v>1130</v>
      </c>
      <c r="B38" s="3210"/>
      <c r="C38" s="3210"/>
      <c r="D38" s="3211"/>
      <c r="E38" s="3212"/>
      <c r="F38" s="3212"/>
      <c r="G38" s="321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2529</v>
      </c>
      <c r="C1" s="1634" t="s">
        <v>2530</v>
      </c>
      <c r="D1" s="1621"/>
      <c r="E1" s="2585"/>
      <c r="F1" s="2586" t="s">
        <v>2531</v>
      </c>
      <c r="G1" s="1631" t="s">
        <v>2532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1388</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1389</v>
      </c>
      <c r="B3" s="399" t="e">
        <f ca="1">IF(C2="——",C49,ROUND(B2*10000/D3,0))</f>
        <v>#DIV/0!</v>
      </c>
      <c r="C3" s="400" t="s">
        <v>2534</v>
      </c>
      <c r="D3" s="399">
        <f>IF(D1="",'数据-汇总表'!E3,SUMIF('数据-汇总表'!$C19:$C33,D1,'数据-汇总表'!$E19:$E33))</f>
        <v>1531.9299999999998</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248" t="s">
        <v>2536</v>
      </c>
      <c r="D4" s="3249"/>
      <c r="E4" s="3250" t="s">
        <v>2537</v>
      </c>
      <c r="F4" s="3251"/>
      <c r="G4" s="3248" t="s">
        <v>2538</v>
      </c>
      <c r="H4" s="3249"/>
      <c r="I4" s="3248" t="s">
        <v>2539</v>
      </c>
      <c r="J4" s="3249"/>
      <c r="K4" s="2598" t="s">
        <v>2540</v>
      </c>
      <c r="L4" s="1130"/>
      <c r="M4" s="1131"/>
      <c r="N4" s="1131"/>
      <c r="O4" s="1131"/>
      <c r="P4" s="3252" t="s">
        <v>2541</v>
      </c>
      <c r="Q4" s="3253"/>
      <c r="R4" s="3258" t="s">
        <v>2537</v>
      </c>
      <c r="S4" s="3259"/>
      <c r="T4" s="3258" t="s">
        <v>2538</v>
      </c>
      <c r="U4" s="3259"/>
      <c r="V4" s="3264" t="s">
        <v>2539</v>
      </c>
      <c r="W4" s="3264"/>
      <c r="X4" s="1813"/>
      <c r="Y4" s="3258" t="s">
        <v>2541</v>
      </c>
      <c r="Z4" s="3259"/>
      <c r="AA4" s="3245" t="s">
        <v>2537</v>
      </c>
      <c r="AB4" s="3245" t="s">
        <v>2538</v>
      </c>
      <c r="AC4" s="3245" t="s">
        <v>2539</v>
      </c>
    </row>
    <row r="5" spans="1:29" ht="15">
      <c r="A5" s="404"/>
      <c r="B5" s="405"/>
      <c r="C5" s="3267" t="s">
        <v>2542</v>
      </c>
      <c r="D5" s="3268"/>
      <c r="E5" s="3274" t="s">
        <v>2543</v>
      </c>
      <c r="F5" s="3275"/>
      <c r="G5" s="3267" t="s">
        <v>2544</v>
      </c>
      <c r="H5" s="3268"/>
      <c r="I5" s="3267" t="s">
        <v>2545</v>
      </c>
      <c r="J5" s="3268"/>
      <c r="K5" s="2599"/>
      <c r="L5" s="1130"/>
      <c r="M5" s="1131"/>
      <c r="N5" s="1131"/>
      <c r="O5" s="1131"/>
      <c r="P5" s="3254"/>
      <c r="Q5" s="3255"/>
      <c r="R5" s="3260"/>
      <c r="S5" s="3261"/>
      <c r="T5" s="3260"/>
      <c r="U5" s="3261"/>
      <c r="V5" s="3264"/>
      <c r="W5" s="3264"/>
      <c r="X5" s="1813"/>
      <c r="Y5" s="3260"/>
      <c r="Z5" s="3261"/>
      <c r="AA5" s="3246"/>
      <c r="AB5" s="3246"/>
      <c r="AC5" s="3246"/>
    </row>
    <row r="6" spans="1:29" ht="15.75" thickBot="1">
      <c r="A6" s="406"/>
      <c r="B6" s="407"/>
      <c r="C6" s="3265" t="s">
        <v>2546</v>
      </c>
      <c r="D6" s="3266"/>
      <c r="E6" s="3272" t="s">
        <v>2546</v>
      </c>
      <c r="F6" s="3273"/>
      <c r="G6" s="3265" t="s">
        <v>2546</v>
      </c>
      <c r="H6" s="3266"/>
      <c r="I6" s="3265" t="s">
        <v>2546</v>
      </c>
      <c r="J6" s="3266"/>
      <c r="K6" s="2599" t="s">
        <v>2547</v>
      </c>
      <c r="L6" s="1130"/>
      <c r="M6" s="1131"/>
      <c r="N6" s="1131"/>
      <c r="O6" s="1131"/>
      <c r="P6" s="3256"/>
      <c r="Q6" s="3257"/>
      <c r="R6" s="3260"/>
      <c r="S6" s="3261"/>
      <c r="T6" s="3262"/>
      <c r="U6" s="3263"/>
      <c r="V6" s="3264"/>
      <c r="W6" s="3264"/>
      <c r="X6" s="1813"/>
      <c r="Y6" s="3262"/>
      <c r="Z6" s="3263"/>
      <c r="AA6" s="3247"/>
      <c r="AB6" s="3247"/>
      <c r="AC6" s="3247"/>
    </row>
    <row r="7" spans="1:29" s="117" customFormat="1" ht="15.75" thickBot="1">
      <c r="A7" s="408" t="s">
        <v>2548</v>
      </c>
      <c r="B7" s="409"/>
      <c r="C7" s="410">
        <f>'数据-取费表'!B2</f>
        <v>43914</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269" t="s">
        <v>2549</v>
      </c>
      <c r="Q7" s="3271"/>
      <c r="R7" s="770" t="s">
        <v>23</v>
      </c>
      <c r="S7" s="771">
        <f t="shared" ref="S7:S15" si="0">F7</f>
        <v>0</v>
      </c>
      <c r="T7" s="770" t="s">
        <v>23</v>
      </c>
      <c r="U7" s="771">
        <f t="shared" ref="U7:U15" si="1">H7</f>
        <v>0</v>
      </c>
      <c r="V7" s="770" t="s">
        <v>23</v>
      </c>
      <c r="W7" s="771">
        <f t="shared" ref="W7:W15" si="2">J7</f>
        <v>0</v>
      </c>
      <c r="X7" s="772"/>
      <c r="Y7" s="3269" t="s">
        <v>2549</v>
      </c>
      <c r="Z7" s="3270"/>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269" t="s">
        <v>2552</v>
      </c>
      <c r="Q8" s="3270"/>
      <c r="R8" s="770" t="s">
        <v>23</v>
      </c>
      <c r="S8" s="771">
        <f t="shared" si="0"/>
        <v>0</v>
      </c>
      <c r="T8" s="770" t="s">
        <v>23</v>
      </c>
      <c r="U8" s="771">
        <f t="shared" si="1"/>
        <v>0</v>
      </c>
      <c r="V8" s="770" t="s">
        <v>23</v>
      </c>
      <c r="W8" s="771">
        <f t="shared" si="2"/>
        <v>0</v>
      </c>
      <c r="X8" s="772"/>
      <c r="Y8" s="3269" t="s">
        <v>2552</v>
      </c>
      <c r="Z8" s="3270"/>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244" t="s">
        <v>2555</v>
      </c>
      <c r="Q9" s="1795" t="str">
        <f t="shared" ref="Q9:Q15" si="6">B9</f>
        <v>用途</v>
      </c>
      <c r="R9" s="770" t="s">
        <v>17</v>
      </c>
      <c r="S9" s="771">
        <f t="shared" si="0"/>
        <v>100</v>
      </c>
      <c r="T9" s="770" t="s">
        <v>17</v>
      </c>
      <c r="U9" s="771">
        <f t="shared" si="1"/>
        <v>100</v>
      </c>
      <c r="V9" s="770" t="s">
        <v>17</v>
      </c>
      <c r="W9" s="771">
        <f t="shared" si="2"/>
        <v>100</v>
      </c>
      <c r="X9" s="772"/>
      <c r="Y9" s="305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44"/>
      <c r="Q10" s="1795" t="str">
        <f t="shared" si="6"/>
        <v>土地使用年限（年）</v>
      </c>
      <c r="R10" s="770" t="s">
        <v>17</v>
      </c>
      <c r="S10" s="771">
        <f t="shared" si="0"/>
        <v>100</v>
      </c>
      <c r="T10" s="770" t="s">
        <v>17</v>
      </c>
      <c r="U10" s="771">
        <f t="shared" si="1"/>
        <v>100</v>
      </c>
      <c r="V10" s="770" t="s">
        <v>17</v>
      </c>
      <c r="W10" s="771">
        <f t="shared" si="2"/>
        <v>100</v>
      </c>
      <c r="X10" s="772"/>
      <c r="Y10" s="3058"/>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44"/>
      <c r="Q11" s="1795" t="str">
        <f t="shared" si="6"/>
        <v>容积率</v>
      </c>
      <c r="R11" s="770" t="s">
        <v>21</v>
      </c>
      <c r="S11" s="771" t="e">
        <f t="shared" si="0"/>
        <v>#N/A</v>
      </c>
      <c r="T11" s="770" t="s">
        <v>21</v>
      </c>
      <c r="U11" s="771" t="e">
        <f t="shared" si="1"/>
        <v>#N/A</v>
      </c>
      <c r="V11" s="770" t="s">
        <v>21</v>
      </c>
      <c r="W11" s="771" t="e">
        <f t="shared" si="2"/>
        <v>#N/A</v>
      </c>
      <c r="X11" s="772"/>
      <c r="Y11" s="3058"/>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244"/>
      <c r="Q12" s="1795">
        <f t="shared" si="6"/>
        <v>111</v>
      </c>
      <c r="R12" s="770" t="s">
        <v>21</v>
      </c>
      <c r="S12" s="771">
        <f t="shared" si="0"/>
        <v>100</v>
      </c>
      <c r="T12" s="770" t="s">
        <v>21</v>
      </c>
      <c r="U12" s="771">
        <f t="shared" si="1"/>
        <v>100</v>
      </c>
      <c r="V12" s="770" t="s">
        <v>21</v>
      </c>
      <c r="W12" s="771">
        <f t="shared" si="2"/>
        <v>100</v>
      </c>
      <c r="X12" s="772"/>
      <c r="Y12" s="305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44"/>
      <c r="Q13" s="1795">
        <f t="shared" si="6"/>
        <v>111</v>
      </c>
      <c r="R13" s="770" t="s">
        <v>21</v>
      </c>
      <c r="S13" s="771">
        <f t="shared" si="0"/>
        <v>100</v>
      </c>
      <c r="T13" s="770" t="s">
        <v>21</v>
      </c>
      <c r="U13" s="771">
        <f t="shared" si="1"/>
        <v>100</v>
      </c>
      <c r="V13" s="770" t="s">
        <v>21</v>
      </c>
      <c r="W13" s="771">
        <f t="shared" si="2"/>
        <v>100</v>
      </c>
      <c r="X13" s="772"/>
      <c r="Y13" s="3058"/>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44"/>
      <c r="Q14" s="1795">
        <f t="shared" si="6"/>
        <v>111</v>
      </c>
      <c r="R14" s="770" t="s">
        <v>21</v>
      </c>
      <c r="S14" s="771">
        <f t="shared" si="0"/>
        <v>100</v>
      </c>
      <c r="T14" s="770" t="s">
        <v>21</v>
      </c>
      <c r="U14" s="771">
        <f t="shared" si="1"/>
        <v>100</v>
      </c>
      <c r="V14" s="770" t="s">
        <v>21</v>
      </c>
      <c r="W14" s="771">
        <f t="shared" si="2"/>
        <v>100</v>
      </c>
      <c r="X14" s="772"/>
      <c r="Y14" s="3058"/>
      <c r="Z14" s="55">
        <f t="shared" si="7"/>
        <v>111</v>
      </c>
      <c r="AA14" s="773">
        <f t="shared" si="3"/>
        <v>1</v>
      </c>
      <c r="AB14" s="773">
        <f t="shared" si="4"/>
        <v>1</v>
      </c>
      <c r="AC14" s="773">
        <f t="shared" si="5"/>
        <v>1</v>
      </c>
    </row>
    <row r="15" spans="1:29" ht="99.75">
      <c r="A15" s="440" t="s">
        <v>2559</v>
      </c>
      <c r="B15" s="69" t="s">
        <v>2083</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42" t="s">
        <v>2560</v>
      </c>
      <c r="Q15" s="1810" t="str">
        <f t="shared" si="6"/>
        <v>居住社区成熟度</v>
      </c>
      <c r="R15" s="774" t="s">
        <v>21</v>
      </c>
      <c r="S15" s="775">
        <f t="shared" si="0"/>
        <v>100</v>
      </c>
      <c r="T15" s="774" t="s">
        <v>21</v>
      </c>
      <c r="U15" s="775">
        <f t="shared" si="1"/>
        <v>100</v>
      </c>
      <c r="V15" s="774" t="s">
        <v>21</v>
      </c>
      <c r="W15" s="775">
        <f t="shared" si="2"/>
        <v>100</v>
      </c>
      <c r="X15" s="1813"/>
      <c r="Y15" s="3235" t="s">
        <v>2560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43"/>
      <c r="Q16" s="1810"/>
      <c r="R16" s="774"/>
      <c r="S16" s="775"/>
      <c r="T16" s="774"/>
      <c r="U16" s="775"/>
      <c r="V16" s="774"/>
      <c r="W16" s="775"/>
      <c r="X16" s="1813"/>
      <c r="Y16" s="3236"/>
      <c r="Z16" s="1814"/>
      <c r="AA16" s="1811">
        <v>1</v>
      </c>
      <c r="AB16" s="1811">
        <v>1</v>
      </c>
      <c r="AC16" s="1811">
        <v>1</v>
      </c>
    </row>
    <row r="17" spans="1:29" ht="85.5">
      <c r="A17" s="428"/>
      <c r="B17" s="451" t="s">
        <v>2095</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43"/>
      <c r="Q17" s="1810" t="str">
        <f>B17</f>
        <v>交通便捷度</v>
      </c>
      <c r="R17" s="774" t="s">
        <v>21</v>
      </c>
      <c r="S17" s="775">
        <f>F17</f>
        <v>100</v>
      </c>
      <c r="T17" s="774" t="s">
        <v>21</v>
      </c>
      <c r="U17" s="775">
        <f>H17</f>
        <v>100</v>
      </c>
      <c r="V17" s="774" t="s">
        <v>21</v>
      </c>
      <c r="W17" s="775">
        <f>J17</f>
        <v>100</v>
      </c>
      <c r="X17" s="1813"/>
      <c r="Y17" s="3236"/>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43"/>
      <c r="Q18" s="1810"/>
      <c r="R18" s="774"/>
      <c r="S18" s="775"/>
      <c r="T18" s="774"/>
      <c r="U18" s="775"/>
      <c r="V18" s="774"/>
      <c r="W18" s="775"/>
      <c r="X18" s="1813"/>
      <c r="Y18" s="3236"/>
      <c r="Z18" s="1814"/>
      <c r="AA18" s="1811">
        <v>1</v>
      </c>
      <c r="AB18" s="1811">
        <v>1</v>
      </c>
      <c r="AC18" s="1811">
        <v>1</v>
      </c>
    </row>
    <row r="19" spans="1:29" ht="42.75">
      <c r="A19" s="428"/>
      <c r="B19" s="451" t="s">
        <v>2093</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43"/>
      <c r="Q19" s="1810" t="str">
        <f>B19</f>
        <v>公共配套设施</v>
      </c>
      <c r="R19" s="774" t="s">
        <v>21</v>
      </c>
      <c r="S19" s="775">
        <f>F19</f>
        <v>100</v>
      </c>
      <c r="T19" s="774" t="s">
        <v>21</v>
      </c>
      <c r="U19" s="775">
        <f>H19</f>
        <v>100</v>
      </c>
      <c r="V19" s="774" t="s">
        <v>21</v>
      </c>
      <c r="W19" s="775">
        <f>J19</f>
        <v>100</v>
      </c>
      <c r="X19" s="1813"/>
      <c r="Y19" s="3236"/>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43"/>
      <c r="Q20" s="1810"/>
      <c r="R20" s="774"/>
      <c r="S20" s="775"/>
      <c r="T20" s="774"/>
      <c r="U20" s="775"/>
      <c r="V20" s="774"/>
      <c r="W20" s="775"/>
      <c r="X20" s="1813"/>
      <c r="Y20" s="3236"/>
      <c r="Z20" s="1814"/>
      <c r="AA20" s="1811">
        <v>1</v>
      </c>
      <c r="AB20" s="1811">
        <v>1</v>
      </c>
      <c r="AC20" s="1811">
        <v>1</v>
      </c>
    </row>
    <row r="21" spans="1:29" ht="28.5">
      <c r="A21" s="428"/>
      <c r="B21" s="1384" t="s">
        <v>2096</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43"/>
      <c r="Q21" s="1810" t="str">
        <f>B21</f>
        <v>基础设施水平</v>
      </c>
      <c r="R21" s="774" t="s">
        <v>17</v>
      </c>
      <c r="S21" s="775">
        <f>F21</f>
        <v>100</v>
      </c>
      <c r="T21" s="774" t="s">
        <v>17</v>
      </c>
      <c r="U21" s="775">
        <f>H21</f>
        <v>100</v>
      </c>
      <c r="V21" s="774" t="s">
        <v>17</v>
      </c>
      <c r="W21" s="775">
        <f>J21</f>
        <v>100</v>
      </c>
      <c r="X21" s="1813"/>
      <c r="Y21" s="323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43"/>
      <c r="Q22" s="1810"/>
      <c r="R22" s="774"/>
      <c r="S22" s="775"/>
      <c r="T22" s="774"/>
      <c r="U22" s="775"/>
      <c r="V22" s="774"/>
      <c r="W22" s="775"/>
      <c r="X22" s="1813"/>
      <c r="Y22" s="3236"/>
      <c r="Z22" s="1814"/>
      <c r="AA22" s="1811">
        <v>1</v>
      </c>
      <c r="AB22" s="1811">
        <v>1</v>
      </c>
      <c r="AC22" s="1811">
        <v>1</v>
      </c>
    </row>
    <row r="23" spans="1:29" ht="57">
      <c r="A23" s="428"/>
      <c r="B23" s="451" t="s">
        <v>2100</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43"/>
      <c r="Q23" s="1810" t="str">
        <f>B23</f>
        <v>自然及人文环境</v>
      </c>
      <c r="R23" s="774" t="s">
        <v>21</v>
      </c>
      <c r="S23" s="775">
        <f>F23</f>
        <v>100</v>
      </c>
      <c r="T23" s="774" t="s">
        <v>21</v>
      </c>
      <c r="U23" s="775">
        <f>H23</f>
        <v>100</v>
      </c>
      <c r="V23" s="774" t="s">
        <v>21</v>
      </c>
      <c r="W23" s="775">
        <f>J23</f>
        <v>100</v>
      </c>
      <c r="X23" s="1813"/>
      <c r="Y23" s="3236"/>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43"/>
      <c r="Q24" s="1810"/>
      <c r="R24" s="774"/>
      <c r="S24" s="775"/>
      <c r="T24" s="774"/>
      <c r="U24" s="775"/>
      <c r="V24" s="774"/>
      <c r="W24" s="775"/>
      <c r="X24" s="1813"/>
      <c r="Y24" s="3236"/>
      <c r="Z24" s="1814"/>
      <c r="AA24" s="1811">
        <v>1</v>
      </c>
      <c r="AB24" s="1811">
        <v>1</v>
      </c>
      <c r="AC24" s="1811">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43"/>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36"/>
      <c r="Z25" s="1814" t="str">
        <f>Q25</f>
        <v>楼层-1</v>
      </c>
      <c r="AA25" s="1811">
        <f t="shared" ref="AA25:AA46" si="15">D25/F25</f>
        <v>1</v>
      </c>
      <c r="AB25" s="1811">
        <f t="shared" ref="AB25:AB46" si="16">D25/H25</f>
        <v>1</v>
      </c>
      <c r="AC25" s="1811">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43"/>
      <c r="Q26" s="1810" t="str">
        <f t="shared" si="11"/>
        <v>朝向</v>
      </c>
      <c r="R26" s="774" t="s">
        <v>21</v>
      </c>
      <c r="S26" s="775">
        <f t="shared" si="12"/>
        <v>100</v>
      </c>
      <c r="T26" s="774" t="s">
        <v>21</v>
      </c>
      <c r="U26" s="775">
        <f t="shared" si="13"/>
        <v>100</v>
      </c>
      <c r="V26" s="774" t="s">
        <v>21</v>
      </c>
      <c r="W26" s="775">
        <f t="shared" si="14"/>
        <v>100</v>
      </c>
      <c r="X26" s="1813"/>
      <c r="Y26" s="3236"/>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43"/>
      <c r="Q27" s="1795">
        <f t="shared" si="11"/>
        <v>111</v>
      </c>
      <c r="R27" s="770" t="s">
        <v>21</v>
      </c>
      <c r="S27" s="771">
        <f t="shared" si="12"/>
        <v>100</v>
      </c>
      <c r="T27" s="770" t="s">
        <v>21</v>
      </c>
      <c r="U27" s="771">
        <f t="shared" si="13"/>
        <v>100</v>
      </c>
      <c r="V27" s="770" t="s">
        <v>21</v>
      </c>
      <c r="W27" s="771">
        <f t="shared" si="14"/>
        <v>100</v>
      </c>
      <c r="X27" s="772"/>
      <c r="Y27" s="3236"/>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43"/>
      <c r="Q28" s="1810">
        <f t="shared" si="11"/>
        <v>111</v>
      </c>
      <c r="R28" s="774" t="s">
        <v>21</v>
      </c>
      <c r="S28" s="775">
        <f t="shared" si="12"/>
        <v>100</v>
      </c>
      <c r="T28" s="774" t="s">
        <v>21</v>
      </c>
      <c r="U28" s="775">
        <f t="shared" si="13"/>
        <v>100</v>
      </c>
      <c r="V28" s="774" t="s">
        <v>21</v>
      </c>
      <c r="W28" s="775">
        <f t="shared" si="14"/>
        <v>100</v>
      </c>
      <c r="X28" s="1813"/>
      <c r="Y28" s="3236"/>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43"/>
      <c r="Q29" s="1810">
        <f t="shared" si="11"/>
        <v>111</v>
      </c>
      <c r="R29" s="774" t="s">
        <v>21</v>
      </c>
      <c r="S29" s="775">
        <f t="shared" si="12"/>
        <v>100</v>
      </c>
      <c r="T29" s="774" t="s">
        <v>21</v>
      </c>
      <c r="U29" s="775">
        <f t="shared" si="13"/>
        <v>100</v>
      </c>
      <c r="V29" s="774" t="s">
        <v>21</v>
      </c>
      <c r="W29" s="775">
        <f t="shared" si="14"/>
        <v>100</v>
      </c>
      <c r="X29" s="1813"/>
      <c r="Y29" s="3236"/>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43"/>
      <c r="Q30" s="1810">
        <f t="shared" si="11"/>
        <v>111</v>
      </c>
      <c r="R30" s="774" t="s">
        <v>21</v>
      </c>
      <c r="S30" s="775">
        <f t="shared" si="12"/>
        <v>100</v>
      </c>
      <c r="T30" s="774" t="s">
        <v>21</v>
      </c>
      <c r="U30" s="775">
        <f t="shared" si="13"/>
        <v>100</v>
      </c>
      <c r="V30" s="774" t="s">
        <v>21</v>
      </c>
      <c r="W30" s="775">
        <f t="shared" si="14"/>
        <v>100</v>
      </c>
      <c r="X30" s="1813"/>
      <c r="Y30" s="3236"/>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43"/>
      <c r="Q31" s="1810">
        <f t="shared" si="11"/>
        <v>111</v>
      </c>
      <c r="R31" s="774" t="s">
        <v>21</v>
      </c>
      <c r="S31" s="775">
        <f t="shared" si="12"/>
        <v>100</v>
      </c>
      <c r="T31" s="774" t="s">
        <v>21</v>
      </c>
      <c r="U31" s="775">
        <f t="shared" si="13"/>
        <v>100</v>
      </c>
      <c r="V31" s="774" t="s">
        <v>21</v>
      </c>
      <c r="W31" s="775">
        <f t="shared" si="14"/>
        <v>100</v>
      </c>
      <c r="X31" s="1813"/>
      <c r="Y31" s="3236"/>
      <c r="Z31" s="1814">
        <f t="shared" si="18"/>
        <v>111</v>
      </c>
      <c r="AA31" s="1811">
        <f t="shared" si="15"/>
        <v>1</v>
      </c>
      <c r="AB31" s="1811">
        <f t="shared" si="16"/>
        <v>1</v>
      </c>
      <c r="AC31" s="1811">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37" t="s">
        <v>2565</v>
      </c>
      <c r="Q32" s="1810" t="str">
        <f t="shared" si="11"/>
        <v>建筑类型</v>
      </c>
      <c r="R32" s="774" t="s">
        <v>21</v>
      </c>
      <c r="S32" s="775">
        <f t="shared" si="12"/>
        <v>100</v>
      </c>
      <c r="T32" s="774" t="s">
        <v>21</v>
      </c>
      <c r="U32" s="775">
        <f t="shared" si="13"/>
        <v>100</v>
      </c>
      <c r="V32" s="774" t="s">
        <v>21</v>
      </c>
      <c r="W32" s="775">
        <f t="shared" si="14"/>
        <v>100</v>
      </c>
      <c r="X32" s="1813"/>
      <c r="Y32" s="3240" t="s">
        <v>2565</v>
      </c>
      <c r="Z32" s="1814" t="str">
        <f t="shared" si="18"/>
        <v>建筑类型</v>
      </c>
      <c r="AA32" s="1811">
        <f t="shared" si="15"/>
        <v>1</v>
      </c>
      <c r="AB32" s="1811">
        <f t="shared" si="16"/>
        <v>1</v>
      </c>
      <c r="AC32" s="1811">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38"/>
      <c r="Q33" s="776" t="str">
        <f t="shared" si="11"/>
        <v>项目建筑规模</v>
      </c>
      <c r="R33" s="777" t="s">
        <v>21</v>
      </c>
      <c r="S33" s="778" t="e">
        <f t="shared" si="12"/>
        <v>#N/A</v>
      </c>
      <c r="T33" s="777" t="s">
        <v>21</v>
      </c>
      <c r="U33" s="778" t="e">
        <f t="shared" si="13"/>
        <v>#N/A</v>
      </c>
      <c r="V33" s="777" t="s">
        <v>21</v>
      </c>
      <c r="W33" s="778" t="e">
        <f t="shared" si="14"/>
        <v>#N/A</v>
      </c>
      <c r="X33" s="779"/>
      <c r="Y33" s="3240"/>
      <c r="Z33" s="780" t="str">
        <f t="shared" si="18"/>
        <v>项目建筑规模</v>
      </c>
      <c r="AA33" s="1811" t="e">
        <f t="shared" si="15"/>
        <v>#N/A</v>
      </c>
      <c r="AB33" s="1811" t="e">
        <f t="shared" si="16"/>
        <v>#N/A</v>
      </c>
      <c r="AC33" s="1811"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38"/>
      <c r="Q34" s="1810" t="str">
        <f t="shared" si="11"/>
        <v>建筑结构</v>
      </c>
      <c r="R34" s="774" t="s">
        <v>21</v>
      </c>
      <c r="S34" s="775">
        <f t="shared" si="12"/>
        <v>100</v>
      </c>
      <c r="T34" s="774" t="s">
        <v>21</v>
      </c>
      <c r="U34" s="775">
        <f t="shared" si="13"/>
        <v>100</v>
      </c>
      <c r="V34" s="774" t="s">
        <v>21</v>
      </c>
      <c r="W34" s="775">
        <f t="shared" si="14"/>
        <v>100</v>
      </c>
      <c r="X34" s="1813"/>
      <c r="Y34" s="3240"/>
      <c r="Z34" s="1814" t="str">
        <f t="shared" si="18"/>
        <v>建筑结构</v>
      </c>
      <c r="AA34" s="1811">
        <f t="shared" si="15"/>
        <v>1</v>
      </c>
      <c r="AB34" s="1811">
        <f t="shared" si="16"/>
        <v>1</v>
      </c>
      <c r="AC34" s="1811">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38"/>
      <c r="Q35" s="1810" t="str">
        <f t="shared" si="11"/>
        <v>建筑品质</v>
      </c>
      <c r="R35" s="774" t="s">
        <v>21</v>
      </c>
      <c r="S35" s="775">
        <f t="shared" si="12"/>
        <v>100</v>
      </c>
      <c r="T35" s="774" t="s">
        <v>21</v>
      </c>
      <c r="U35" s="775">
        <f t="shared" si="13"/>
        <v>100</v>
      </c>
      <c r="V35" s="774" t="s">
        <v>21</v>
      </c>
      <c r="W35" s="775">
        <f t="shared" si="14"/>
        <v>100</v>
      </c>
      <c r="X35" s="1813"/>
      <c r="Y35" s="3240"/>
      <c r="Z35" s="1814" t="str">
        <f t="shared" si="18"/>
        <v>建筑品质</v>
      </c>
      <c r="AA35" s="1811">
        <f t="shared" si="15"/>
        <v>1</v>
      </c>
      <c r="AB35" s="1811">
        <f t="shared" si="16"/>
        <v>1</v>
      </c>
      <c r="AC35" s="1811">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38"/>
      <c r="Q36" s="1810" t="str">
        <f t="shared" si="11"/>
        <v>公共部分装修</v>
      </c>
      <c r="R36" s="774" t="s">
        <v>21</v>
      </c>
      <c r="S36" s="775">
        <f t="shared" si="12"/>
        <v>100</v>
      </c>
      <c r="T36" s="774" t="s">
        <v>21</v>
      </c>
      <c r="U36" s="775">
        <f t="shared" si="13"/>
        <v>100</v>
      </c>
      <c r="V36" s="774" t="s">
        <v>21</v>
      </c>
      <c r="W36" s="775">
        <f t="shared" si="14"/>
        <v>100</v>
      </c>
      <c r="X36" s="1813"/>
      <c r="Y36" s="3240"/>
      <c r="Z36" s="1814" t="str">
        <f t="shared" si="18"/>
        <v>公共部分装修</v>
      </c>
      <c r="AA36" s="1811">
        <f t="shared" si="15"/>
        <v>1</v>
      </c>
      <c r="AB36" s="1811">
        <f t="shared" si="16"/>
        <v>1</v>
      </c>
      <c r="AC36" s="1811">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38"/>
      <c r="Q37" s="1795" t="str">
        <f t="shared" si="11"/>
        <v>成新度</v>
      </c>
      <c r="R37" s="770" t="s">
        <v>21</v>
      </c>
      <c r="S37" s="771" t="e">
        <f t="shared" si="12"/>
        <v>#N/A</v>
      </c>
      <c r="T37" s="770" t="s">
        <v>21</v>
      </c>
      <c r="U37" s="771" t="e">
        <f t="shared" si="13"/>
        <v>#N/A</v>
      </c>
      <c r="V37" s="770" t="s">
        <v>21</v>
      </c>
      <c r="W37" s="771" t="e">
        <f t="shared" si="14"/>
        <v>#N/A</v>
      </c>
      <c r="X37" s="772"/>
      <c r="Y37" s="3240"/>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38" t="s">
        <v>2565</v>
      </c>
      <c r="Q38" s="1810" t="str">
        <f t="shared" si="11"/>
        <v>物业管理</v>
      </c>
      <c r="R38" s="774" t="s">
        <v>21</v>
      </c>
      <c r="S38" s="775">
        <f t="shared" si="12"/>
        <v>100</v>
      </c>
      <c r="T38" s="774" t="s">
        <v>21</v>
      </c>
      <c r="U38" s="775">
        <f t="shared" si="13"/>
        <v>100</v>
      </c>
      <c r="V38" s="774" t="s">
        <v>21</v>
      </c>
      <c r="W38" s="775">
        <f t="shared" si="14"/>
        <v>100</v>
      </c>
      <c r="X38" s="1813"/>
      <c r="Y38" s="3240" t="s">
        <v>2565</v>
      </c>
      <c r="Z38" s="1814" t="str">
        <f t="shared" si="18"/>
        <v>物业管理</v>
      </c>
      <c r="AA38" s="1811">
        <f t="shared" si="15"/>
        <v>1</v>
      </c>
      <c r="AB38" s="1811">
        <f t="shared" si="16"/>
        <v>1</v>
      </c>
      <c r="AC38" s="1811">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38"/>
      <c r="Q39" s="1810" t="str">
        <f t="shared" si="11"/>
        <v>市政基础设施</v>
      </c>
      <c r="R39" s="774" t="s">
        <v>21</v>
      </c>
      <c r="S39" s="775">
        <f t="shared" si="12"/>
        <v>100</v>
      </c>
      <c r="T39" s="774" t="s">
        <v>21</v>
      </c>
      <c r="U39" s="775">
        <f t="shared" si="13"/>
        <v>100</v>
      </c>
      <c r="V39" s="774" t="s">
        <v>21</v>
      </c>
      <c r="W39" s="775">
        <f t="shared" si="14"/>
        <v>100</v>
      </c>
      <c r="X39" s="1813"/>
      <c r="Y39" s="3240"/>
      <c r="Z39" s="1814" t="str">
        <f t="shared" si="18"/>
        <v>市政基础设施</v>
      </c>
      <c r="AA39" s="1811">
        <f t="shared" si="15"/>
        <v>1</v>
      </c>
      <c r="AB39" s="1811">
        <f t="shared" si="16"/>
        <v>1</v>
      </c>
      <c r="AC39" s="1811">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38"/>
      <c r="Q40" s="1810" t="str">
        <f t="shared" si="11"/>
        <v>房型</v>
      </c>
      <c r="R40" s="774" t="s">
        <v>21</v>
      </c>
      <c r="S40" s="775">
        <f t="shared" si="12"/>
        <v>100</v>
      </c>
      <c r="T40" s="774" t="s">
        <v>21</v>
      </c>
      <c r="U40" s="775">
        <f t="shared" si="13"/>
        <v>100</v>
      </c>
      <c r="V40" s="774" t="s">
        <v>21</v>
      </c>
      <c r="W40" s="775">
        <f t="shared" si="14"/>
        <v>100</v>
      </c>
      <c r="X40" s="1813"/>
      <c r="Y40" s="3240"/>
      <c r="Z40" s="1814" t="str">
        <f t="shared" si="18"/>
        <v>房型</v>
      </c>
      <c r="AA40" s="1811">
        <f t="shared" si="15"/>
        <v>1</v>
      </c>
      <c r="AB40" s="1811">
        <f t="shared" si="16"/>
        <v>1</v>
      </c>
      <c r="AC40" s="1811">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38"/>
      <c r="Q41" s="776" t="str">
        <f t="shared" si="11"/>
        <v>单套/主力户型建筑面积</v>
      </c>
      <c r="R41" s="777" t="s">
        <v>21</v>
      </c>
      <c r="S41" s="778">
        <f t="shared" si="12"/>
        <v>100</v>
      </c>
      <c r="T41" s="777" t="s">
        <v>21</v>
      </c>
      <c r="U41" s="778">
        <f t="shared" si="13"/>
        <v>100</v>
      </c>
      <c r="V41" s="777" t="s">
        <v>21</v>
      </c>
      <c r="W41" s="778">
        <f t="shared" si="14"/>
        <v>100</v>
      </c>
      <c r="X41" s="779"/>
      <c r="Y41" s="3240"/>
      <c r="Z41" s="780" t="str">
        <f t="shared" si="18"/>
        <v>单套/主力户型建筑面积</v>
      </c>
      <c r="AA41" s="1811">
        <f t="shared" si="15"/>
        <v>1</v>
      </c>
      <c r="AB41" s="1811">
        <f t="shared" si="16"/>
        <v>1</v>
      </c>
      <c r="AC41" s="1811">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38"/>
      <c r="Q42" s="1810" t="str">
        <f t="shared" si="11"/>
        <v>内部装修</v>
      </c>
      <c r="R42" s="774" t="s">
        <v>21</v>
      </c>
      <c r="S42" s="775">
        <f t="shared" si="12"/>
        <v>100</v>
      </c>
      <c r="T42" s="774" t="s">
        <v>21</v>
      </c>
      <c r="U42" s="775">
        <f t="shared" si="13"/>
        <v>100</v>
      </c>
      <c r="V42" s="774" t="s">
        <v>21</v>
      </c>
      <c r="W42" s="775">
        <f t="shared" si="14"/>
        <v>100</v>
      </c>
      <c r="X42" s="1813"/>
      <c r="Y42" s="3240"/>
      <c r="Z42" s="1814" t="str">
        <f t="shared" si="18"/>
        <v>内部装修</v>
      </c>
      <c r="AA42" s="1811">
        <f t="shared" si="15"/>
        <v>1</v>
      </c>
      <c r="AB42" s="1811">
        <f t="shared" si="16"/>
        <v>1</v>
      </c>
      <c r="AC42" s="1811">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38"/>
      <c r="Q43" s="1810" t="str">
        <f t="shared" si="11"/>
        <v>内部装修维护情况</v>
      </c>
      <c r="R43" s="774" t="s">
        <v>21</v>
      </c>
      <c r="S43" s="775">
        <f t="shared" si="12"/>
        <v>100</v>
      </c>
      <c r="T43" s="774" t="s">
        <v>21</v>
      </c>
      <c r="U43" s="775">
        <f t="shared" si="13"/>
        <v>100</v>
      </c>
      <c r="V43" s="774" t="s">
        <v>21</v>
      </c>
      <c r="W43" s="775">
        <f t="shared" si="14"/>
        <v>100</v>
      </c>
      <c r="X43" s="1813"/>
      <c r="Y43" s="3240"/>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38"/>
      <c r="Q44" s="1795">
        <f t="shared" si="11"/>
        <v>111</v>
      </c>
      <c r="R44" s="770" t="s">
        <v>21</v>
      </c>
      <c r="S44" s="771">
        <f t="shared" si="12"/>
        <v>100</v>
      </c>
      <c r="T44" s="770" t="s">
        <v>21</v>
      </c>
      <c r="U44" s="771">
        <f t="shared" si="13"/>
        <v>100</v>
      </c>
      <c r="V44" s="770" t="s">
        <v>21</v>
      </c>
      <c r="W44" s="771">
        <f t="shared" si="14"/>
        <v>100</v>
      </c>
      <c r="X44" s="772"/>
      <c r="Y44" s="3240"/>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38"/>
      <c r="Q45" s="1810">
        <f t="shared" si="11"/>
        <v>111</v>
      </c>
      <c r="R45" s="774" t="s">
        <v>21</v>
      </c>
      <c r="S45" s="775">
        <f t="shared" si="12"/>
        <v>100</v>
      </c>
      <c r="T45" s="774" t="s">
        <v>21</v>
      </c>
      <c r="U45" s="775">
        <f t="shared" si="13"/>
        <v>100</v>
      </c>
      <c r="V45" s="774" t="s">
        <v>21</v>
      </c>
      <c r="W45" s="775">
        <f t="shared" si="14"/>
        <v>100</v>
      </c>
      <c r="X45" s="1813"/>
      <c r="Y45" s="3240"/>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39"/>
      <c r="Q46" s="1810">
        <f t="shared" si="11"/>
        <v>111</v>
      </c>
      <c r="R46" s="774" t="s">
        <v>20</v>
      </c>
      <c r="S46" s="775">
        <f t="shared" si="12"/>
        <v>100</v>
      </c>
      <c r="T46" s="774" t="s">
        <v>20</v>
      </c>
      <c r="U46" s="775">
        <f t="shared" si="13"/>
        <v>100</v>
      </c>
      <c r="V46" s="774" t="s">
        <v>20</v>
      </c>
      <c r="W46" s="775">
        <f t="shared" si="14"/>
        <v>100</v>
      </c>
      <c r="X46" s="1813"/>
      <c r="Y46" s="3241"/>
      <c r="Z46" s="1814">
        <f t="shared" si="18"/>
        <v>111</v>
      </c>
      <c r="AA46" s="1811">
        <f t="shared" si="15"/>
        <v>1</v>
      </c>
      <c r="AB46" s="1811">
        <f t="shared" si="16"/>
        <v>1</v>
      </c>
      <c r="AC46" s="1811">
        <f t="shared" si="17"/>
        <v>1</v>
      </c>
    </row>
    <row r="47" spans="1:29" ht="15">
      <c r="A47" s="479" t="s">
        <v>2577</v>
      </c>
      <c r="B47" s="480"/>
      <c r="C47" s="1407" t="s">
        <v>19</v>
      </c>
      <c r="D47" s="1408"/>
      <c r="E47" s="1409"/>
      <c r="F47" s="1410"/>
      <c r="G47" s="1411"/>
      <c r="H47" s="1412"/>
      <c r="I47" s="1409"/>
      <c r="J47" s="1412"/>
      <c r="K47" s="2623"/>
      <c r="L47" s="1143"/>
      <c r="M47" s="1144"/>
      <c r="N47" s="1131"/>
      <c r="O47" s="1144"/>
      <c r="P47" s="3233" t="str">
        <f>A47</f>
        <v>成交单价（元/平方米）</v>
      </c>
      <c r="Q47" s="3233"/>
      <c r="R47" s="3234">
        <f>E47</f>
        <v>0</v>
      </c>
      <c r="S47" s="3234"/>
      <c r="T47" s="3234">
        <f>G47</f>
        <v>0</v>
      </c>
      <c r="U47" s="3234"/>
      <c r="V47" s="3234">
        <f>I47</f>
        <v>0</v>
      </c>
      <c r="W47" s="3234"/>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233" t="str">
        <f>A48</f>
        <v>比较价值（元/平方米）</v>
      </c>
      <c r="Q48" s="3233"/>
      <c r="R48" s="3234" t="e">
        <f>IF(F1="售价",ROUND(PRODUCT(R47,AA7:AA46),0),ROUND(PRODUCT(R47,AA7:AA46),1))</f>
        <v>#DIV/0!</v>
      </c>
      <c r="S48" s="3234"/>
      <c r="T48" s="3234" t="e">
        <f>IF(F1="售价",ROUND(PRODUCT(T47,AB7:AB46),0),ROUND(PRODUCT(T47,AB7:AB46),1))</f>
        <v>#DIV/0!</v>
      </c>
      <c r="U48" s="3234"/>
      <c r="V48" s="3234" t="e">
        <f>IF(F1="售价",ROUND(PRODUCT(V47,AC7:AC46),0),ROUND(PRODUCT(V47,AC7:AC46),1))</f>
        <v>#DIV/0!</v>
      </c>
      <c r="W48" s="3234"/>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230" t="str">
        <f>A49</f>
        <v>估价对象XX用房的比较价值（楼面单价，元/平方米）</v>
      </c>
      <c r="Q49" s="3231"/>
      <c r="R49" s="3232" t="e">
        <f>IF(F1="售价",ROUND(AVERAGE(R48:V48),0),ROUND(AVERAGE(R48:V48),1))</f>
        <v>#DIV/0!</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6" t="str">
        <f>YEAR(C7)&amp;"-"&amp;MONTH(C7)</f>
        <v>2020-3</v>
      </c>
      <c r="D58" s="1575">
        <f>EDATE(C58,-1)</f>
        <v>43862</v>
      </c>
      <c r="E58" s="1575">
        <f>EDATE(D58,-1)</f>
        <v>43831</v>
      </c>
      <c r="F58" s="1575">
        <f t="shared" ref="F58:O58" si="19">EDATE(E58,-1)</f>
        <v>43800</v>
      </c>
      <c r="G58" s="1575">
        <f t="shared" si="19"/>
        <v>43770</v>
      </c>
      <c r="H58" s="1575">
        <f t="shared" si="19"/>
        <v>43739</v>
      </c>
      <c r="I58" s="1575">
        <f t="shared" si="19"/>
        <v>43709</v>
      </c>
      <c r="J58" s="1575">
        <f t="shared" si="19"/>
        <v>43678</v>
      </c>
      <c r="K58" s="1575">
        <f t="shared" si="19"/>
        <v>43647</v>
      </c>
      <c r="L58" s="1575">
        <f t="shared" si="19"/>
        <v>43617</v>
      </c>
      <c r="M58" s="1575">
        <f t="shared" si="19"/>
        <v>43586</v>
      </c>
      <c r="N58" s="1575">
        <f t="shared" si="19"/>
        <v>43556</v>
      </c>
      <c r="O58" s="1575">
        <f t="shared" si="19"/>
        <v>43525</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2096</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9" zoomScale="90" zoomScaleNormal="90" workbookViewId="0">
      <selection activeCell="L26" sqref="L25:L2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584" t="s">
        <v>2642</v>
      </c>
      <c r="C1" s="1634" t="s">
        <v>2530</v>
      </c>
      <c r="D1" s="1621" t="s">
        <v>3114</v>
      </c>
      <c r="E1" s="2659"/>
      <c r="F1" s="2586" t="s">
        <v>3119</v>
      </c>
      <c r="G1" s="1631" t="s">
        <v>2643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2327</v>
      </c>
      <c r="B2" s="1418">
        <f>IF(C2="——",ROUND(C49*D3/10000,0),ROUND(C49*D3/10000,0)-D2)</f>
        <v>3498</v>
      </c>
      <c r="C2" s="2588" t="s">
        <v>70</v>
      </c>
      <c r="D2" s="1365" t="e">
        <f ca="1">SUMIF(INDIRECT("'"&amp;F2&amp;"'"&amp;"!A:A"),"承租人权益价值",INDIRECT("'"&amp;F2&amp;"'"&amp;"!c:c"))</f>
        <v>#REF!</v>
      </c>
      <c r="E2" s="2589" t="s">
        <v>2328</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2329</v>
      </c>
      <c r="B3" s="609">
        <f>IF(C2="——",C49,ROUND(B2*10000/D3,0))</f>
        <v>45667</v>
      </c>
      <c r="C3" s="400" t="s">
        <v>2644</v>
      </c>
      <c r="D3" s="399">
        <f>IF(D1="",'数据-汇总表'!E3,SUMIF('数据-汇总表'!$C19:$C33,D1,'数据-汇总表'!$E19:$E33))</f>
        <v>765.92</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248" t="s">
        <v>2646</v>
      </c>
      <c r="D4" s="3249"/>
      <c r="E4" s="3250" t="s">
        <v>2647</v>
      </c>
      <c r="F4" s="3251"/>
      <c r="G4" s="3248" t="s">
        <v>2648</v>
      </c>
      <c r="H4" s="3249"/>
      <c r="I4" s="3248" t="s">
        <v>2649</v>
      </c>
      <c r="J4" s="3249"/>
      <c r="K4" s="610" t="s">
        <v>2650</v>
      </c>
      <c r="L4" s="1130"/>
      <c r="M4" s="1131"/>
      <c r="N4" s="1131"/>
      <c r="O4" s="1131"/>
      <c r="P4" s="3252" t="s">
        <v>2651</v>
      </c>
      <c r="Q4" s="3253"/>
      <c r="R4" s="3258" t="s">
        <v>2647</v>
      </c>
      <c r="S4" s="3259"/>
      <c r="T4" s="3258" t="s">
        <v>2648</v>
      </c>
      <c r="U4" s="3259"/>
      <c r="V4" s="3264" t="s">
        <v>2649</v>
      </c>
      <c r="W4" s="3264"/>
      <c r="X4" s="1813"/>
      <c r="Y4" s="3258" t="s">
        <v>2651</v>
      </c>
      <c r="Z4" s="3259"/>
      <c r="AA4" s="3245" t="s">
        <v>2647</v>
      </c>
      <c r="AB4" s="3264" t="s">
        <v>2648</v>
      </c>
      <c r="AC4" s="3245" t="s">
        <v>2649</v>
      </c>
    </row>
    <row r="5" spans="1:29" ht="15">
      <c r="A5" s="404"/>
      <c r="B5" s="405"/>
      <c r="C5" s="3267" t="s">
        <v>2542</v>
      </c>
      <c r="D5" s="3268"/>
      <c r="E5" s="3276" t="s">
        <v>3113</v>
      </c>
      <c r="F5" s="3275"/>
      <c r="G5" s="3267" t="s">
        <v>2544</v>
      </c>
      <c r="H5" s="3268"/>
      <c r="I5" s="3267" t="s">
        <v>2545</v>
      </c>
      <c r="J5" s="3268"/>
      <c r="K5" s="610"/>
      <c r="L5" s="1130"/>
      <c r="M5" s="1131"/>
      <c r="N5" s="1131"/>
      <c r="O5" s="1131"/>
      <c r="P5" s="3254"/>
      <c r="Q5" s="3255"/>
      <c r="R5" s="3260"/>
      <c r="S5" s="3261"/>
      <c r="T5" s="3260"/>
      <c r="U5" s="3261"/>
      <c r="V5" s="3264"/>
      <c r="W5" s="3264"/>
      <c r="X5" s="1813"/>
      <c r="Y5" s="3260"/>
      <c r="Z5" s="3261"/>
      <c r="AA5" s="3246"/>
      <c r="AB5" s="3264"/>
      <c r="AC5" s="3246"/>
    </row>
    <row r="6" spans="1:29" ht="15.75" thickBot="1">
      <c r="A6" s="406"/>
      <c r="B6" s="407"/>
      <c r="C6" s="3265" t="s">
        <v>2546</v>
      </c>
      <c r="D6" s="3266"/>
      <c r="E6" s="3272" t="s">
        <v>2546</v>
      </c>
      <c r="F6" s="3273"/>
      <c r="G6" s="3265" t="s">
        <v>2546</v>
      </c>
      <c r="H6" s="3266"/>
      <c r="I6" s="3265" t="s">
        <v>2546</v>
      </c>
      <c r="J6" s="3266"/>
      <c r="K6" s="610" t="s">
        <v>2547</v>
      </c>
      <c r="L6" s="1130"/>
      <c r="M6" s="1131"/>
      <c r="N6" s="1131"/>
      <c r="O6" s="1131"/>
      <c r="P6" s="3256"/>
      <c r="Q6" s="3257"/>
      <c r="R6" s="3260"/>
      <c r="S6" s="3261"/>
      <c r="T6" s="3262"/>
      <c r="U6" s="3263"/>
      <c r="V6" s="3264"/>
      <c r="W6" s="3264"/>
      <c r="X6" s="1813"/>
      <c r="Y6" s="3262"/>
      <c r="Z6" s="3263"/>
      <c r="AA6" s="3247"/>
      <c r="AB6" s="3264"/>
      <c r="AC6" s="3247"/>
    </row>
    <row r="7" spans="1:29" s="117" customFormat="1" ht="15.75" thickBot="1">
      <c r="A7" s="408" t="s">
        <v>2548</v>
      </c>
      <c r="B7" s="409"/>
      <c r="C7" s="410">
        <f>'数据-取费表'!B2</f>
        <v>43914</v>
      </c>
      <c r="D7" s="411">
        <v>100</v>
      </c>
      <c r="E7" s="412">
        <f>C7</f>
        <v>43914</v>
      </c>
      <c r="F7" s="413">
        <f>SUMIF(58:58,YEAR(E7)&amp;"-"&amp;MONTH(E7),59:59)</f>
        <v>100</v>
      </c>
      <c r="G7" s="412">
        <f>E7</f>
        <v>43914</v>
      </c>
      <c r="H7" s="411">
        <f>SUMIF(58:58,YEAR(G7)&amp;"-"&amp;MONTH(G7),59:59)</f>
        <v>100</v>
      </c>
      <c r="I7" s="412">
        <f>G7</f>
        <v>43914</v>
      </c>
      <c r="J7" s="411">
        <f>SUMIF(58:58,YEAR(I7)&amp;"-"&amp;MONTH(I7),59:59)</f>
        <v>100</v>
      </c>
      <c r="K7" s="611"/>
      <c r="L7" s="1132"/>
      <c r="M7" s="1133"/>
      <c r="N7" s="1133"/>
      <c r="O7" s="1133"/>
      <c r="P7" s="3269" t="s">
        <v>2549</v>
      </c>
      <c r="Q7" s="3271"/>
      <c r="R7" s="770" t="s">
        <v>17</v>
      </c>
      <c r="S7" s="771">
        <f t="shared" ref="S7:S15" si="0">F7</f>
        <v>100</v>
      </c>
      <c r="T7" s="770" t="s">
        <v>17</v>
      </c>
      <c r="U7" s="771">
        <f t="shared" ref="U7:U15" si="1">H7</f>
        <v>100</v>
      </c>
      <c r="V7" s="770" t="s">
        <v>17</v>
      </c>
      <c r="W7" s="771">
        <f t="shared" ref="W7:W15" si="2">J7</f>
        <v>100</v>
      </c>
      <c r="X7" s="772"/>
      <c r="Y7" s="3269" t="s">
        <v>2549</v>
      </c>
      <c r="Z7" s="3270"/>
      <c r="AA7" s="773">
        <f>D7/F7</f>
        <v>1</v>
      </c>
      <c r="AB7" s="773">
        <f>D7/H7</f>
        <v>1</v>
      </c>
      <c r="AC7" s="773">
        <f>D7/J7</f>
        <v>1</v>
      </c>
    </row>
    <row r="8" spans="1:29" s="117" customFormat="1" ht="15.7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2"/>
      <c r="M8" s="1133"/>
      <c r="N8" s="1133"/>
      <c r="O8" s="1133"/>
      <c r="P8" s="3269" t="s">
        <v>2552</v>
      </c>
      <c r="Q8" s="3270"/>
      <c r="R8" s="770" t="s">
        <v>17</v>
      </c>
      <c r="S8" s="771">
        <f t="shared" si="0"/>
        <v>100</v>
      </c>
      <c r="T8" s="770" t="s">
        <v>17</v>
      </c>
      <c r="U8" s="771">
        <f t="shared" si="1"/>
        <v>100</v>
      </c>
      <c r="V8" s="770" t="s">
        <v>17</v>
      </c>
      <c r="W8" s="771">
        <f t="shared" si="2"/>
        <v>100</v>
      </c>
      <c r="X8" s="772"/>
      <c r="Y8" s="3269" t="s">
        <v>2552</v>
      </c>
      <c r="Z8" s="3270"/>
      <c r="AA8" s="773">
        <f t="shared" ref="AA8:AA46" si="3">D8/F8</f>
        <v>1</v>
      </c>
      <c r="AB8" s="773">
        <f t="shared" ref="AB8:AB46" si="4">D8/H8</f>
        <v>1</v>
      </c>
      <c r="AC8" s="773">
        <f t="shared" ref="AC8:AC46" si="5">D8/J8</f>
        <v>1</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44" t="s">
        <v>2555</v>
      </c>
      <c r="Q9" s="1795" t="str">
        <f t="shared" ref="Q9:Q15" si="6">B9</f>
        <v>用途</v>
      </c>
      <c r="R9" s="770" t="s">
        <v>17</v>
      </c>
      <c r="S9" s="771">
        <f t="shared" si="0"/>
        <v>100</v>
      </c>
      <c r="T9" s="770" t="s">
        <v>17</v>
      </c>
      <c r="U9" s="771">
        <f t="shared" si="1"/>
        <v>100</v>
      </c>
      <c r="V9" s="770" t="s">
        <v>17</v>
      </c>
      <c r="W9" s="771">
        <f t="shared" si="2"/>
        <v>100</v>
      </c>
      <c r="X9" s="772"/>
      <c r="Y9" s="305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44"/>
      <c r="Q10" s="1795" t="str">
        <f t="shared" si="6"/>
        <v>土地使用年限（年）</v>
      </c>
      <c r="R10" s="770" t="s">
        <v>17</v>
      </c>
      <c r="S10" s="771">
        <f t="shared" si="0"/>
        <v>100</v>
      </c>
      <c r="T10" s="770" t="s">
        <v>17</v>
      </c>
      <c r="U10" s="771">
        <f t="shared" si="1"/>
        <v>100</v>
      </c>
      <c r="V10" s="770" t="s">
        <v>17</v>
      </c>
      <c r="W10" s="771">
        <f t="shared" si="2"/>
        <v>100</v>
      </c>
      <c r="X10" s="772"/>
      <c r="Y10" s="3058"/>
      <c r="Z10" s="55" t="str">
        <f t="shared" si="7"/>
        <v>土地使用年限（年）</v>
      </c>
      <c r="AA10" s="773">
        <f t="shared" si="3"/>
        <v>1</v>
      </c>
      <c r="AB10" s="773">
        <f t="shared" si="4"/>
        <v>1</v>
      </c>
      <c r="AC10" s="773">
        <f t="shared" si="5"/>
        <v>1</v>
      </c>
    </row>
    <row r="11" spans="1:29" ht="15">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244"/>
      <c r="Q11" s="1795" t="str">
        <f t="shared" si="6"/>
        <v>容积率</v>
      </c>
      <c r="R11" s="770" t="s">
        <v>17</v>
      </c>
      <c r="S11" s="771">
        <f t="shared" si="0"/>
        <v>100</v>
      </c>
      <c r="T11" s="770" t="s">
        <v>17</v>
      </c>
      <c r="U11" s="771">
        <f t="shared" si="1"/>
        <v>100</v>
      </c>
      <c r="V11" s="770" t="s">
        <v>17</v>
      </c>
      <c r="W11" s="771">
        <f t="shared" si="2"/>
        <v>100</v>
      </c>
      <c r="X11" s="772"/>
      <c r="Y11" s="3058"/>
      <c r="Z11" s="55" t="str">
        <f t="shared" si="7"/>
        <v>容积率</v>
      </c>
      <c r="AA11" s="773">
        <f t="shared" si="3"/>
        <v>1</v>
      </c>
      <c r="AB11" s="773">
        <f t="shared" si="4"/>
        <v>1</v>
      </c>
      <c r="AC11" s="773">
        <f t="shared" si="5"/>
        <v>1</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44"/>
      <c r="Q12" s="1795">
        <f t="shared" si="6"/>
        <v>111</v>
      </c>
      <c r="R12" s="770" t="s">
        <v>17</v>
      </c>
      <c r="S12" s="771">
        <f t="shared" si="0"/>
        <v>100</v>
      </c>
      <c r="T12" s="770" t="s">
        <v>17</v>
      </c>
      <c r="U12" s="771">
        <f t="shared" si="1"/>
        <v>100</v>
      </c>
      <c r="V12" s="770" t="s">
        <v>17</v>
      </c>
      <c r="W12" s="771">
        <f t="shared" si="2"/>
        <v>100</v>
      </c>
      <c r="X12" s="772"/>
      <c r="Y12" s="305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44"/>
      <c r="Q13" s="1795">
        <f t="shared" si="6"/>
        <v>111</v>
      </c>
      <c r="R13" s="770" t="s">
        <v>17</v>
      </c>
      <c r="S13" s="771">
        <f t="shared" si="0"/>
        <v>100</v>
      </c>
      <c r="T13" s="770" t="s">
        <v>17</v>
      </c>
      <c r="U13" s="771">
        <f t="shared" si="1"/>
        <v>100</v>
      </c>
      <c r="V13" s="770" t="s">
        <v>17</v>
      </c>
      <c r="W13" s="771">
        <f t="shared" si="2"/>
        <v>100</v>
      </c>
      <c r="X13" s="772"/>
      <c r="Y13" s="3058"/>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44"/>
      <c r="Q14" s="1795">
        <f t="shared" si="6"/>
        <v>111</v>
      </c>
      <c r="R14" s="770" t="s">
        <v>17</v>
      </c>
      <c r="S14" s="771">
        <f t="shared" si="0"/>
        <v>100</v>
      </c>
      <c r="T14" s="770" t="s">
        <v>17</v>
      </c>
      <c r="U14" s="771">
        <f t="shared" si="1"/>
        <v>100</v>
      </c>
      <c r="V14" s="770" t="s">
        <v>17</v>
      </c>
      <c r="W14" s="771">
        <f t="shared" si="2"/>
        <v>100</v>
      </c>
      <c r="X14" s="772"/>
      <c r="Y14" s="3058"/>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42" t="s">
        <v>2560</v>
      </c>
      <c r="Q15" s="1810" t="str">
        <f t="shared" si="6"/>
        <v>商业繁华度</v>
      </c>
      <c r="R15" s="774" t="s">
        <v>17</v>
      </c>
      <c r="S15" s="775">
        <f t="shared" si="0"/>
        <v>100</v>
      </c>
      <c r="T15" s="774" t="s">
        <v>17</v>
      </c>
      <c r="U15" s="775">
        <f t="shared" si="1"/>
        <v>100</v>
      </c>
      <c r="V15" s="774" t="s">
        <v>17</v>
      </c>
      <c r="W15" s="775">
        <f t="shared" si="2"/>
        <v>100</v>
      </c>
      <c r="X15" s="1813"/>
      <c r="Y15" s="3235" t="s">
        <v>2560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43"/>
      <c r="Q16" s="1810"/>
      <c r="R16" s="774"/>
      <c r="S16" s="775"/>
      <c r="T16" s="774"/>
      <c r="U16" s="775"/>
      <c r="V16" s="774"/>
      <c r="W16" s="775"/>
      <c r="X16" s="1813"/>
      <c r="Y16" s="3236"/>
      <c r="Z16" s="1814"/>
      <c r="AA16" s="1811">
        <v>1</v>
      </c>
      <c r="AB16" s="1811">
        <v>1</v>
      </c>
      <c r="AC16" s="1811">
        <v>1</v>
      </c>
    </row>
    <row r="17" spans="1:29" ht="85.5">
      <c r="A17" s="428"/>
      <c r="B17" s="451" t="s">
        <v>2095</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43"/>
      <c r="Q17" s="1810" t="str">
        <f>B17</f>
        <v>交通便捷度</v>
      </c>
      <c r="R17" s="774" t="s">
        <v>17</v>
      </c>
      <c r="S17" s="775">
        <f>F17</f>
        <v>100</v>
      </c>
      <c r="T17" s="774" t="s">
        <v>17</v>
      </c>
      <c r="U17" s="775">
        <f>H17</f>
        <v>100</v>
      </c>
      <c r="V17" s="774" t="s">
        <v>17</v>
      </c>
      <c r="W17" s="775">
        <f>J17</f>
        <v>100</v>
      </c>
      <c r="X17" s="1813"/>
      <c r="Y17" s="323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43"/>
      <c r="Q18" s="1810"/>
      <c r="R18" s="774"/>
      <c r="S18" s="775"/>
      <c r="T18" s="774"/>
      <c r="U18" s="775"/>
      <c r="V18" s="774"/>
      <c r="W18" s="775"/>
      <c r="X18" s="1813"/>
      <c r="Y18" s="3236"/>
      <c r="Z18" s="1814"/>
      <c r="AA18" s="1811">
        <v>1</v>
      </c>
      <c r="AB18" s="1811">
        <v>1</v>
      </c>
      <c r="AC18" s="1811">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43"/>
      <c r="Q19" s="1810" t="str">
        <f>B19</f>
        <v>公共配套设施</v>
      </c>
      <c r="R19" s="774" t="s">
        <v>17</v>
      </c>
      <c r="S19" s="775">
        <f>F19</f>
        <v>100</v>
      </c>
      <c r="T19" s="774" t="s">
        <v>17</v>
      </c>
      <c r="U19" s="775">
        <f>H19</f>
        <v>100</v>
      </c>
      <c r="V19" s="774" t="s">
        <v>17</v>
      </c>
      <c r="W19" s="775">
        <f>J19</f>
        <v>100</v>
      </c>
      <c r="X19" s="1813"/>
      <c r="Y19" s="323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43"/>
      <c r="Q20" s="1810"/>
      <c r="R20" s="774"/>
      <c r="S20" s="775"/>
      <c r="T20" s="774"/>
      <c r="U20" s="775"/>
      <c r="V20" s="774"/>
      <c r="W20" s="775"/>
      <c r="X20" s="1813"/>
      <c r="Y20" s="3236"/>
      <c r="Z20" s="1814"/>
      <c r="AA20" s="1811">
        <v>1</v>
      </c>
      <c r="AB20" s="1811">
        <v>1</v>
      </c>
      <c r="AC20" s="1811">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43"/>
      <c r="Q21" s="1810" t="str">
        <f>B21</f>
        <v>基础设施水平</v>
      </c>
      <c r="R21" s="774" t="s">
        <v>17</v>
      </c>
      <c r="S21" s="775">
        <f>F21</f>
        <v>100</v>
      </c>
      <c r="T21" s="774" t="s">
        <v>17</v>
      </c>
      <c r="U21" s="775">
        <f>H21</f>
        <v>100</v>
      </c>
      <c r="V21" s="774" t="s">
        <v>17</v>
      </c>
      <c r="W21" s="775">
        <f>J21</f>
        <v>100</v>
      </c>
      <c r="X21" s="1813"/>
      <c r="Y21" s="323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43"/>
      <c r="Q22" s="1810"/>
      <c r="R22" s="774"/>
      <c r="S22" s="775"/>
      <c r="T22" s="774"/>
      <c r="U22" s="775"/>
      <c r="V22" s="774"/>
      <c r="W22" s="775"/>
      <c r="X22" s="1813"/>
      <c r="Y22" s="3236"/>
      <c r="Z22" s="1814"/>
      <c r="AA22" s="1811">
        <v>1</v>
      </c>
      <c r="AB22" s="1811">
        <v>1</v>
      </c>
      <c r="AC22" s="1811">
        <v>1</v>
      </c>
    </row>
    <row r="23" spans="1:29" ht="57">
      <c r="A23" s="428"/>
      <c r="B23" s="451" t="s">
        <v>2100</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43"/>
      <c r="Q23" s="1810" t="str">
        <f>B23</f>
        <v>自然及人文环境</v>
      </c>
      <c r="R23" s="774" t="s">
        <v>17</v>
      </c>
      <c r="S23" s="775">
        <f>F23</f>
        <v>100</v>
      </c>
      <c r="T23" s="774" t="s">
        <v>17</v>
      </c>
      <c r="U23" s="775">
        <f>H23</f>
        <v>100</v>
      </c>
      <c r="V23" s="774" t="s">
        <v>17</v>
      </c>
      <c r="W23" s="775">
        <f>J23</f>
        <v>100</v>
      </c>
      <c r="X23" s="1813"/>
      <c r="Y23" s="3236"/>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43"/>
      <c r="Q24" s="1810"/>
      <c r="R24" s="774"/>
      <c r="S24" s="775"/>
      <c r="T24" s="774"/>
      <c r="U24" s="775"/>
      <c r="V24" s="774"/>
      <c r="W24" s="775"/>
      <c r="X24" s="1813"/>
      <c r="Y24" s="3236"/>
      <c r="Z24" s="1814"/>
      <c r="AA24" s="1811">
        <v>1</v>
      </c>
      <c r="AB24" s="1811">
        <v>1</v>
      </c>
      <c r="AC24" s="1811">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43"/>
      <c r="Q25" s="1810" t="str">
        <f t="shared" ref="Q25:Q46" si="11">B25</f>
        <v>临街状况</v>
      </c>
      <c r="R25" s="774" t="s">
        <v>17</v>
      </c>
      <c r="S25" s="775">
        <f>F25</f>
        <v>100</v>
      </c>
      <c r="T25" s="774" t="s">
        <v>17</v>
      </c>
      <c r="U25" s="775">
        <f>H25</f>
        <v>100</v>
      </c>
      <c r="V25" s="774" t="s">
        <v>17</v>
      </c>
      <c r="W25" s="775">
        <f>J25</f>
        <v>100</v>
      </c>
      <c r="X25" s="1813"/>
      <c r="Y25" s="3236"/>
      <c r="Z25" s="1814" t="str">
        <f>Q25</f>
        <v>临街状况</v>
      </c>
      <c r="AA25" s="1811">
        <f t="shared" si="3"/>
        <v>1</v>
      </c>
      <c r="AB25" s="1811">
        <f t="shared" si="4"/>
        <v>1</v>
      </c>
      <c r="AC25" s="1811">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43"/>
      <c r="Q26" s="1810" t="str">
        <f t="shared" si="11"/>
        <v>平面位置/可视性</v>
      </c>
      <c r="R26" s="774" t="s">
        <v>17</v>
      </c>
      <c r="S26" s="775">
        <f>F26</f>
        <v>100</v>
      </c>
      <c r="T26" s="774" t="s">
        <v>17</v>
      </c>
      <c r="U26" s="775">
        <f>H26</f>
        <v>100</v>
      </c>
      <c r="V26" s="774" t="s">
        <v>17</v>
      </c>
      <c r="W26" s="775">
        <f>J26</f>
        <v>100</v>
      </c>
      <c r="X26" s="1813"/>
      <c r="Y26" s="3236"/>
      <c r="Z26" s="1814" t="str">
        <f>Q26</f>
        <v>平面位置/可视性</v>
      </c>
      <c r="AA26" s="1811">
        <f t="shared" si="3"/>
        <v>1</v>
      </c>
      <c r="AB26" s="1811">
        <f t="shared" si="4"/>
        <v>1</v>
      </c>
      <c r="AC26" s="1811">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43"/>
      <c r="Q27" s="1795" t="str">
        <f t="shared" si="11"/>
        <v>人流量</v>
      </c>
      <c r="R27" s="770" t="s">
        <v>17</v>
      </c>
      <c r="S27" s="771">
        <f>F27</f>
        <v>100</v>
      </c>
      <c r="T27" s="770" t="s">
        <v>17</v>
      </c>
      <c r="U27" s="771">
        <f>H27</f>
        <v>100</v>
      </c>
      <c r="V27" s="770" t="s">
        <v>17</v>
      </c>
      <c r="W27" s="771">
        <f>J27</f>
        <v>100</v>
      </c>
      <c r="X27" s="772"/>
      <c r="Y27" s="3236"/>
      <c r="Z27" s="55" t="str">
        <f>Q27</f>
        <v>人流量</v>
      </c>
      <c r="AA27" s="1811">
        <f>D27/F27</f>
        <v>1</v>
      </c>
      <c r="AB27" s="1811">
        <f>D27/H27</f>
        <v>1</v>
      </c>
      <c r="AC27" s="1811">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43"/>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36"/>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43"/>
      <c r="Q29" s="1810">
        <f t="shared" si="11"/>
        <v>111</v>
      </c>
      <c r="R29" s="774" t="s">
        <v>17</v>
      </c>
      <c r="S29" s="775">
        <f t="shared" si="12"/>
        <v>100</v>
      </c>
      <c r="T29" s="774" t="s">
        <v>17</v>
      </c>
      <c r="U29" s="775">
        <f t="shared" si="13"/>
        <v>100</v>
      </c>
      <c r="V29" s="774" t="s">
        <v>17</v>
      </c>
      <c r="W29" s="775">
        <f t="shared" si="14"/>
        <v>100</v>
      </c>
      <c r="X29" s="1813"/>
      <c r="Y29" s="3236"/>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43"/>
      <c r="Q30" s="1810">
        <f t="shared" si="11"/>
        <v>111</v>
      </c>
      <c r="R30" s="774" t="s">
        <v>17</v>
      </c>
      <c r="S30" s="775">
        <f t="shared" si="12"/>
        <v>100</v>
      </c>
      <c r="T30" s="774" t="s">
        <v>17</v>
      </c>
      <c r="U30" s="775">
        <f t="shared" si="13"/>
        <v>100</v>
      </c>
      <c r="V30" s="774" t="s">
        <v>17</v>
      </c>
      <c r="W30" s="775">
        <f t="shared" si="14"/>
        <v>100</v>
      </c>
      <c r="X30" s="1813"/>
      <c r="Y30" s="3236"/>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43"/>
      <c r="Q31" s="1810">
        <f t="shared" si="11"/>
        <v>111</v>
      </c>
      <c r="R31" s="774" t="s">
        <v>17</v>
      </c>
      <c r="S31" s="775">
        <f t="shared" si="12"/>
        <v>100</v>
      </c>
      <c r="T31" s="774" t="s">
        <v>17</v>
      </c>
      <c r="U31" s="775">
        <f t="shared" si="13"/>
        <v>100</v>
      </c>
      <c r="V31" s="774" t="s">
        <v>17</v>
      </c>
      <c r="W31" s="775">
        <f t="shared" si="14"/>
        <v>100</v>
      </c>
      <c r="X31" s="1813"/>
      <c r="Y31" s="3236"/>
      <c r="Z31" s="1814">
        <f t="shared" si="15"/>
        <v>111</v>
      </c>
      <c r="AA31" s="1811">
        <f t="shared" si="3"/>
        <v>1</v>
      </c>
      <c r="AB31" s="1811">
        <f t="shared" si="4"/>
        <v>1</v>
      </c>
      <c r="AC31" s="1811">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37" t="s">
        <v>2565</v>
      </c>
      <c r="Q32" s="1810" t="str">
        <f t="shared" si="11"/>
        <v>商业类型</v>
      </c>
      <c r="R32" s="774" t="s">
        <v>17</v>
      </c>
      <c r="S32" s="775">
        <f t="shared" si="12"/>
        <v>100</v>
      </c>
      <c r="T32" s="774" t="s">
        <v>17</v>
      </c>
      <c r="U32" s="775">
        <f t="shared" si="13"/>
        <v>100</v>
      </c>
      <c r="V32" s="774" t="s">
        <v>17</v>
      </c>
      <c r="W32" s="775">
        <f t="shared" si="14"/>
        <v>100</v>
      </c>
      <c r="X32" s="1813"/>
      <c r="Y32" s="3240" t="s">
        <v>2565</v>
      </c>
      <c r="Z32" s="1814" t="str">
        <f t="shared" si="15"/>
        <v>商业类型</v>
      </c>
      <c r="AA32" s="1811">
        <f t="shared" si="3"/>
        <v>1</v>
      </c>
      <c r="AB32" s="1811">
        <f t="shared" si="4"/>
        <v>1</v>
      </c>
      <c r="AC32" s="1811">
        <f t="shared" si="5"/>
        <v>1</v>
      </c>
    </row>
    <row r="33" spans="1:29" s="471" customFormat="1" ht="15">
      <c r="A33" s="468"/>
      <c r="B33" s="422" t="s">
        <v>2566</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8"/>
      <c r="M33" s="1141"/>
      <c r="N33" s="1141"/>
      <c r="O33" s="1141"/>
      <c r="P33" s="3238"/>
      <c r="Q33" s="776" t="str">
        <f t="shared" si="11"/>
        <v>项目建筑规模</v>
      </c>
      <c r="R33" s="777" t="s">
        <v>17</v>
      </c>
      <c r="S33" s="778">
        <f t="shared" si="12"/>
        <v>100</v>
      </c>
      <c r="T33" s="777" t="s">
        <v>17</v>
      </c>
      <c r="U33" s="778">
        <f t="shared" si="13"/>
        <v>100</v>
      </c>
      <c r="V33" s="777" t="s">
        <v>17</v>
      </c>
      <c r="W33" s="778">
        <f t="shared" si="14"/>
        <v>100</v>
      </c>
      <c r="X33" s="779"/>
      <c r="Y33" s="3240"/>
      <c r="Z33" s="780" t="str">
        <f t="shared" si="15"/>
        <v>项目建筑规模</v>
      </c>
      <c r="AA33" s="1811">
        <f t="shared" si="3"/>
        <v>1</v>
      </c>
      <c r="AB33" s="1811">
        <f t="shared" si="4"/>
        <v>1</v>
      </c>
      <c r="AC33" s="1811">
        <f t="shared" si="5"/>
        <v>1</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38"/>
      <c r="Q34" s="1810" t="str">
        <f t="shared" si="11"/>
        <v>建筑结构</v>
      </c>
      <c r="R34" s="774" t="s">
        <v>17</v>
      </c>
      <c r="S34" s="775">
        <f t="shared" si="12"/>
        <v>100</v>
      </c>
      <c r="T34" s="774" t="s">
        <v>17</v>
      </c>
      <c r="U34" s="775">
        <f t="shared" si="13"/>
        <v>100</v>
      </c>
      <c r="V34" s="774" t="s">
        <v>17</v>
      </c>
      <c r="W34" s="775">
        <f t="shared" si="14"/>
        <v>100</v>
      </c>
      <c r="X34" s="1813"/>
      <c r="Y34" s="3240"/>
      <c r="Z34" s="1814" t="str">
        <f t="shared" si="15"/>
        <v>建筑结构</v>
      </c>
      <c r="AA34" s="1811">
        <f t="shared" si="3"/>
        <v>1</v>
      </c>
      <c r="AB34" s="1811">
        <f t="shared" si="4"/>
        <v>1</v>
      </c>
      <c r="AC34" s="1811">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38"/>
      <c r="Q35" s="1810" t="str">
        <f t="shared" si="11"/>
        <v>公共部分装修</v>
      </c>
      <c r="R35" s="774" t="s">
        <v>17</v>
      </c>
      <c r="S35" s="775">
        <f t="shared" si="12"/>
        <v>100</v>
      </c>
      <c r="T35" s="774" t="s">
        <v>17</v>
      </c>
      <c r="U35" s="775">
        <f t="shared" si="13"/>
        <v>100</v>
      </c>
      <c r="V35" s="774" t="s">
        <v>17</v>
      </c>
      <c r="W35" s="775">
        <f t="shared" si="14"/>
        <v>100</v>
      </c>
      <c r="X35" s="1813"/>
      <c r="Y35" s="3240"/>
      <c r="Z35" s="1814" t="str">
        <f t="shared" si="15"/>
        <v>公共部分装修</v>
      </c>
      <c r="AA35" s="1811">
        <f t="shared" si="3"/>
        <v>1</v>
      </c>
      <c r="AB35" s="1811">
        <f t="shared" si="4"/>
        <v>1</v>
      </c>
      <c r="AC35" s="1811">
        <f t="shared" si="5"/>
        <v>1</v>
      </c>
    </row>
    <row r="36" spans="1:29" ht="15">
      <c r="A36" s="472"/>
      <c r="B36" s="422" t="s">
        <v>2662</v>
      </c>
      <c r="C36" s="474">
        <v>0.87</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0"/>
      <c r="M36" s="1131"/>
      <c r="N36" s="1131"/>
      <c r="O36" s="1131"/>
      <c r="P36" s="3238"/>
      <c r="Q36" s="1810" t="str">
        <f t="shared" si="11"/>
        <v>成新度</v>
      </c>
      <c r="R36" s="774" t="s">
        <v>17</v>
      </c>
      <c r="S36" s="775">
        <f t="shared" si="12"/>
        <v>100</v>
      </c>
      <c r="T36" s="774" t="s">
        <v>17</v>
      </c>
      <c r="U36" s="775">
        <f t="shared" si="13"/>
        <v>100</v>
      </c>
      <c r="V36" s="774" t="s">
        <v>17</v>
      </c>
      <c r="W36" s="775">
        <f t="shared" si="14"/>
        <v>100</v>
      </c>
      <c r="X36" s="1813"/>
      <c r="Y36" s="3240"/>
      <c r="Z36" s="1814" t="str">
        <f t="shared" si="15"/>
        <v>成新度</v>
      </c>
      <c r="AA36" s="1811">
        <f t="shared" si="3"/>
        <v>1</v>
      </c>
      <c r="AB36" s="1811">
        <f t="shared" si="4"/>
        <v>1</v>
      </c>
      <c r="AC36" s="1811">
        <f t="shared" si="5"/>
        <v>1</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38"/>
      <c r="Q37" s="1795" t="str">
        <f t="shared" si="11"/>
        <v>市政基础设施</v>
      </c>
      <c r="R37" s="770" t="s">
        <v>17</v>
      </c>
      <c r="S37" s="771">
        <f t="shared" si="12"/>
        <v>100</v>
      </c>
      <c r="T37" s="770" t="s">
        <v>17</v>
      </c>
      <c r="U37" s="771">
        <f t="shared" si="13"/>
        <v>100</v>
      </c>
      <c r="V37" s="770" t="s">
        <v>17</v>
      </c>
      <c r="W37" s="771">
        <f t="shared" si="14"/>
        <v>100</v>
      </c>
      <c r="X37" s="772"/>
      <c r="Y37" s="3240"/>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38" t="s">
        <v>2565</v>
      </c>
      <c r="Q38" s="1810" t="str">
        <f t="shared" si="11"/>
        <v>业态</v>
      </c>
      <c r="R38" s="774" t="s">
        <v>17</v>
      </c>
      <c r="S38" s="775">
        <f t="shared" si="12"/>
        <v>100</v>
      </c>
      <c r="T38" s="774" t="s">
        <v>17</v>
      </c>
      <c r="U38" s="775">
        <f t="shared" si="13"/>
        <v>100</v>
      </c>
      <c r="V38" s="774" t="s">
        <v>17</v>
      </c>
      <c r="W38" s="775">
        <f t="shared" si="14"/>
        <v>100</v>
      </c>
      <c r="X38" s="1813"/>
      <c r="Y38" s="3240" t="s">
        <v>2565</v>
      </c>
      <c r="Z38" s="1814" t="str">
        <f t="shared" si="15"/>
        <v>业态</v>
      </c>
      <c r="AA38" s="1811">
        <f t="shared" si="3"/>
        <v>1</v>
      </c>
      <c r="AB38" s="1811">
        <f t="shared" si="4"/>
        <v>1</v>
      </c>
      <c r="AC38" s="1811">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38"/>
      <c r="Q39" s="1810" t="str">
        <f t="shared" si="11"/>
        <v>层高</v>
      </c>
      <c r="R39" s="774" t="s">
        <v>17</v>
      </c>
      <c r="S39" s="775">
        <f t="shared" si="12"/>
        <v>100</v>
      </c>
      <c r="T39" s="774" t="s">
        <v>17</v>
      </c>
      <c r="U39" s="775">
        <f t="shared" si="13"/>
        <v>100</v>
      </c>
      <c r="V39" s="774" t="s">
        <v>17</v>
      </c>
      <c r="W39" s="775">
        <f t="shared" si="14"/>
        <v>100</v>
      </c>
      <c r="X39" s="1813"/>
      <c r="Y39" s="3240"/>
      <c r="Z39" s="1814" t="str">
        <f t="shared" si="15"/>
        <v>层高</v>
      </c>
      <c r="AA39" s="1811">
        <f t="shared" si="3"/>
        <v>1</v>
      </c>
      <c r="AB39" s="1811">
        <f t="shared" si="4"/>
        <v>1</v>
      </c>
      <c r="AC39" s="1811">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8"/>
      <c r="Q40" s="1810" t="str">
        <f t="shared" si="11"/>
        <v>单套建筑面积</v>
      </c>
      <c r="R40" s="774" t="s">
        <v>17</v>
      </c>
      <c r="S40" s="775">
        <f t="shared" si="12"/>
        <v>100</v>
      </c>
      <c r="T40" s="774" t="s">
        <v>17</v>
      </c>
      <c r="U40" s="775">
        <f t="shared" si="13"/>
        <v>100</v>
      </c>
      <c r="V40" s="774" t="s">
        <v>17</v>
      </c>
      <c r="W40" s="775">
        <f t="shared" si="14"/>
        <v>100</v>
      </c>
      <c r="X40" s="1813"/>
      <c r="Y40" s="3240"/>
      <c r="Z40" s="1814" t="str">
        <f t="shared" si="15"/>
        <v>单套建筑面积</v>
      </c>
      <c r="AA40" s="1811">
        <f t="shared" si="3"/>
        <v>1</v>
      </c>
      <c r="AB40" s="1811">
        <f t="shared" si="4"/>
        <v>1</v>
      </c>
      <c r="AC40" s="1811">
        <f t="shared" si="5"/>
        <v>1</v>
      </c>
    </row>
    <row r="41" spans="1:29" s="471" customFormat="1" ht="15">
      <c r="A41" s="468"/>
      <c r="B41" s="1812"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8"/>
      <c r="Q41" s="776" t="str">
        <f t="shared" si="11"/>
        <v>进深比</v>
      </c>
      <c r="R41" s="777" t="s">
        <v>17</v>
      </c>
      <c r="S41" s="778">
        <f t="shared" si="12"/>
        <v>100</v>
      </c>
      <c r="T41" s="777" t="s">
        <v>17</v>
      </c>
      <c r="U41" s="778">
        <f t="shared" si="13"/>
        <v>100</v>
      </c>
      <c r="V41" s="777" t="s">
        <v>17</v>
      </c>
      <c r="W41" s="778">
        <f t="shared" si="14"/>
        <v>100</v>
      </c>
      <c r="X41" s="779"/>
      <c r="Y41" s="3240"/>
      <c r="Z41" s="780" t="str">
        <f t="shared" si="15"/>
        <v>进深比</v>
      </c>
      <c r="AA41" s="1811">
        <f t="shared" si="3"/>
        <v>1</v>
      </c>
      <c r="AB41" s="1811">
        <f t="shared" si="4"/>
        <v>1</v>
      </c>
      <c r="AC41" s="1811">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38"/>
      <c r="Q42" s="1810" t="str">
        <f t="shared" si="11"/>
        <v>内部装修</v>
      </c>
      <c r="R42" s="774" t="s">
        <v>17</v>
      </c>
      <c r="S42" s="775">
        <f t="shared" si="12"/>
        <v>100</v>
      </c>
      <c r="T42" s="774" t="s">
        <v>17</v>
      </c>
      <c r="U42" s="775">
        <f t="shared" si="13"/>
        <v>100</v>
      </c>
      <c r="V42" s="774" t="s">
        <v>17</v>
      </c>
      <c r="W42" s="775">
        <f t="shared" si="14"/>
        <v>100</v>
      </c>
      <c r="X42" s="1813"/>
      <c r="Y42" s="3240"/>
      <c r="Z42" s="1814" t="str">
        <f t="shared" si="15"/>
        <v>内部装修</v>
      </c>
      <c r="AA42" s="1811">
        <f t="shared" si="3"/>
        <v>1</v>
      </c>
      <c r="AB42" s="1811">
        <f t="shared" si="4"/>
        <v>1</v>
      </c>
      <c r="AC42" s="1811">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38"/>
      <c r="Q43" s="1810" t="str">
        <f t="shared" si="11"/>
        <v>内部装修维护情况</v>
      </c>
      <c r="R43" s="774" t="s">
        <v>17</v>
      </c>
      <c r="S43" s="775">
        <f t="shared" si="12"/>
        <v>100</v>
      </c>
      <c r="T43" s="774" t="s">
        <v>17</v>
      </c>
      <c r="U43" s="775">
        <f t="shared" si="13"/>
        <v>100</v>
      </c>
      <c r="V43" s="774" t="s">
        <v>17</v>
      </c>
      <c r="W43" s="775">
        <f t="shared" si="14"/>
        <v>100</v>
      </c>
      <c r="X43" s="1813"/>
      <c r="Y43" s="3240"/>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8"/>
      <c r="Q44" s="1795">
        <f t="shared" si="11"/>
        <v>111</v>
      </c>
      <c r="R44" s="770" t="s">
        <v>17</v>
      </c>
      <c r="S44" s="771">
        <f t="shared" si="12"/>
        <v>100</v>
      </c>
      <c r="T44" s="770" t="s">
        <v>17</v>
      </c>
      <c r="U44" s="771">
        <f t="shared" si="13"/>
        <v>100</v>
      </c>
      <c r="V44" s="770" t="s">
        <v>17</v>
      </c>
      <c r="W44" s="771">
        <f t="shared" si="14"/>
        <v>100</v>
      </c>
      <c r="X44" s="772"/>
      <c r="Y44" s="3240"/>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8"/>
      <c r="Q45" s="1810">
        <f t="shared" si="11"/>
        <v>111</v>
      </c>
      <c r="R45" s="774" t="s">
        <v>17</v>
      </c>
      <c r="S45" s="775">
        <f t="shared" si="12"/>
        <v>100</v>
      </c>
      <c r="T45" s="774" t="s">
        <v>17</v>
      </c>
      <c r="U45" s="775">
        <f t="shared" si="13"/>
        <v>100</v>
      </c>
      <c r="V45" s="774" t="s">
        <v>17</v>
      </c>
      <c r="W45" s="775">
        <f t="shared" si="14"/>
        <v>100</v>
      </c>
      <c r="X45" s="1813"/>
      <c r="Y45" s="3240"/>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9"/>
      <c r="Q46" s="1810">
        <f t="shared" si="11"/>
        <v>111</v>
      </c>
      <c r="R46" s="774" t="s">
        <v>17</v>
      </c>
      <c r="S46" s="775">
        <f t="shared" si="12"/>
        <v>100</v>
      </c>
      <c r="T46" s="774" t="s">
        <v>17</v>
      </c>
      <c r="U46" s="775">
        <f t="shared" si="13"/>
        <v>100</v>
      </c>
      <c r="V46" s="774" t="s">
        <v>17</v>
      </c>
      <c r="W46" s="775">
        <f t="shared" si="14"/>
        <v>100</v>
      </c>
      <c r="X46" s="1813"/>
      <c r="Y46" s="3241"/>
      <c r="Z46" s="1814">
        <f t="shared" si="15"/>
        <v>111</v>
      </c>
      <c r="AA46" s="1811">
        <f t="shared" si="3"/>
        <v>1</v>
      </c>
      <c r="AB46" s="1811">
        <f t="shared" si="4"/>
        <v>1</v>
      </c>
      <c r="AC46" s="1811">
        <f t="shared" si="5"/>
        <v>1</v>
      </c>
    </row>
    <row r="47" spans="1:29" ht="15">
      <c r="A47" s="479" t="s">
        <v>2577</v>
      </c>
      <c r="B47" s="480"/>
      <c r="C47" s="1407" t="s">
        <v>1</v>
      </c>
      <c r="D47" s="1408"/>
      <c r="E47" s="1409">
        <v>45000</v>
      </c>
      <c r="F47" s="1410"/>
      <c r="G47" s="1411">
        <v>49000</v>
      </c>
      <c r="H47" s="1412"/>
      <c r="I47" s="1409">
        <v>43000</v>
      </c>
      <c r="J47" s="1412"/>
      <c r="K47" s="783"/>
      <c r="L47" s="1143"/>
      <c r="M47" s="1144"/>
      <c r="N47" s="1131"/>
      <c r="O47" s="1144"/>
      <c r="P47" s="3233" t="str">
        <f>A47</f>
        <v>成交单价（元/平方米）</v>
      </c>
      <c r="Q47" s="3233"/>
      <c r="R47" s="3264">
        <f>E47</f>
        <v>45000</v>
      </c>
      <c r="S47" s="3264"/>
      <c r="T47" s="3264">
        <f>G47</f>
        <v>49000</v>
      </c>
      <c r="U47" s="3264"/>
      <c r="V47" s="3264">
        <f>I47</f>
        <v>43000</v>
      </c>
      <c r="W47" s="3264"/>
      <c r="X47" s="759"/>
      <c r="Y47" s="781"/>
      <c r="Z47" s="759"/>
      <c r="AA47" s="759"/>
      <c r="AB47" s="759"/>
      <c r="AC47" s="759"/>
    </row>
    <row r="48" spans="1:29" ht="15.75" thickBot="1">
      <c r="A48" s="486" t="s">
        <v>2669</v>
      </c>
      <c r="B48" s="487"/>
      <c r="C48" s="1413">
        <f>R49</f>
        <v>45667</v>
      </c>
      <c r="D48" s="1414"/>
      <c r="E48" s="1415">
        <f>R48</f>
        <v>45000</v>
      </c>
      <c r="F48" s="1415"/>
      <c r="G48" s="1413">
        <f>T48</f>
        <v>49000</v>
      </c>
      <c r="H48" s="1414"/>
      <c r="I48" s="1415">
        <f>V48</f>
        <v>43000</v>
      </c>
      <c r="J48" s="1414"/>
      <c r="K48" s="784"/>
      <c r="L48" s="1143"/>
      <c r="M48" s="1144">
        <v>8.5</v>
      </c>
      <c r="N48" s="1131"/>
      <c r="O48" s="1144"/>
      <c r="P48" s="3233" t="str">
        <f>A48</f>
        <v>比较价值（元/平方米）</v>
      </c>
      <c r="Q48" s="3233"/>
      <c r="R48" s="3234">
        <f>IF(F1="售价",ROUND(PRODUCT(R47,AA7:AA46),0),ROUND(PRODUCT(R47,AA7:AA46),1))</f>
        <v>45000</v>
      </c>
      <c r="S48" s="3234"/>
      <c r="T48" s="3234">
        <f>IF(F1="售价",ROUND(PRODUCT(T47,AB7:AB46),0),ROUND(PRODUCT(T47,AB7:AB46),1))</f>
        <v>49000</v>
      </c>
      <c r="U48" s="3234"/>
      <c r="V48" s="3234">
        <f>IF(F1="售价",ROUND(PRODUCT(V47,AC7:AC46),0),ROUND(PRODUCT(V47,AC7:AC46),1))</f>
        <v>43000</v>
      </c>
      <c r="W48" s="3234"/>
      <c r="X48" s="759"/>
      <c r="Y48" s="759"/>
      <c r="Z48" s="759"/>
      <c r="AA48" s="759"/>
      <c r="AB48" s="759"/>
      <c r="AC48" s="759"/>
    </row>
    <row r="49" spans="1:29" ht="15.75" thickBot="1">
      <c r="A49" s="492" t="s">
        <v>2670</v>
      </c>
      <c r="B49" s="493"/>
      <c r="C49" s="1417">
        <f>R49</f>
        <v>45667</v>
      </c>
      <c r="D49" s="1417"/>
      <c r="E49" s="1417"/>
      <c r="F49" s="1417"/>
      <c r="G49" s="1417"/>
      <c r="H49" s="1417"/>
      <c r="I49" s="1417"/>
      <c r="J49" s="1417"/>
      <c r="K49" s="785"/>
      <c r="L49" s="1143"/>
      <c r="M49" s="1144">
        <v>10</v>
      </c>
      <c r="N49" s="1131"/>
      <c r="O49" s="1144"/>
      <c r="P49" s="3230" t="str">
        <f>A49</f>
        <v>估价对象XX用房的比较价值（楼面单价，元/平方米）</v>
      </c>
      <c r="Q49" s="3231"/>
      <c r="R49" s="3232">
        <f>IF(F1="售价",ROUND(AVERAGE(R48:V48),0),ROUND(AVERAGE(R48:V48),1))</f>
        <v>45667</v>
      </c>
      <c r="S49" s="3232"/>
      <c r="T49" s="3232"/>
      <c r="U49" s="3232"/>
      <c r="V49" s="3232"/>
      <c r="W49" s="3232"/>
      <c r="X49" s="759"/>
      <c r="Y49" s="759"/>
      <c r="Z49" s="759"/>
      <c r="AA49" s="759"/>
      <c r="AB49" s="759"/>
      <c r="AC49" s="759"/>
    </row>
    <row r="50" spans="1:29">
      <c r="A50" s="1144"/>
      <c r="B50" s="1144"/>
      <c r="C50" s="1144"/>
      <c r="D50" s="1144"/>
      <c r="E50" s="1144"/>
      <c r="F50" s="1144"/>
      <c r="G50" s="1147"/>
      <c r="H50" s="1144"/>
      <c r="I50" s="1144"/>
      <c r="J50" s="1144"/>
      <c r="K50" s="1105"/>
      <c r="L50" s="1106"/>
      <c r="M50" s="1144">
        <v>10</v>
      </c>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f>IF(E47&lt;E48,E48/E47-1,E47/E48-1)</f>
        <v>0</v>
      </c>
      <c r="F52" s="500" t="str">
        <f>IF(OR(E52&gt;=0.3,E52&lt;=-0.3),"超过30%","")</f>
        <v/>
      </c>
      <c r="G52" s="499">
        <f>IF(G47&lt;G48,G48/G47-1,G47/G48-1)</f>
        <v>0</v>
      </c>
      <c r="H52" s="500" t="str">
        <f>IF(OR(G52&gt;=0.3,G52&lt;=-0.3),"超过30%","")</f>
        <v/>
      </c>
      <c r="I52" s="499">
        <f>IF(I47&lt;I48,I48/I47-1,I47/I48-1)</f>
        <v>0</v>
      </c>
      <c r="J52" s="500" t="str">
        <f>IF(OR(I52&gt;=0.3,I52&lt;=-0.3),"超过30%","")</f>
        <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f>IF(E48&lt;G48,G48/E48-1,E48/G48-1)</f>
        <v>8.8888888888888795E-2</v>
      </c>
      <c r="F53" s="500" t="str">
        <f>IF(OR(E53&gt;=0.2,E53&lt;=-0.2),"超过20%","")</f>
        <v/>
      </c>
      <c r="G53" s="499">
        <f>IF(G48&lt;I48,I48/G48-1,G48/I48-1)</f>
        <v>0.13953488372093026</v>
      </c>
      <c r="H53" s="500" t="str">
        <f>IF(OR(G53&gt;=0.2,G53&lt;=-0.2),"超过20%","")</f>
        <v/>
      </c>
      <c r="I53" s="499">
        <f>IF(I48&lt;E48,E48/I48-1,I48/E48-1)</f>
        <v>4.6511627906976827E-2</v>
      </c>
      <c r="J53" s="500" t="str">
        <f>IF(OR(I53&gt;=0.2,I53&lt;=-0.2),"超过20%","")</f>
        <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f>IF(E47&lt;G47,G47/E47-1,E47/G47-1)</f>
        <v>8.8888888888888795E-2</v>
      </c>
      <c r="F54" s="500" t="str">
        <f>IF(OR(E54&gt;=0.3,E54&lt;=-0.3),"超过30%","")</f>
        <v/>
      </c>
      <c r="G54" s="499">
        <f>IF(G47&lt;I47,I47/G47-1,G47/I47-1)</f>
        <v>0.13953488372093026</v>
      </c>
      <c r="H54" s="500" t="str">
        <f>IF(OR(G54&gt;=0.3,G54&lt;=-0.3),"超过30%","")</f>
        <v/>
      </c>
      <c r="I54" s="499">
        <f>IF(I47&lt;E47,E47/I47-1,I47/E47-1)</f>
        <v>4.6511627906976827E-2</v>
      </c>
      <c r="J54" s="500" t="str">
        <f>IF(OR(I54&gt;=0.3,I54&lt;=-0.3),"超过30%","")</f>
        <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4" t="str">
        <f>YEAR(C7)&amp;"-"&amp;MONTH(C7)</f>
        <v>2020-3</v>
      </c>
      <c r="D58" s="1575">
        <f>EDATE(C58,-1)</f>
        <v>43862</v>
      </c>
      <c r="E58" s="1575">
        <f t="shared" ref="E58:N58" si="16">EDATE(D58,-1)</f>
        <v>43831</v>
      </c>
      <c r="F58" s="1575">
        <f t="shared" si="16"/>
        <v>43800</v>
      </c>
      <c r="G58" s="1575">
        <f t="shared" si="16"/>
        <v>43770</v>
      </c>
      <c r="H58" s="1575">
        <f t="shared" si="16"/>
        <v>43739</v>
      </c>
      <c r="I58" s="1575">
        <f t="shared" si="16"/>
        <v>43709</v>
      </c>
      <c r="J58" s="1575">
        <f t="shared" si="16"/>
        <v>43678</v>
      </c>
      <c r="K58" s="1575">
        <f t="shared" si="16"/>
        <v>43647</v>
      </c>
      <c r="L58" s="1575">
        <f t="shared" si="16"/>
        <v>43617</v>
      </c>
      <c r="M58" s="1575">
        <f t="shared" si="16"/>
        <v>43586</v>
      </c>
      <c r="N58" s="1575">
        <f t="shared" si="16"/>
        <v>43556</v>
      </c>
      <c r="O58" s="1575">
        <f>EDATE(N58,-1)</f>
        <v>43525</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v>0</v>
      </c>
      <c r="D68" s="549">
        <v>1</v>
      </c>
      <c r="E68" s="549">
        <v>2</v>
      </c>
      <c r="F68" s="549">
        <v>3</v>
      </c>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0(含)-100</v>
      </c>
      <c r="D102" s="578" t="str">
        <f t="shared" ref="D102:L102" si="23">D103&amp;"(含)"&amp;"-"&amp;E103</f>
        <v>100(含)-500</v>
      </c>
      <c r="E102" s="578" t="str">
        <f t="shared" si="23"/>
        <v>500(含)-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v>0</v>
      </c>
      <c r="D103" s="595">
        <v>100</v>
      </c>
      <c r="E103" s="595">
        <v>500</v>
      </c>
      <c r="F103" s="595"/>
      <c r="G103" s="595"/>
      <c r="H103" s="595"/>
      <c r="I103" s="595"/>
      <c r="J103" s="596"/>
      <c r="K103" s="596"/>
      <c r="L103" s="597"/>
      <c r="M103" s="598"/>
      <c r="N103" s="1154"/>
      <c r="O103" s="1154"/>
      <c r="P103" s="2633"/>
      <c r="Q103" s="559"/>
    </row>
    <row r="104" spans="1:17" s="471" customFormat="1" ht="15.75" thickBot="1">
      <c r="A104" s="553"/>
      <c r="B104" s="543"/>
      <c r="C104" s="560">
        <v>100</v>
      </c>
      <c r="D104" s="536">
        <v>98</v>
      </c>
      <c r="E104" s="536">
        <v>96</v>
      </c>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2686</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IF(C2="——",ROUND(C50*D3/10000,0),ROUND(C50*D3/10000,0)-D2)</f>
        <v>#DIV/0!</v>
      </c>
      <c r="C2" s="2588"/>
      <c r="D2" s="1365" t="e">
        <f ca="1">SUMIF(INDIRECT("'"&amp;F2&amp;"'"&amp;"!A:A"),"承租人权益价值",INDIRECT("'"&amp;F2&amp;"'"&amp;"!c:c"))</f>
        <v>#REF!</v>
      </c>
      <c r="E2" s="2589" t="s">
        <v>2328</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 ca="1">IF(C2="——",C50,ROUND(B2*10000/D3,0))</f>
        <v>#DIV/0!</v>
      </c>
      <c r="C3" s="400" t="s">
        <v>2644</v>
      </c>
      <c r="D3" s="399">
        <f>IF(D1="",'数据-汇总表'!E3,SUMIF('数据-汇总表'!$C19:$C33,D1,'数据-汇总表'!$E19:$E33))</f>
        <v>1531.9299999999998</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248" t="s">
        <v>2646</v>
      </c>
      <c r="D4" s="3249"/>
      <c r="E4" s="3250" t="s">
        <v>2647</v>
      </c>
      <c r="F4" s="3251"/>
      <c r="G4" s="3248" t="s">
        <v>2648</v>
      </c>
      <c r="H4" s="3249"/>
      <c r="I4" s="3248" t="s">
        <v>2649</v>
      </c>
      <c r="J4" s="3249"/>
      <c r="K4" s="610" t="s">
        <v>2650</v>
      </c>
      <c r="L4" s="1130"/>
      <c r="M4" s="1131"/>
      <c r="N4" s="1131"/>
      <c r="O4" s="1131"/>
      <c r="P4" s="3283" t="s">
        <v>2651</v>
      </c>
      <c r="Q4" s="3284"/>
      <c r="R4" s="3287" t="s">
        <v>2647</v>
      </c>
      <c r="S4" s="3288"/>
      <c r="T4" s="3287" t="s">
        <v>2648</v>
      </c>
      <c r="U4" s="3288"/>
      <c r="V4" s="3289" t="s">
        <v>2649</v>
      </c>
      <c r="W4" s="3289"/>
      <c r="X4" s="2672"/>
      <c r="Y4" s="3287" t="s">
        <v>2651</v>
      </c>
      <c r="Z4" s="3288"/>
      <c r="AA4" s="3291" t="s">
        <v>2647</v>
      </c>
      <c r="AB4" s="3291" t="s">
        <v>2648</v>
      </c>
      <c r="AC4" s="3280" t="s">
        <v>2649</v>
      </c>
    </row>
    <row r="5" spans="1:29" ht="15">
      <c r="A5" s="404"/>
      <c r="B5" s="405"/>
      <c r="C5" s="3267" t="s">
        <v>2542</v>
      </c>
      <c r="D5" s="3268"/>
      <c r="E5" s="3274" t="s">
        <v>2543</v>
      </c>
      <c r="F5" s="3275"/>
      <c r="G5" s="3267" t="s">
        <v>2544</v>
      </c>
      <c r="H5" s="3268"/>
      <c r="I5" s="3267" t="s">
        <v>2545</v>
      </c>
      <c r="J5" s="3268"/>
      <c r="K5" s="610"/>
      <c r="L5" s="1130"/>
      <c r="M5" s="1131"/>
      <c r="N5" s="1131"/>
      <c r="O5" s="1131"/>
      <c r="P5" s="3285"/>
      <c r="Q5" s="3255"/>
      <c r="R5" s="3260"/>
      <c r="S5" s="3261"/>
      <c r="T5" s="3260"/>
      <c r="U5" s="3261"/>
      <c r="V5" s="3264"/>
      <c r="W5" s="3264"/>
      <c r="X5" s="1813"/>
      <c r="Y5" s="3260"/>
      <c r="Z5" s="3261"/>
      <c r="AA5" s="3246"/>
      <c r="AB5" s="3246"/>
      <c r="AC5" s="3281"/>
    </row>
    <row r="6" spans="1:29" ht="15.75" thickBot="1">
      <c r="A6" s="406"/>
      <c r="B6" s="407"/>
      <c r="C6" s="3265" t="s">
        <v>2546</v>
      </c>
      <c r="D6" s="3266"/>
      <c r="E6" s="3272" t="s">
        <v>2546</v>
      </c>
      <c r="F6" s="3273"/>
      <c r="G6" s="3265" t="s">
        <v>2546</v>
      </c>
      <c r="H6" s="3266"/>
      <c r="I6" s="3265" t="s">
        <v>2546</v>
      </c>
      <c r="J6" s="3266"/>
      <c r="K6" s="610" t="s">
        <v>2547</v>
      </c>
      <c r="L6" s="1130"/>
      <c r="M6" s="1131"/>
      <c r="N6" s="1131"/>
      <c r="O6" s="1131"/>
      <c r="P6" s="3286"/>
      <c r="Q6" s="3257"/>
      <c r="R6" s="3260"/>
      <c r="S6" s="3261"/>
      <c r="T6" s="3262"/>
      <c r="U6" s="3263"/>
      <c r="V6" s="3264"/>
      <c r="W6" s="3264"/>
      <c r="X6" s="1813"/>
      <c r="Y6" s="3262"/>
      <c r="Z6" s="3263"/>
      <c r="AA6" s="3247"/>
      <c r="AB6" s="3247"/>
      <c r="AC6" s="3282"/>
    </row>
    <row r="7" spans="1:29" s="117" customFormat="1" ht="15.75" thickBot="1">
      <c r="A7" s="408" t="s">
        <v>2548</v>
      </c>
      <c r="B7" s="409"/>
      <c r="C7" s="410">
        <f>'数据-取费表'!B2</f>
        <v>43914</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90" t="s">
        <v>2549</v>
      </c>
      <c r="Q7" s="3271"/>
      <c r="R7" s="770" t="s">
        <v>17</v>
      </c>
      <c r="S7" s="771">
        <f t="shared" ref="S7:S15" si="0">F7</f>
        <v>0</v>
      </c>
      <c r="T7" s="770" t="s">
        <v>17</v>
      </c>
      <c r="U7" s="771">
        <f t="shared" ref="U7:U15" si="1">H7</f>
        <v>0</v>
      </c>
      <c r="V7" s="770" t="s">
        <v>17</v>
      </c>
      <c r="W7" s="771">
        <f t="shared" ref="W7:W15" si="2">J7</f>
        <v>0</v>
      </c>
      <c r="X7" s="772"/>
      <c r="Y7" s="3269" t="s">
        <v>2549</v>
      </c>
      <c r="Z7" s="3270"/>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90" t="s">
        <v>2552</v>
      </c>
      <c r="Q8" s="3270"/>
      <c r="R8" s="770" t="s">
        <v>17</v>
      </c>
      <c r="S8" s="771">
        <f t="shared" si="0"/>
        <v>0</v>
      </c>
      <c r="T8" s="770" t="s">
        <v>17</v>
      </c>
      <c r="U8" s="771">
        <f t="shared" si="1"/>
        <v>0</v>
      </c>
      <c r="V8" s="770" t="s">
        <v>17</v>
      </c>
      <c r="W8" s="771">
        <f t="shared" si="2"/>
        <v>0</v>
      </c>
      <c r="X8" s="772"/>
      <c r="Y8" s="3269" t="s">
        <v>2552</v>
      </c>
      <c r="Z8" s="3270"/>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44" t="s">
        <v>2555</v>
      </c>
      <c r="Q9" s="1795" t="str">
        <f t="shared" ref="Q9:Q15" si="6">B9</f>
        <v>用途</v>
      </c>
      <c r="R9" s="770" t="s">
        <v>17</v>
      </c>
      <c r="S9" s="771">
        <f t="shared" si="0"/>
        <v>100</v>
      </c>
      <c r="T9" s="770" t="s">
        <v>17</v>
      </c>
      <c r="U9" s="771">
        <f t="shared" si="1"/>
        <v>100</v>
      </c>
      <c r="V9" s="770" t="s">
        <v>17</v>
      </c>
      <c r="W9" s="771">
        <f t="shared" si="2"/>
        <v>100</v>
      </c>
      <c r="X9" s="772"/>
      <c r="Y9" s="3058"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44"/>
      <c r="Q10" s="1795" t="str">
        <f t="shared" si="6"/>
        <v>土地使用年限（年）</v>
      </c>
      <c r="R10" s="770" t="s">
        <v>17</v>
      </c>
      <c r="S10" s="771">
        <f t="shared" si="0"/>
        <v>100</v>
      </c>
      <c r="T10" s="770" t="s">
        <v>17</v>
      </c>
      <c r="U10" s="771">
        <f t="shared" si="1"/>
        <v>100</v>
      </c>
      <c r="V10" s="770" t="s">
        <v>17</v>
      </c>
      <c r="W10" s="771">
        <f t="shared" si="2"/>
        <v>100</v>
      </c>
      <c r="X10" s="772"/>
      <c r="Y10" s="3058"/>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44"/>
      <c r="Q11" s="1795" t="str">
        <f t="shared" si="6"/>
        <v>容积率</v>
      </c>
      <c r="R11" s="770" t="s">
        <v>17</v>
      </c>
      <c r="S11" s="771" t="e">
        <f t="shared" si="0"/>
        <v>#N/A</v>
      </c>
      <c r="T11" s="770" t="s">
        <v>17</v>
      </c>
      <c r="U11" s="771" t="e">
        <f t="shared" si="1"/>
        <v>#N/A</v>
      </c>
      <c r="V11" s="770" t="s">
        <v>17</v>
      </c>
      <c r="W11" s="771" t="e">
        <f t="shared" si="2"/>
        <v>#N/A</v>
      </c>
      <c r="X11" s="772"/>
      <c r="Y11" s="3058"/>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44"/>
      <c r="Q12" s="1795">
        <f t="shared" si="6"/>
        <v>111</v>
      </c>
      <c r="R12" s="770" t="s">
        <v>17</v>
      </c>
      <c r="S12" s="771">
        <f t="shared" si="0"/>
        <v>100</v>
      </c>
      <c r="T12" s="770" t="s">
        <v>17</v>
      </c>
      <c r="U12" s="771">
        <f t="shared" si="1"/>
        <v>100</v>
      </c>
      <c r="V12" s="770" t="s">
        <v>17</v>
      </c>
      <c r="W12" s="771">
        <f t="shared" si="2"/>
        <v>100</v>
      </c>
      <c r="X12" s="772"/>
      <c r="Y12" s="3058"/>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44"/>
      <c r="Q13" s="1795">
        <f t="shared" si="6"/>
        <v>111</v>
      </c>
      <c r="R13" s="770" t="s">
        <v>17</v>
      </c>
      <c r="S13" s="771">
        <f t="shared" si="0"/>
        <v>100</v>
      </c>
      <c r="T13" s="770" t="s">
        <v>17</v>
      </c>
      <c r="U13" s="771">
        <f t="shared" si="1"/>
        <v>100</v>
      </c>
      <c r="V13" s="770" t="s">
        <v>17</v>
      </c>
      <c r="W13" s="771">
        <f t="shared" si="2"/>
        <v>100</v>
      </c>
      <c r="X13" s="772"/>
      <c r="Y13" s="3058"/>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44"/>
      <c r="Q14" s="1795">
        <f t="shared" si="6"/>
        <v>111</v>
      </c>
      <c r="R14" s="770" t="s">
        <v>17</v>
      </c>
      <c r="S14" s="771">
        <f t="shared" si="0"/>
        <v>100</v>
      </c>
      <c r="T14" s="770" t="s">
        <v>17</v>
      </c>
      <c r="U14" s="771">
        <f t="shared" si="1"/>
        <v>100</v>
      </c>
      <c r="V14" s="770" t="s">
        <v>17</v>
      </c>
      <c r="W14" s="771">
        <f t="shared" si="2"/>
        <v>100</v>
      </c>
      <c r="X14" s="772"/>
      <c r="Y14" s="3058"/>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42" t="s">
        <v>2560</v>
      </c>
      <c r="Q15" s="1810" t="str">
        <f t="shared" si="6"/>
        <v>办公集聚程度</v>
      </c>
      <c r="R15" s="774" t="s">
        <v>17</v>
      </c>
      <c r="S15" s="775">
        <f t="shared" si="0"/>
        <v>100</v>
      </c>
      <c r="T15" s="774" t="s">
        <v>17</v>
      </c>
      <c r="U15" s="775">
        <f t="shared" si="1"/>
        <v>100</v>
      </c>
      <c r="V15" s="774" t="s">
        <v>17</v>
      </c>
      <c r="W15" s="775">
        <f t="shared" si="2"/>
        <v>100</v>
      </c>
      <c r="X15" s="1813"/>
      <c r="Y15" s="3235" t="s">
        <v>2560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43"/>
      <c r="Q16" s="1810"/>
      <c r="R16" s="774"/>
      <c r="S16" s="775"/>
      <c r="T16" s="774"/>
      <c r="U16" s="775"/>
      <c r="V16" s="774"/>
      <c r="W16" s="775"/>
      <c r="X16" s="1813"/>
      <c r="Y16" s="3236"/>
      <c r="Z16" s="1814"/>
      <c r="AA16" s="1811">
        <v>1</v>
      </c>
      <c r="AB16" s="1811">
        <v>1</v>
      </c>
      <c r="AC16" s="2676">
        <v>1</v>
      </c>
    </row>
    <row r="17" spans="1:29" ht="71.25">
      <c r="A17" s="428"/>
      <c r="B17" s="631" t="s">
        <v>2095</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43"/>
      <c r="Q17" s="1810" t="str">
        <f>B17</f>
        <v>交通便捷度</v>
      </c>
      <c r="R17" s="774" t="s">
        <v>17</v>
      </c>
      <c r="S17" s="775">
        <f>F17</f>
        <v>100</v>
      </c>
      <c r="T17" s="774" t="s">
        <v>17</v>
      </c>
      <c r="U17" s="775">
        <f>H17</f>
        <v>100</v>
      </c>
      <c r="V17" s="774" t="s">
        <v>17</v>
      </c>
      <c r="W17" s="775">
        <f>J17</f>
        <v>100</v>
      </c>
      <c r="X17" s="1813"/>
      <c r="Y17" s="3236"/>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43"/>
      <c r="Q18" s="1810"/>
      <c r="R18" s="774"/>
      <c r="S18" s="775"/>
      <c r="T18" s="774"/>
      <c r="U18" s="775"/>
      <c r="V18" s="774"/>
      <c r="W18" s="775"/>
      <c r="X18" s="1813"/>
      <c r="Y18" s="3236"/>
      <c r="Z18" s="1814"/>
      <c r="AA18" s="1811">
        <v>1</v>
      </c>
      <c r="AB18" s="1811">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43"/>
      <c r="Q19" s="1810" t="str">
        <f>B19</f>
        <v>公共配套设施</v>
      </c>
      <c r="R19" s="774" t="s">
        <v>17</v>
      </c>
      <c r="S19" s="775">
        <f>F19</f>
        <v>100</v>
      </c>
      <c r="T19" s="774" t="s">
        <v>17</v>
      </c>
      <c r="U19" s="775">
        <f>H19</f>
        <v>100</v>
      </c>
      <c r="V19" s="774" t="s">
        <v>17</v>
      </c>
      <c r="W19" s="775">
        <f>J19</f>
        <v>100</v>
      </c>
      <c r="X19" s="1813"/>
      <c r="Y19" s="3236"/>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43"/>
      <c r="Q20" s="1810"/>
      <c r="R20" s="774"/>
      <c r="S20" s="775"/>
      <c r="T20" s="774"/>
      <c r="U20" s="775"/>
      <c r="V20" s="774"/>
      <c r="W20" s="775"/>
      <c r="X20" s="1813"/>
      <c r="Y20" s="3236"/>
      <c r="Z20" s="1814"/>
      <c r="AA20" s="1811">
        <v>1</v>
      </c>
      <c r="AB20" s="1811">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43"/>
      <c r="Q21" s="1810" t="str">
        <f>B21</f>
        <v>基础设施水平</v>
      </c>
      <c r="R21" s="774" t="s">
        <v>17</v>
      </c>
      <c r="S21" s="775">
        <f>F21</f>
        <v>100</v>
      </c>
      <c r="T21" s="774" t="s">
        <v>17</v>
      </c>
      <c r="U21" s="775">
        <f>H21</f>
        <v>100</v>
      </c>
      <c r="V21" s="774" t="s">
        <v>17</v>
      </c>
      <c r="W21" s="775">
        <f>J21</f>
        <v>100</v>
      </c>
      <c r="X21" s="1813"/>
      <c r="Y21" s="3236"/>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43"/>
      <c r="Q22" s="1810"/>
      <c r="R22" s="774"/>
      <c r="S22" s="775"/>
      <c r="T22" s="774"/>
      <c r="U22" s="775"/>
      <c r="V22" s="774"/>
      <c r="W22" s="775"/>
      <c r="X22" s="1813"/>
      <c r="Y22" s="3236"/>
      <c r="Z22" s="1814"/>
      <c r="AA22" s="1811">
        <v>1</v>
      </c>
      <c r="AB22" s="1811">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43"/>
      <c r="Q23" s="1810" t="str">
        <f>B23</f>
        <v>环境质量</v>
      </c>
      <c r="R23" s="774" t="s">
        <v>17</v>
      </c>
      <c r="S23" s="775">
        <f>F23</f>
        <v>100</v>
      </c>
      <c r="T23" s="774" t="s">
        <v>17</v>
      </c>
      <c r="U23" s="775">
        <f>H23</f>
        <v>100</v>
      </c>
      <c r="V23" s="774" t="s">
        <v>17</v>
      </c>
      <c r="W23" s="775">
        <f>J23</f>
        <v>100</v>
      </c>
      <c r="X23" s="1813"/>
      <c r="Y23" s="3236"/>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43"/>
      <c r="Q24" s="1810"/>
      <c r="R24" s="774"/>
      <c r="S24" s="775"/>
      <c r="T24" s="774"/>
      <c r="U24" s="775"/>
      <c r="V24" s="774"/>
      <c r="W24" s="775"/>
      <c r="X24" s="1813"/>
      <c r="Y24" s="3236"/>
      <c r="Z24" s="1814"/>
      <c r="AA24" s="1811">
        <v>1</v>
      </c>
      <c r="AB24" s="1811">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43"/>
      <c r="Q25" s="1810" t="str">
        <f>B25</f>
        <v>毗邻道路的类型与等级</v>
      </c>
      <c r="R25" s="774" t="s">
        <v>17</v>
      </c>
      <c r="S25" s="775">
        <f>F25</f>
        <v>100</v>
      </c>
      <c r="T25" s="774" t="s">
        <v>17</v>
      </c>
      <c r="U25" s="775">
        <f>H25</f>
        <v>100</v>
      </c>
      <c r="V25" s="774" t="s">
        <v>17</v>
      </c>
      <c r="W25" s="775">
        <f>J25</f>
        <v>100</v>
      </c>
      <c r="X25" s="1813"/>
      <c r="Y25" s="3236"/>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43"/>
      <c r="Q26" s="1810"/>
      <c r="R26" s="774"/>
      <c r="S26" s="775"/>
      <c r="T26" s="774"/>
      <c r="U26" s="775"/>
      <c r="V26" s="774"/>
      <c r="W26" s="775"/>
      <c r="X26" s="1813"/>
      <c r="Y26" s="3236"/>
      <c r="Z26" s="1814"/>
      <c r="AA26" s="1811">
        <v>1</v>
      </c>
      <c r="AB26" s="1811">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43"/>
      <c r="Q27" s="1810" t="str">
        <f t="shared" ref="Q27:Q47" si="11">B27</f>
        <v>楼层</v>
      </c>
      <c r="R27" s="774" t="s">
        <v>17</v>
      </c>
      <c r="S27" s="775">
        <f>F27</f>
        <v>100</v>
      </c>
      <c r="T27" s="774" t="s">
        <v>17</v>
      </c>
      <c r="U27" s="775">
        <f>H27</f>
        <v>100</v>
      </c>
      <c r="V27" s="774" t="s">
        <v>17</v>
      </c>
      <c r="W27" s="775">
        <f>J27</f>
        <v>100</v>
      </c>
      <c r="X27" s="1813"/>
      <c r="Y27" s="3236"/>
      <c r="Z27" s="1814" t="str">
        <f>Q27</f>
        <v>楼层</v>
      </c>
      <c r="AA27" s="1811">
        <f t="shared" si="3"/>
        <v>1</v>
      </c>
      <c r="AB27" s="1811">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43"/>
      <c r="Q28" s="1795" t="str">
        <f t="shared" si="11"/>
        <v>朝向</v>
      </c>
      <c r="R28" s="770" t="s">
        <v>17</v>
      </c>
      <c r="S28" s="771">
        <f>F28</f>
        <v>100</v>
      </c>
      <c r="T28" s="770" t="s">
        <v>17</v>
      </c>
      <c r="U28" s="771">
        <f>H28</f>
        <v>100</v>
      </c>
      <c r="V28" s="770" t="s">
        <v>17</v>
      </c>
      <c r="W28" s="771">
        <f>J28</f>
        <v>100</v>
      </c>
      <c r="X28" s="772"/>
      <c r="Y28" s="3236"/>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43"/>
      <c r="Q29" s="1810">
        <f t="shared" si="11"/>
        <v>111</v>
      </c>
      <c r="R29" s="774" t="s">
        <v>17</v>
      </c>
      <c r="S29" s="775">
        <f t="shared" ref="S29:S47" si="12">F29</f>
        <v>100</v>
      </c>
      <c r="T29" s="774" t="s">
        <v>17</v>
      </c>
      <c r="U29" s="775">
        <f t="shared" ref="U29:U47" si="13">H29</f>
        <v>100</v>
      </c>
      <c r="V29" s="774" t="s">
        <v>17</v>
      </c>
      <c r="W29" s="775">
        <f t="shared" ref="W29:W47" si="14">J29</f>
        <v>100</v>
      </c>
      <c r="X29" s="1813"/>
      <c r="Y29" s="3236"/>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43"/>
      <c r="Q30" s="1810">
        <f t="shared" si="11"/>
        <v>111</v>
      </c>
      <c r="R30" s="774" t="s">
        <v>17</v>
      </c>
      <c r="S30" s="775">
        <f t="shared" si="12"/>
        <v>100</v>
      </c>
      <c r="T30" s="774" t="s">
        <v>17</v>
      </c>
      <c r="U30" s="775">
        <f t="shared" si="13"/>
        <v>100</v>
      </c>
      <c r="V30" s="774" t="s">
        <v>17</v>
      </c>
      <c r="W30" s="775">
        <f t="shared" si="14"/>
        <v>100</v>
      </c>
      <c r="X30" s="1813"/>
      <c r="Y30" s="3236"/>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43"/>
      <c r="Q31" s="1810">
        <f t="shared" si="11"/>
        <v>111</v>
      </c>
      <c r="R31" s="774" t="s">
        <v>17</v>
      </c>
      <c r="S31" s="775">
        <f t="shared" si="12"/>
        <v>100</v>
      </c>
      <c r="T31" s="774" t="s">
        <v>17</v>
      </c>
      <c r="U31" s="775">
        <f t="shared" si="13"/>
        <v>100</v>
      </c>
      <c r="V31" s="774" t="s">
        <v>17</v>
      </c>
      <c r="W31" s="775">
        <f t="shared" si="14"/>
        <v>100</v>
      </c>
      <c r="X31" s="1813"/>
      <c r="Y31" s="3236"/>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43"/>
      <c r="Q32" s="1810">
        <f t="shared" si="11"/>
        <v>111</v>
      </c>
      <c r="R32" s="774" t="s">
        <v>17</v>
      </c>
      <c r="S32" s="775">
        <f t="shared" si="12"/>
        <v>100</v>
      </c>
      <c r="T32" s="774" t="s">
        <v>17</v>
      </c>
      <c r="U32" s="775">
        <f t="shared" si="13"/>
        <v>100</v>
      </c>
      <c r="V32" s="774" t="s">
        <v>17</v>
      </c>
      <c r="W32" s="775">
        <f t="shared" si="14"/>
        <v>100</v>
      </c>
      <c r="X32" s="1813"/>
      <c r="Y32" s="3236"/>
      <c r="Z32" s="1814">
        <f t="shared" si="15"/>
        <v>111</v>
      </c>
      <c r="AA32" s="1811">
        <f t="shared" si="3"/>
        <v>1</v>
      </c>
      <c r="AB32" s="1811">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37" t="s">
        <v>2565</v>
      </c>
      <c r="Q33" s="1810" t="str">
        <f t="shared" si="11"/>
        <v>建筑类型</v>
      </c>
      <c r="R33" s="774" t="s">
        <v>17</v>
      </c>
      <c r="S33" s="775">
        <f t="shared" si="12"/>
        <v>100</v>
      </c>
      <c r="T33" s="774" t="s">
        <v>17</v>
      </c>
      <c r="U33" s="775">
        <f t="shared" si="13"/>
        <v>100</v>
      </c>
      <c r="V33" s="774" t="s">
        <v>17</v>
      </c>
      <c r="W33" s="775">
        <f t="shared" si="14"/>
        <v>100</v>
      </c>
      <c r="X33" s="1813"/>
      <c r="Y33" s="3240" t="s">
        <v>2565</v>
      </c>
      <c r="Z33" s="1814" t="str">
        <f t="shared" si="15"/>
        <v>建筑类型</v>
      </c>
      <c r="AA33" s="1811">
        <f t="shared" si="3"/>
        <v>1</v>
      </c>
      <c r="AB33" s="1811">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8"/>
      <c r="Q34" s="776" t="str">
        <f t="shared" si="11"/>
        <v>项目建筑规模</v>
      </c>
      <c r="R34" s="777" t="s">
        <v>17</v>
      </c>
      <c r="S34" s="778" t="e">
        <f t="shared" si="12"/>
        <v>#N/A</v>
      </c>
      <c r="T34" s="777" t="s">
        <v>17</v>
      </c>
      <c r="U34" s="778" t="e">
        <f t="shared" si="13"/>
        <v>#N/A</v>
      </c>
      <c r="V34" s="777" t="s">
        <v>17</v>
      </c>
      <c r="W34" s="778" t="e">
        <f t="shared" si="14"/>
        <v>#N/A</v>
      </c>
      <c r="X34" s="779"/>
      <c r="Y34" s="3240"/>
      <c r="Z34" s="780" t="str">
        <f t="shared" si="15"/>
        <v>项目建筑规模</v>
      </c>
      <c r="AA34" s="1811" t="e">
        <f t="shared" si="3"/>
        <v>#N/A</v>
      </c>
      <c r="AB34" s="1811"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8"/>
      <c r="Q35" s="1810" t="str">
        <f t="shared" si="11"/>
        <v>建筑结构</v>
      </c>
      <c r="R35" s="774" t="s">
        <v>17</v>
      </c>
      <c r="S35" s="775">
        <f t="shared" si="12"/>
        <v>100</v>
      </c>
      <c r="T35" s="774" t="s">
        <v>17</v>
      </c>
      <c r="U35" s="775">
        <f t="shared" si="13"/>
        <v>100</v>
      </c>
      <c r="V35" s="774" t="s">
        <v>17</v>
      </c>
      <c r="W35" s="775">
        <f t="shared" si="14"/>
        <v>100</v>
      </c>
      <c r="X35" s="1813"/>
      <c r="Y35" s="3240"/>
      <c r="Z35" s="1814" t="str">
        <f t="shared" si="15"/>
        <v>建筑结构</v>
      </c>
      <c r="AA35" s="1811">
        <f t="shared" si="3"/>
        <v>1</v>
      </c>
      <c r="AB35" s="1811">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8"/>
      <c r="Q36" s="1810" t="str">
        <f t="shared" si="11"/>
        <v>公共部分装修</v>
      </c>
      <c r="R36" s="774" t="s">
        <v>17</v>
      </c>
      <c r="S36" s="775">
        <f t="shared" si="12"/>
        <v>100</v>
      </c>
      <c r="T36" s="774" t="s">
        <v>17</v>
      </c>
      <c r="U36" s="775">
        <f t="shared" si="13"/>
        <v>100</v>
      </c>
      <c r="V36" s="774" t="s">
        <v>17</v>
      </c>
      <c r="W36" s="775">
        <f t="shared" si="14"/>
        <v>100</v>
      </c>
      <c r="X36" s="1813"/>
      <c r="Y36" s="3240"/>
      <c r="Z36" s="1814" t="str">
        <f t="shared" si="15"/>
        <v>公共部分装修</v>
      </c>
      <c r="AA36" s="1811">
        <f t="shared" si="3"/>
        <v>1</v>
      </c>
      <c r="AB36" s="1811">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8"/>
      <c r="Q37" s="1810" t="str">
        <f t="shared" si="11"/>
        <v>成新度</v>
      </c>
      <c r="R37" s="774" t="s">
        <v>17</v>
      </c>
      <c r="S37" s="775" t="e">
        <f t="shared" si="12"/>
        <v>#N/A</v>
      </c>
      <c r="T37" s="774" t="s">
        <v>17</v>
      </c>
      <c r="U37" s="775" t="e">
        <f t="shared" si="13"/>
        <v>#N/A</v>
      </c>
      <c r="V37" s="774" t="s">
        <v>17</v>
      </c>
      <c r="W37" s="775" t="e">
        <f t="shared" si="14"/>
        <v>#N/A</v>
      </c>
      <c r="X37" s="1813"/>
      <c r="Y37" s="3240"/>
      <c r="Z37" s="1814" t="str">
        <f t="shared" si="15"/>
        <v>成新度</v>
      </c>
      <c r="AA37" s="1811" t="e">
        <f t="shared" si="3"/>
        <v>#N/A</v>
      </c>
      <c r="AB37" s="1811"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8"/>
      <c r="Q38" s="1795" t="str">
        <f t="shared" si="11"/>
        <v>写字楼等级</v>
      </c>
      <c r="R38" s="770" t="s">
        <v>17</v>
      </c>
      <c r="S38" s="771">
        <f t="shared" si="12"/>
        <v>100</v>
      </c>
      <c r="T38" s="770" t="s">
        <v>17</v>
      </c>
      <c r="U38" s="771">
        <f t="shared" si="13"/>
        <v>100</v>
      </c>
      <c r="V38" s="770" t="s">
        <v>17</v>
      </c>
      <c r="W38" s="771">
        <f t="shared" si="14"/>
        <v>100</v>
      </c>
      <c r="X38" s="772"/>
      <c r="Y38" s="3240"/>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8" t="s">
        <v>2565</v>
      </c>
      <c r="Q39" s="1810" t="str">
        <f t="shared" si="11"/>
        <v>物业管理</v>
      </c>
      <c r="R39" s="774" t="s">
        <v>17</v>
      </c>
      <c r="S39" s="775">
        <f t="shared" si="12"/>
        <v>100</v>
      </c>
      <c r="T39" s="774" t="s">
        <v>17</v>
      </c>
      <c r="U39" s="775">
        <f t="shared" si="13"/>
        <v>100</v>
      </c>
      <c r="V39" s="774" t="s">
        <v>17</v>
      </c>
      <c r="W39" s="775">
        <f t="shared" si="14"/>
        <v>100</v>
      </c>
      <c r="X39" s="1813"/>
      <c r="Y39" s="3240" t="s">
        <v>2565</v>
      </c>
      <c r="Z39" s="1814" t="str">
        <f t="shared" si="15"/>
        <v>物业管理</v>
      </c>
      <c r="AA39" s="1811">
        <f t="shared" si="3"/>
        <v>1</v>
      </c>
      <c r="AB39" s="1811">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8"/>
      <c r="Q40" s="1810" t="str">
        <f t="shared" si="11"/>
        <v>市政基础设施</v>
      </c>
      <c r="R40" s="774" t="s">
        <v>17</v>
      </c>
      <c r="S40" s="775">
        <f t="shared" si="12"/>
        <v>100</v>
      </c>
      <c r="T40" s="774" t="s">
        <v>17</v>
      </c>
      <c r="U40" s="775">
        <f t="shared" si="13"/>
        <v>100</v>
      </c>
      <c r="V40" s="774" t="s">
        <v>17</v>
      </c>
      <c r="W40" s="775">
        <f t="shared" si="14"/>
        <v>100</v>
      </c>
      <c r="X40" s="1813"/>
      <c r="Y40" s="3240"/>
      <c r="Z40" s="1814" t="str">
        <f t="shared" si="15"/>
        <v>市政基础设施</v>
      </c>
      <c r="AA40" s="1811">
        <f t="shared" si="3"/>
        <v>1</v>
      </c>
      <c r="AB40" s="1811">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8"/>
      <c r="Q41" s="1810" t="str">
        <f t="shared" si="11"/>
        <v>层高</v>
      </c>
      <c r="R41" s="774" t="s">
        <v>17</v>
      </c>
      <c r="S41" s="775">
        <f t="shared" si="12"/>
        <v>100</v>
      </c>
      <c r="T41" s="774" t="s">
        <v>17</v>
      </c>
      <c r="U41" s="775">
        <f t="shared" si="13"/>
        <v>100</v>
      </c>
      <c r="V41" s="774" t="s">
        <v>17</v>
      </c>
      <c r="W41" s="775">
        <f t="shared" si="14"/>
        <v>100</v>
      </c>
      <c r="X41" s="1813"/>
      <c r="Y41" s="3240"/>
      <c r="Z41" s="1814" t="str">
        <f t="shared" si="15"/>
        <v>层高</v>
      </c>
      <c r="AA41" s="1811">
        <f t="shared" si="3"/>
        <v>1</v>
      </c>
      <c r="AB41" s="1811">
        <f t="shared" si="4"/>
        <v>1</v>
      </c>
      <c r="AC41" s="2676">
        <f t="shared" si="5"/>
        <v>1</v>
      </c>
    </row>
    <row r="42" spans="1:29" s="471" customFormat="1" ht="15">
      <c r="A42" s="468"/>
      <c r="B42" s="1812"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8"/>
      <c r="Q42" s="776" t="str">
        <f t="shared" si="11"/>
        <v>单套建筑面积</v>
      </c>
      <c r="R42" s="777" t="s">
        <v>17</v>
      </c>
      <c r="S42" s="778">
        <f t="shared" si="12"/>
        <v>100</v>
      </c>
      <c r="T42" s="777" t="s">
        <v>17</v>
      </c>
      <c r="U42" s="778">
        <f t="shared" si="13"/>
        <v>100</v>
      </c>
      <c r="V42" s="777" t="s">
        <v>17</v>
      </c>
      <c r="W42" s="778">
        <f t="shared" si="14"/>
        <v>100</v>
      </c>
      <c r="X42" s="779"/>
      <c r="Y42" s="3240"/>
      <c r="Z42" s="780" t="str">
        <f t="shared" si="15"/>
        <v>单套建筑面积</v>
      </c>
      <c r="AA42" s="1811">
        <f t="shared" si="3"/>
        <v>1</v>
      </c>
      <c r="AB42" s="1811">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8"/>
      <c r="Q43" s="1810" t="str">
        <f t="shared" si="11"/>
        <v>内部装修</v>
      </c>
      <c r="R43" s="774" t="s">
        <v>17</v>
      </c>
      <c r="S43" s="775">
        <f t="shared" si="12"/>
        <v>100</v>
      </c>
      <c r="T43" s="774" t="s">
        <v>17</v>
      </c>
      <c r="U43" s="775">
        <f t="shared" si="13"/>
        <v>100</v>
      </c>
      <c r="V43" s="774" t="s">
        <v>17</v>
      </c>
      <c r="W43" s="775">
        <f t="shared" si="14"/>
        <v>100</v>
      </c>
      <c r="X43" s="1813"/>
      <c r="Y43" s="3240"/>
      <c r="Z43" s="1814" t="str">
        <f t="shared" si="15"/>
        <v>内部装修</v>
      </c>
      <c r="AA43" s="1811">
        <f t="shared" si="3"/>
        <v>1</v>
      </c>
      <c r="AB43" s="1811">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38"/>
      <c r="Q44" s="1810" t="str">
        <f t="shared" si="11"/>
        <v>内部装修维护情况</v>
      </c>
      <c r="R44" s="774" t="s">
        <v>17</v>
      </c>
      <c r="S44" s="775">
        <f t="shared" si="12"/>
        <v>100</v>
      </c>
      <c r="T44" s="774" t="s">
        <v>17</v>
      </c>
      <c r="U44" s="775">
        <f t="shared" si="13"/>
        <v>100</v>
      </c>
      <c r="V44" s="774" t="s">
        <v>17</v>
      </c>
      <c r="W44" s="775">
        <f t="shared" si="14"/>
        <v>100</v>
      </c>
      <c r="X44" s="1813"/>
      <c r="Y44" s="3240"/>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8"/>
      <c r="Q45" s="1795">
        <f t="shared" si="11"/>
        <v>111</v>
      </c>
      <c r="R45" s="770" t="s">
        <v>17</v>
      </c>
      <c r="S45" s="771">
        <f t="shared" si="12"/>
        <v>100</v>
      </c>
      <c r="T45" s="770" t="s">
        <v>17</v>
      </c>
      <c r="U45" s="771">
        <f t="shared" si="13"/>
        <v>100</v>
      </c>
      <c r="V45" s="770" t="s">
        <v>17</v>
      </c>
      <c r="W45" s="771">
        <f t="shared" si="14"/>
        <v>100</v>
      </c>
      <c r="X45" s="772"/>
      <c r="Y45" s="3240"/>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8"/>
      <c r="Q46" s="1810">
        <f t="shared" si="11"/>
        <v>111</v>
      </c>
      <c r="R46" s="774" t="s">
        <v>17</v>
      </c>
      <c r="S46" s="775">
        <f t="shared" si="12"/>
        <v>100</v>
      </c>
      <c r="T46" s="774" t="s">
        <v>17</v>
      </c>
      <c r="U46" s="775">
        <f t="shared" si="13"/>
        <v>100</v>
      </c>
      <c r="V46" s="774" t="s">
        <v>17</v>
      </c>
      <c r="W46" s="775">
        <f t="shared" si="14"/>
        <v>100</v>
      </c>
      <c r="X46" s="1813"/>
      <c r="Y46" s="3240"/>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9"/>
      <c r="Q47" s="1810">
        <f t="shared" si="11"/>
        <v>111</v>
      </c>
      <c r="R47" s="774" t="s">
        <v>17</v>
      </c>
      <c r="S47" s="775">
        <f t="shared" si="12"/>
        <v>100</v>
      </c>
      <c r="T47" s="774" t="s">
        <v>17</v>
      </c>
      <c r="U47" s="775">
        <f t="shared" si="13"/>
        <v>100</v>
      </c>
      <c r="V47" s="774" t="s">
        <v>17</v>
      </c>
      <c r="W47" s="775">
        <f t="shared" si="14"/>
        <v>100</v>
      </c>
      <c r="X47" s="1813"/>
      <c r="Y47" s="3241"/>
      <c r="Z47" s="1814">
        <f t="shared" si="15"/>
        <v>111</v>
      </c>
      <c r="AA47" s="1811">
        <f t="shared" si="3"/>
        <v>1</v>
      </c>
      <c r="AB47" s="1811">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244" t="str">
        <f>A48</f>
        <v>成交单价（元/平方米）</v>
      </c>
      <c r="Q48" s="3233"/>
      <c r="R48" s="3234">
        <f>E48</f>
        <v>0</v>
      </c>
      <c r="S48" s="3234"/>
      <c r="T48" s="3234">
        <f>G48</f>
        <v>0</v>
      </c>
      <c r="U48" s="3234"/>
      <c r="V48" s="3234">
        <f>I48</f>
        <v>0</v>
      </c>
      <c r="W48" s="3234"/>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244" t="str">
        <f>A49</f>
        <v>比较价值（元/平方米）</v>
      </c>
      <c r="Q49" s="3233"/>
      <c r="R49" s="3234" t="e">
        <f>IF(F1="售价",ROUND(PRODUCT(R48,AA7:AA47),0),ROUND(PRODUCT(R48,AA7:AA47),1))</f>
        <v>#DIV/0!</v>
      </c>
      <c r="S49" s="3234"/>
      <c r="T49" s="3234" t="e">
        <f>IF(F1="售价",ROUND(PRODUCT(T48,AB7:AB47),0),ROUND(PRODUCT(T48,AB7:AB47),1))</f>
        <v>#DIV/0!</v>
      </c>
      <c r="U49" s="3234"/>
      <c r="V49" s="3234" t="e">
        <f>IF(F1="售价",ROUND(PRODUCT(V48,AC7:AC47),0),ROUND(PRODUCT(V48,AC7:AC47),1))</f>
        <v>#DIV/0!</v>
      </c>
      <c r="W49" s="3234"/>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77" t="str">
        <f>A50</f>
        <v>估价对象XX用房的比较价值（楼面单价，元/平方米）</v>
      </c>
      <c r="Q50" s="3278"/>
      <c r="R50" s="3279" t="e">
        <f>IF(F1="售价",ROUND(AVERAGE(R49:V49),0),ROUND(AVERAGE(R49:V49),1))</f>
        <v>#DIV/0!</v>
      </c>
      <c r="S50" s="3279"/>
      <c r="T50" s="3279"/>
      <c r="U50" s="3279"/>
      <c r="V50" s="3279"/>
      <c r="W50" s="3279"/>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4" t="str">
        <f>YEAR(C7)&amp;"-"&amp;MONTH(C7)</f>
        <v>2020-3</v>
      </c>
      <c r="D59" s="1575">
        <f>EDATE(C59,-1)</f>
        <v>43862</v>
      </c>
      <c r="E59" s="1575">
        <f>EDATE(D59,-1)</f>
        <v>43831</v>
      </c>
      <c r="F59" s="1575">
        <f t="shared" ref="F59:O59" si="16">EDATE(E59,-1)</f>
        <v>43800</v>
      </c>
      <c r="G59" s="1575">
        <f t="shared" si="16"/>
        <v>43770</v>
      </c>
      <c r="H59" s="1575">
        <f t="shared" si="16"/>
        <v>43739</v>
      </c>
      <c r="I59" s="1575">
        <f t="shared" si="16"/>
        <v>43709</v>
      </c>
      <c r="J59" s="1575">
        <f t="shared" si="16"/>
        <v>43678</v>
      </c>
      <c r="K59" s="1575">
        <f t="shared" si="16"/>
        <v>43647</v>
      </c>
      <c r="L59" s="1575">
        <f t="shared" si="16"/>
        <v>43617</v>
      </c>
      <c r="M59" s="1575">
        <f t="shared" si="16"/>
        <v>43586</v>
      </c>
      <c r="N59" s="1575">
        <f t="shared" si="16"/>
        <v>43556</v>
      </c>
      <c r="O59" s="1575">
        <f t="shared" si="16"/>
        <v>43525</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2528</v>
      </c>
      <c r="B1" s="2671" t="s">
        <v>2702</v>
      </c>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IF(C2="——",ROUND(C43*D3/10000,0),ROUND(C43*D3/10000,0)-D2)</f>
        <v>#DIV/0!</v>
      </c>
      <c r="C2" s="2588"/>
      <c r="D2" s="1124" t="e">
        <f ca="1">SUMIF(INDIRECT("'"&amp;F2&amp;"'"&amp;"!A:A"),"承租人权益价值",INDIRECT("'"&amp;F2&amp;"'"&amp;"!c:c"))</f>
        <v>#REF!</v>
      </c>
      <c r="E2" s="2589" t="s">
        <v>2328</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2329</v>
      </c>
      <c r="B3" s="609" t="e">
        <f ca="1">IF(C2="——",C43,ROUND(B2*10000/D3,0))</f>
        <v>#DIV/0!</v>
      </c>
      <c r="C3" s="400" t="s">
        <v>2644</v>
      </c>
      <c r="D3" s="399">
        <f>IF(D1="",'数据-汇总表'!E3,SUMIF('数据-汇总表'!$C19:$C33,D1,'数据-汇总表'!$E19:$E33))</f>
        <v>1531.9299999999998</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48" t="s">
        <v>2646</v>
      </c>
      <c r="D4" s="3249"/>
      <c r="E4" s="3250" t="s">
        <v>2647</v>
      </c>
      <c r="F4" s="3251"/>
      <c r="G4" s="3248" t="s">
        <v>2648</v>
      </c>
      <c r="H4" s="3249"/>
      <c r="I4" s="3248" t="s">
        <v>2649</v>
      </c>
      <c r="J4" s="3249"/>
      <c r="K4" s="610" t="s">
        <v>2650</v>
      </c>
      <c r="L4" s="1130"/>
      <c r="M4" s="1131"/>
      <c r="N4" s="1131"/>
      <c r="O4" s="1131"/>
      <c r="P4" s="3252" t="s">
        <v>2651</v>
      </c>
      <c r="Q4" s="3253"/>
      <c r="R4" s="3258" t="s">
        <v>2647</v>
      </c>
      <c r="S4" s="3259"/>
      <c r="T4" s="3258" t="s">
        <v>2648</v>
      </c>
      <c r="U4" s="3259"/>
      <c r="V4" s="3264" t="s">
        <v>2649</v>
      </c>
      <c r="W4" s="3264"/>
      <c r="X4" s="1813"/>
      <c r="Y4" s="3258" t="s">
        <v>2651</v>
      </c>
      <c r="Z4" s="3259"/>
      <c r="AA4" s="3245" t="s">
        <v>2647</v>
      </c>
      <c r="AB4" s="3246" t="s">
        <v>2648</v>
      </c>
      <c r="AC4" s="3245" t="s">
        <v>2649</v>
      </c>
    </row>
    <row r="5" spans="1:29" ht="15">
      <c r="A5" s="404"/>
      <c r="B5" s="405"/>
      <c r="C5" s="3267" t="s">
        <v>2542</v>
      </c>
      <c r="D5" s="3268"/>
      <c r="E5" s="3274" t="s">
        <v>2543</v>
      </c>
      <c r="F5" s="3275"/>
      <c r="G5" s="3267" t="s">
        <v>2544</v>
      </c>
      <c r="H5" s="3268"/>
      <c r="I5" s="3267" t="s">
        <v>2545</v>
      </c>
      <c r="J5" s="3268"/>
      <c r="K5" s="610"/>
      <c r="L5" s="1130"/>
      <c r="M5" s="1131"/>
      <c r="N5" s="1131"/>
      <c r="O5" s="1131"/>
      <c r="P5" s="3254"/>
      <c r="Q5" s="3255"/>
      <c r="R5" s="3260"/>
      <c r="S5" s="3261"/>
      <c r="T5" s="3260"/>
      <c r="U5" s="3261"/>
      <c r="V5" s="3264"/>
      <c r="W5" s="3264"/>
      <c r="X5" s="1813"/>
      <c r="Y5" s="3260"/>
      <c r="Z5" s="3261"/>
      <c r="AA5" s="3246"/>
      <c r="AB5" s="3246"/>
      <c r="AC5" s="3246"/>
    </row>
    <row r="6" spans="1:29" ht="15.75" thickBot="1">
      <c r="A6" s="406"/>
      <c r="B6" s="407"/>
      <c r="C6" s="3265" t="s">
        <v>2546</v>
      </c>
      <c r="D6" s="3266"/>
      <c r="E6" s="3272" t="s">
        <v>2546</v>
      </c>
      <c r="F6" s="3273"/>
      <c r="G6" s="3265" t="s">
        <v>2546</v>
      </c>
      <c r="H6" s="3266"/>
      <c r="I6" s="3265" t="s">
        <v>2546</v>
      </c>
      <c r="J6" s="3266"/>
      <c r="K6" s="610" t="s">
        <v>2547</v>
      </c>
      <c r="L6" s="1130"/>
      <c r="M6" s="1131"/>
      <c r="N6" s="1131"/>
      <c r="O6" s="1131"/>
      <c r="P6" s="3256"/>
      <c r="Q6" s="3257"/>
      <c r="R6" s="3260"/>
      <c r="S6" s="3261"/>
      <c r="T6" s="3262"/>
      <c r="U6" s="3263"/>
      <c r="V6" s="3264"/>
      <c r="W6" s="3264"/>
      <c r="X6" s="1813"/>
      <c r="Y6" s="3262"/>
      <c r="Z6" s="3263"/>
      <c r="AA6" s="3247"/>
      <c r="AB6" s="3247"/>
      <c r="AC6" s="3247"/>
    </row>
    <row r="7" spans="1:29" s="117" customFormat="1" ht="15.75" thickBot="1">
      <c r="A7" s="408" t="s">
        <v>2548</v>
      </c>
      <c r="B7" s="409"/>
      <c r="C7" s="410">
        <f>'数据-取费表'!B2</f>
        <v>43914</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69" t="s">
        <v>2549</v>
      </c>
      <c r="Q7" s="3271"/>
      <c r="R7" s="770" t="s">
        <v>17</v>
      </c>
      <c r="S7" s="771">
        <f t="shared" ref="S7:S15" si="0">F7</f>
        <v>0</v>
      </c>
      <c r="T7" s="770" t="s">
        <v>17</v>
      </c>
      <c r="U7" s="771">
        <f t="shared" ref="U7:U15" si="1">H7</f>
        <v>0</v>
      </c>
      <c r="V7" s="770" t="s">
        <v>17</v>
      </c>
      <c r="W7" s="771">
        <f t="shared" ref="W7:W15" si="2">J7</f>
        <v>0</v>
      </c>
      <c r="X7" s="772"/>
      <c r="Y7" s="3269" t="s">
        <v>2549</v>
      </c>
      <c r="Z7" s="3270"/>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69" t="s">
        <v>2552</v>
      </c>
      <c r="Q8" s="3270"/>
      <c r="R8" s="770" t="s">
        <v>17</v>
      </c>
      <c r="S8" s="771">
        <f t="shared" si="0"/>
        <v>0</v>
      </c>
      <c r="T8" s="770" t="s">
        <v>17</v>
      </c>
      <c r="U8" s="771">
        <f t="shared" si="1"/>
        <v>0</v>
      </c>
      <c r="V8" s="770" t="s">
        <v>17</v>
      </c>
      <c r="W8" s="771">
        <f t="shared" si="2"/>
        <v>0</v>
      </c>
      <c r="X8" s="772"/>
      <c r="Y8" s="3269" t="s">
        <v>2552</v>
      </c>
      <c r="Z8" s="3270"/>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33" t="s">
        <v>2555</v>
      </c>
      <c r="Q9" s="1795" t="str">
        <f t="shared" ref="Q9:Q15" si="6">B9</f>
        <v>用途</v>
      </c>
      <c r="R9" s="770" t="s">
        <v>17</v>
      </c>
      <c r="S9" s="771">
        <f t="shared" si="0"/>
        <v>100</v>
      </c>
      <c r="T9" s="770" t="s">
        <v>17</v>
      </c>
      <c r="U9" s="771">
        <f t="shared" si="1"/>
        <v>100</v>
      </c>
      <c r="V9" s="770" t="s">
        <v>17</v>
      </c>
      <c r="W9" s="771">
        <f t="shared" si="2"/>
        <v>100</v>
      </c>
      <c r="X9" s="772"/>
      <c r="Y9" s="305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33"/>
      <c r="Q10" s="1795" t="str">
        <f t="shared" si="6"/>
        <v>土地使用年限（年）</v>
      </c>
      <c r="R10" s="770" t="s">
        <v>17</v>
      </c>
      <c r="S10" s="771">
        <f t="shared" si="0"/>
        <v>100</v>
      </c>
      <c r="T10" s="770" t="s">
        <v>17</v>
      </c>
      <c r="U10" s="771">
        <f t="shared" si="1"/>
        <v>100</v>
      </c>
      <c r="V10" s="770" t="s">
        <v>17</v>
      </c>
      <c r="W10" s="771">
        <f t="shared" si="2"/>
        <v>100</v>
      </c>
      <c r="X10" s="772"/>
      <c r="Y10" s="3058"/>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33"/>
      <c r="Q11" s="1795" t="str">
        <f t="shared" si="6"/>
        <v>容积率</v>
      </c>
      <c r="R11" s="770" t="s">
        <v>17</v>
      </c>
      <c r="S11" s="771" t="e">
        <f t="shared" si="0"/>
        <v>#N/A</v>
      </c>
      <c r="T11" s="770" t="s">
        <v>17</v>
      </c>
      <c r="U11" s="771" t="e">
        <f t="shared" si="1"/>
        <v>#N/A</v>
      </c>
      <c r="V11" s="770" t="s">
        <v>17</v>
      </c>
      <c r="W11" s="771" t="e">
        <f t="shared" si="2"/>
        <v>#N/A</v>
      </c>
      <c r="X11" s="772"/>
      <c r="Y11" s="305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33"/>
      <c r="Q12" s="1795">
        <f t="shared" si="6"/>
        <v>111</v>
      </c>
      <c r="R12" s="770" t="s">
        <v>17</v>
      </c>
      <c r="S12" s="771">
        <f t="shared" si="0"/>
        <v>100</v>
      </c>
      <c r="T12" s="770" t="s">
        <v>17</v>
      </c>
      <c r="U12" s="771">
        <f t="shared" si="1"/>
        <v>100</v>
      </c>
      <c r="V12" s="770" t="s">
        <v>17</v>
      </c>
      <c r="W12" s="771">
        <f t="shared" si="2"/>
        <v>100</v>
      </c>
      <c r="X12" s="772"/>
      <c r="Y12" s="3058"/>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33"/>
      <c r="Q13" s="1795">
        <f t="shared" si="6"/>
        <v>111</v>
      </c>
      <c r="R13" s="770" t="s">
        <v>17</v>
      </c>
      <c r="S13" s="771">
        <f t="shared" si="0"/>
        <v>100</v>
      </c>
      <c r="T13" s="770" t="s">
        <v>17</v>
      </c>
      <c r="U13" s="771">
        <f t="shared" si="1"/>
        <v>100</v>
      </c>
      <c r="V13" s="770" t="s">
        <v>17</v>
      </c>
      <c r="W13" s="771">
        <f t="shared" si="2"/>
        <v>100</v>
      </c>
      <c r="X13" s="772"/>
      <c r="Y13" s="3058"/>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33"/>
      <c r="Q14" s="1795">
        <f t="shared" si="6"/>
        <v>111</v>
      </c>
      <c r="R14" s="770" t="s">
        <v>17</v>
      </c>
      <c r="S14" s="771">
        <f t="shared" si="0"/>
        <v>100</v>
      </c>
      <c r="T14" s="770" t="s">
        <v>17</v>
      </c>
      <c r="U14" s="771">
        <f t="shared" si="1"/>
        <v>100</v>
      </c>
      <c r="V14" s="770" t="s">
        <v>17</v>
      </c>
      <c r="W14" s="771">
        <f t="shared" si="2"/>
        <v>100</v>
      </c>
      <c r="X14" s="772"/>
      <c r="Y14" s="3058"/>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35" t="s">
        <v>2560</v>
      </c>
      <c r="Q15" s="1810" t="str">
        <f t="shared" si="6"/>
        <v>产业集聚程度</v>
      </c>
      <c r="R15" s="774" t="s">
        <v>17</v>
      </c>
      <c r="S15" s="775">
        <f t="shared" si="0"/>
        <v>100</v>
      </c>
      <c r="T15" s="774" t="s">
        <v>17</v>
      </c>
      <c r="U15" s="775">
        <f t="shared" si="1"/>
        <v>100</v>
      </c>
      <c r="V15" s="774" t="s">
        <v>17</v>
      </c>
      <c r="W15" s="775">
        <f t="shared" si="2"/>
        <v>100</v>
      </c>
      <c r="X15" s="1813"/>
      <c r="Y15" s="3235" t="s">
        <v>2560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36"/>
      <c r="Q16" s="1810"/>
      <c r="R16" s="774"/>
      <c r="S16" s="775"/>
      <c r="T16" s="774"/>
      <c r="U16" s="775"/>
      <c r="V16" s="774"/>
      <c r="W16" s="775"/>
      <c r="X16" s="1813"/>
      <c r="Y16" s="3236"/>
      <c r="Z16" s="1814"/>
      <c r="AA16" s="1811">
        <v>1</v>
      </c>
      <c r="AB16" s="1811">
        <v>1</v>
      </c>
      <c r="AC16" s="1811">
        <v>1</v>
      </c>
    </row>
    <row r="17" spans="1:29" ht="85.5">
      <c r="A17" s="428"/>
      <c r="B17" s="451" t="s">
        <v>2095</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36"/>
      <c r="Q17" s="1810" t="str">
        <f>B17</f>
        <v>交通便捷度</v>
      </c>
      <c r="R17" s="774" t="s">
        <v>17</v>
      </c>
      <c r="S17" s="775">
        <f>F17</f>
        <v>100</v>
      </c>
      <c r="T17" s="774" t="s">
        <v>17</v>
      </c>
      <c r="U17" s="775">
        <f>H17</f>
        <v>100</v>
      </c>
      <c r="V17" s="774" t="s">
        <v>17</v>
      </c>
      <c r="W17" s="775">
        <f>J17</f>
        <v>100</v>
      </c>
      <c r="X17" s="1813"/>
      <c r="Y17" s="323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236"/>
      <c r="Q18" s="1810"/>
      <c r="R18" s="774"/>
      <c r="S18" s="775"/>
      <c r="T18" s="774"/>
      <c r="U18" s="775"/>
      <c r="V18" s="774"/>
      <c r="W18" s="775"/>
      <c r="X18" s="1813"/>
      <c r="Y18" s="3236"/>
      <c r="Z18" s="1814"/>
      <c r="AA18" s="1811">
        <v>1</v>
      </c>
      <c r="AB18" s="1811">
        <v>1</v>
      </c>
      <c r="AC18" s="1811">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36"/>
      <c r="Q19" s="1810" t="str">
        <f>B19</f>
        <v>公共配套设施</v>
      </c>
      <c r="R19" s="774" t="s">
        <v>17</v>
      </c>
      <c r="S19" s="775">
        <f>F19</f>
        <v>100</v>
      </c>
      <c r="T19" s="774" t="s">
        <v>17</v>
      </c>
      <c r="U19" s="775">
        <f>H19</f>
        <v>100</v>
      </c>
      <c r="V19" s="774" t="s">
        <v>17</v>
      </c>
      <c r="W19" s="775">
        <f>J19</f>
        <v>100</v>
      </c>
      <c r="X19" s="1813"/>
      <c r="Y19" s="323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236"/>
      <c r="Q20" s="1810"/>
      <c r="R20" s="774"/>
      <c r="S20" s="775"/>
      <c r="T20" s="774"/>
      <c r="U20" s="775"/>
      <c r="V20" s="774"/>
      <c r="W20" s="775"/>
      <c r="X20" s="1813"/>
      <c r="Y20" s="3236"/>
      <c r="Z20" s="1814"/>
      <c r="AA20" s="1811">
        <v>1</v>
      </c>
      <c r="AB20" s="1811">
        <v>1</v>
      </c>
      <c r="AC20" s="1811">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36"/>
      <c r="Q21" s="1810" t="str">
        <f>B21</f>
        <v>基础设施水平</v>
      </c>
      <c r="R21" s="774" t="s">
        <v>17</v>
      </c>
      <c r="S21" s="775">
        <f>F21</f>
        <v>100</v>
      </c>
      <c r="T21" s="774" t="s">
        <v>17</v>
      </c>
      <c r="U21" s="775">
        <f>H21</f>
        <v>100</v>
      </c>
      <c r="V21" s="774" t="s">
        <v>17</v>
      </c>
      <c r="W21" s="775">
        <f>J21</f>
        <v>100</v>
      </c>
      <c r="X21" s="1813"/>
      <c r="Y21" s="323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236"/>
      <c r="Q22" s="1810"/>
      <c r="R22" s="774"/>
      <c r="S22" s="775"/>
      <c r="T22" s="774"/>
      <c r="U22" s="775"/>
      <c r="V22" s="774"/>
      <c r="W22" s="775"/>
      <c r="X22" s="1813"/>
      <c r="Y22" s="3236"/>
      <c r="Z22" s="1814"/>
      <c r="AA22" s="1811">
        <v>1</v>
      </c>
      <c r="AB22" s="1811">
        <v>1</v>
      </c>
      <c r="AC22" s="1811">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36"/>
      <c r="Q23" s="1810" t="str">
        <f>B23</f>
        <v>环境质量</v>
      </c>
      <c r="R23" s="774" t="s">
        <v>17</v>
      </c>
      <c r="S23" s="775">
        <f>F23</f>
        <v>100</v>
      </c>
      <c r="T23" s="774" t="s">
        <v>17</v>
      </c>
      <c r="U23" s="775">
        <f>H23</f>
        <v>100</v>
      </c>
      <c r="V23" s="774" t="s">
        <v>17</v>
      </c>
      <c r="W23" s="775">
        <f>J23</f>
        <v>100</v>
      </c>
      <c r="X23" s="1813"/>
      <c r="Y23" s="3236"/>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236"/>
      <c r="Q24" s="1810"/>
      <c r="R24" s="774"/>
      <c r="S24" s="775"/>
      <c r="T24" s="774"/>
      <c r="U24" s="775"/>
      <c r="V24" s="774"/>
      <c r="W24" s="775"/>
      <c r="X24" s="1813"/>
      <c r="Y24" s="3236"/>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36"/>
      <c r="Q25" s="1810">
        <f>B25</f>
        <v>111</v>
      </c>
      <c r="R25" s="774" t="s">
        <v>17</v>
      </c>
      <c r="S25" s="775">
        <f>F25</f>
        <v>100</v>
      </c>
      <c r="T25" s="774" t="s">
        <v>17</v>
      </c>
      <c r="U25" s="775">
        <f>H25</f>
        <v>100</v>
      </c>
      <c r="V25" s="774" t="s">
        <v>17</v>
      </c>
      <c r="W25" s="775">
        <f>J25</f>
        <v>100</v>
      </c>
      <c r="X25" s="1813"/>
      <c r="Y25" s="3236"/>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36"/>
      <c r="Q26" s="1810">
        <f t="shared" ref="Q26:Q40" si="11">B26</f>
        <v>111</v>
      </c>
      <c r="R26" s="774" t="s">
        <v>17</v>
      </c>
      <c r="S26" s="775">
        <f>F26</f>
        <v>100</v>
      </c>
      <c r="T26" s="774" t="s">
        <v>17</v>
      </c>
      <c r="U26" s="775">
        <f>H26</f>
        <v>100</v>
      </c>
      <c r="V26" s="774" t="s">
        <v>17</v>
      </c>
      <c r="W26" s="775">
        <f>J26</f>
        <v>100</v>
      </c>
      <c r="X26" s="1813"/>
      <c r="Y26" s="3236"/>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36"/>
      <c r="Q27" s="1795">
        <f t="shared" si="11"/>
        <v>111</v>
      </c>
      <c r="R27" s="770" t="s">
        <v>17</v>
      </c>
      <c r="S27" s="771">
        <f>F27</f>
        <v>100</v>
      </c>
      <c r="T27" s="770" t="s">
        <v>17</v>
      </c>
      <c r="U27" s="771">
        <f>H27</f>
        <v>100</v>
      </c>
      <c r="V27" s="770" t="s">
        <v>17</v>
      </c>
      <c r="W27" s="771">
        <f>J27</f>
        <v>100</v>
      </c>
      <c r="X27" s="772"/>
      <c r="Y27" s="3236"/>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36"/>
      <c r="Q28" s="1810">
        <f t="shared" si="11"/>
        <v>111</v>
      </c>
      <c r="R28" s="774" t="s">
        <v>17</v>
      </c>
      <c r="S28" s="775">
        <f t="shared" ref="S28:S40" si="12">F28</f>
        <v>100</v>
      </c>
      <c r="T28" s="774" t="s">
        <v>17</v>
      </c>
      <c r="U28" s="775">
        <f t="shared" ref="U28:U40" si="13">H28</f>
        <v>100</v>
      </c>
      <c r="V28" s="774" t="s">
        <v>17</v>
      </c>
      <c r="W28" s="775">
        <f t="shared" ref="W28:W40" si="14">J28</f>
        <v>100</v>
      </c>
      <c r="X28" s="1813"/>
      <c r="Y28" s="3236"/>
      <c r="Z28" s="1814">
        <f t="shared" ref="Z28:Z40" si="15">Q28</f>
        <v>111</v>
      </c>
      <c r="AA28" s="1811">
        <f t="shared" si="3"/>
        <v>1</v>
      </c>
      <c r="AB28" s="1811">
        <f t="shared" si="4"/>
        <v>1</v>
      </c>
      <c r="AC28" s="1811">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92" t="s">
        <v>2565</v>
      </c>
      <c r="Q29" s="1810" t="str">
        <f t="shared" si="11"/>
        <v>建筑类型</v>
      </c>
      <c r="R29" s="774" t="s">
        <v>17</v>
      </c>
      <c r="S29" s="775">
        <f t="shared" si="12"/>
        <v>100</v>
      </c>
      <c r="T29" s="774" t="s">
        <v>17</v>
      </c>
      <c r="U29" s="775">
        <f t="shared" si="13"/>
        <v>100</v>
      </c>
      <c r="V29" s="774" t="s">
        <v>17</v>
      </c>
      <c r="W29" s="775">
        <f t="shared" si="14"/>
        <v>100</v>
      </c>
      <c r="X29" s="1813"/>
      <c r="Y29" s="3240" t="s">
        <v>2565</v>
      </c>
      <c r="Z29" s="1814" t="str">
        <f t="shared" si="15"/>
        <v>建筑类型</v>
      </c>
      <c r="AA29" s="1811">
        <f t="shared" si="3"/>
        <v>1</v>
      </c>
      <c r="AB29" s="1811">
        <f t="shared" si="4"/>
        <v>1</v>
      </c>
      <c r="AC29" s="1811">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40"/>
      <c r="Q30" s="776" t="str">
        <f t="shared" si="11"/>
        <v>项目建筑规模</v>
      </c>
      <c r="R30" s="777" t="s">
        <v>17</v>
      </c>
      <c r="S30" s="778" t="e">
        <f t="shared" si="12"/>
        <v>#N/A</v>
      </c>
      <c r="T30" s="777" t="s">
        <v>17</v>
      </c>
      <c r="U30" s="778" t="e">
        <f t="shared" si="13"/>
        <v>#N/A</v>
      </c>
      <c r="V30" s="777" t="s">
        <v>17</v>
      </c>
      <c r="W30" s="778" t="e">
        <f t="shared" si="14"/>
        <v>#N/A</v>
      </c>
      <c r="X30" s="779"/>
      <c r="Y30" s="3240"/>
      <c r="Z30" s="780" t="str">
        <f t="shared" si="15"/>
        <v>项目建筑规模</v>
      </c>
      <c r="AA30" s="1811" t="e">
        <f t="shared" si="3"/>
        <v>#N/A</v>
      </c>
      <c r="AB30" s="1811" t="e">
        <f t="shared" si="4"/>
        <v>#N/A</v>
      </c>
      <c r="AC30" s="1811"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40"/>
      <c r="Q31" s="1810" t="str">
        <f t="shared" si="11"/>
        <v>建筑结构</v>
      </c>
      <c r="R31" s="774" t="s">
        <v>17</v>
      </c>
      <c r="S31" s="775">
        <f t="shared" si="12"/>
        <v>100</v>
      </c>
      <c r="T31" s="774" t="s">
        <v>17</v>
      </c>
      <c r="U31" s="775">
        <f t="shared" si="13"/>
        <v>100</v>
      </c>
      <c r="V31" s="774" t="s">
        <v>17</v>
      </c>
      <c r="W31" s="775">
        <f t="shared" si="14"/>
        <v>100</v>
      </c>
      <c r="X31" s="1813"/>
      <c r="Y31" s="3240"/>
      <c r="Z31" s="1814" t="str">
        <f t="shared" si="15"/>
        <v>建筑结构</v>
      </c>
      <c r="AA31" s="1811">
        <f t="shared" si="3"/>
        <v>1</v>
      </c>
      <c r="AB31" s="1811">
        <f t="shared" si="4"/>
        <v>1</v>
      </c>
      <c r="AC31" s="1811">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40"/>
      <c r="Q32" s="1810" t="str">
        <f t="shared" si="11"/>
        <v>公共部分装修</v>
      </c>
      <c r="R32" s="774" t="s">
        <v>17</v>
      </c>
      <c r="S32" s="775">
        <f t="shared" si="12"/>
        <v>100</v>
      </c>
      <c r="T32" s="774" t="s">
        <v>17</v>
      </c>
      <c r="U32" s="775">
        <f t="shared" si="13"/>
        <v>100</v>
      </c>
      <c r="V32" s="774" t="s">
        <v>17</v>
      </c>
      <c r="W32" s="775">
        <f t="shared" si="14"/>
        <v>100</v>
      </c>
      <c r="X32" s="1813"/>
      <c r="Y32" s="3240"/>
      <c r="Z32" s="1814" t="str">
        <f t="shared" si="15"/>
        <v>公共部分装修</v>
      </c>
      <c r="AA32" s="1811">
        <f t="shared" si="3"/>
        <v>1</v>
      </c>
      <c r="AB32" s="1811">
        <f t="shared" si="4"/>
        <v>1</v>
      </c>
      <c r="AC32" s="1811">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40"/>
      <c r="Q33" s="1810" t="str">
        <f t="shared" si="11"/>
        <v>成新度</v>
      </c>
      <c r="R33" s="774" t="s">
        <v>17</v>
      </c>
      <c r="S33" s="775" t="e">
        <f t="shared" si="12"/>
        <v>#N/A</v>
      </c>
      <c r="T33" s="774" t="s">
        <v>17</v>
      </c>
      <c r="U33" s="775" t="e">
        <f t="shared" si="13"/>
        <v>#N/A</v>
      </c>
      <c r="V33" s="774" t="s">
        <v>17</v>
      </c>
      <c r="W33" s="775" t="e">
        <f t="shared" si="14"/>
        <v>#N/A</v>
      </c>
      <c r="X33" s="1813"/>
      <c r="Y33" s="3240"/>
      <c r="Z33" s="1814" t="str">
        <f t="shared" si="15"/>
        <v>成新度</v>
      </c>
      <c r="AA33" s="1811" t="e">
        <f t="shared" si="3"/>
        <v>#N/A</v>
      </c>
      <c r="AB33" s="1811" t="e">
        <f t="shared" si="4"/>
        <v>#N/A</v>
      </c>
      <c r="AC33" s="1811"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40"/>
      <c r="Q34" s="1795" t="str">
        <f t="shared" si="11"/>
        <v>物业管理</v>
      </c>
      <c r="R34" s="770" t="s">
        <v>17</v>
      </c>
      <c r="S34" s="771">
        <f t="shared" si="12"/>
        <v>100</v>
      </c>
      <c r="T34" s="770" t="s">
        <v>17</v>
      </c>
      <c r="U34" s="771">
        <f t="shared" si="13"/>
        <v>100</v>
      </c>
      <c r="V34" s="770" t="s">
        <v>17</v>
      </c>
      <c r="W34" s="771">
        <f t="shared" si="14"/>
        <v>100</v>
      </c>
      <c r="X34" s="772"/>
      <c r="Y34" s="3240"/>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40" t="s">
        <v>2565</v>
      </c>
      <c r="Q35" s="1810" t="str">
        <f t="shared" si="11"/>
        <v>市政基础设施</v>
      </c>
      <c r="R35" s="774" t="s">
        <v>17</v>
      </c>
      <c r="S35" s="775">
        <f t="shared" si="12"/>
        <v>100</v>
      </c>
      <c r="T35" s="774" t="s">
        <v>17</v>
      </c>
      <c r="U35" s="775">
        <f t="shared" si="13"/>
        <v>100</v>
      </c>
      <c r="V35" s="774" t="s">
        <v>17</v>
      </c>
      <c r="W35" s="775">
        <f t="shared" si="14"/>
        <v>100</v>
      </c>
      <c r="X35" s="1813"/>
      <c r="Y35" s="3240" t="s">
        <v>2565</v>
      </c>
      <c r="Z35" s="1814" t="str">
        <f t="shared" si="15"/>
        <v>市政基础设施</v>
      </c>
      <c r="AA35" s="1811">
        <f t="shared" si="3"/>
        <v>1</v>
      </c>
      <c r="AB35" s="1811">
        <f t="shared" si="4"/>
        <v>1</v>
      </c>
      <c r="AC35" s="1811">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40"/>
      <c r="Q36" s="1810" t="str">
        <f t="shared" si="11"/>
        <v>内部装修</v>
      </c>
      <c r="R36" s="774" t="s">
        <v>17</v>
      </c>
      <c r="S36" s="775">
        <f t="shared" si="12"/>
        <v>100</v>
      </c>
      <c r="T36" s="774" t="s">
        <v>17</v>
      </c>
      <c r="U36" s="775">
        <f t="shared" si="13"/>
        <v>100</v>
      </c>
      <c r="V36" s="774" t="s">
        <v>17</v>
      </c>
      <c r="W36" s="775">
        <f t="shared" si="14"/>
        <v>100</v>
      </c>
      <c r="X36" s="1813"/>
      <c r="Y36" s="3240"/>
      <c r="Z36" s="1814" t="str">
        <f t="shared" si="15"/>
        <v>内部装修</v>
      </c>
      <c r="AA36" s="1811">
        <f t="shared" si="3"/>
        <v>1</v>
      </c>
      <c r="AB36" s="1811">
        <f t="shared" si="4"/>
        <v>1</v>
      </c>
      <c r="AC36" s="1811">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40"/>
      <c r="Q37" s="1810" t="str">
        <f t="shared" si="11"/>
        <v>内部装修状况</v>
      </c>
      <c r="R37" s="774" t="s">
        <v>17</v>
      </c>
      <c r="S37" s="775">
        <f t="shared" si="12"/>
        <v>100</v>
      </c>
      <c r="T37" s="774" t="s">
        <v>17</v>
      </c>
      <c r="U37" s="775">
        <f t="shared" si="13"/>
        <v>100</v>
      </c>
      <c r="V37" s="774" t="s">
        <v>17</v>
      </c>
      <c r="W37" s="775">
        <f t="shared" si="14"/>
        <v>100</v>
      </c>
      <c r="X37" s="1813"/>
      <c r="Y37" s="3240"/>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40"/>
      <c r="Q38" s="776">
        <f t="shared" si="11"/>
        <v>111</v>
      </c>
      <c r="R38" s="777" t="s">
        <v>17</v>
      </c>
      <c r="S38" s="778">
        <f t="shared" si="12"/>
        <v>100</v>
      </c>
      <c r="T38" s="777" t="s">
        <v>17</v>
      </c>
      <c r="U38" s="778">
        <f t="shared" si="13"/>
        <v>100</v>
      </c>
      <c r="V38" s="777" t="s">
        <v>17</v>
      </c>
      <c r="W38" s="778">
        <f t="shared" si="14"/>
        <v>100</v>
      </c>
      <c r="X38" s="779"/>
      <c r="Y38" s="3240"/>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40"/>
      <c r="Q39" s="1810">
        <f t="shared" si="11"/>
        <v>111</v>
      </c>
      <c r="R39" s="774" t="s">
        <v>17</v>
      </c>
      <c r="S39" s="775">
        <f t="shared" si="12"/>
        <v>100</v>
      </c>
      <c r="T39" s="774" t="s">
        <v>17</v>
      </c>
      <c r="U39" s="775">
        <f t="shared" si="13"/>
        <v>100</v>
      </c>
      <c r="V39" s="774" t="s">
        <v>17</v>
      </c>
      <c r="W39" s="775">
        <f t="shared" si="14"/>
        <v>100</v>
      </c>
      <c r="X39" s="1813"/>
      <c r="Y39" s="3240"/>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41"/>
      <c r="Q40" s="1810">
        <f t="shared" si="11"/>
        <v>111</v>
      </c>
      <c r="R40" s="774" t="s">
        <v>17</v>
      </c>
      <c r="S40" s="775">
        <f t="shared" si="12"/>
        <v>100</v>
      </c>
      <c r="T40" s="774" t="s">
        <v>17</v>
      </c>
      <c r="U40" s="775">
        <f t="shared" si="13"/>
        <v>100</v>
      </c>
      <c r="V40" s="774" t="s">
        <v>17</v>
      </c>
      <c r="W40" s="775">
        <f t="shared" si="14"/>
        <v>100</v>
      </c>
      <c r="X40" s="1813"/>
      <c r="Y40" s="3241"/>
      <c r="Z40" s="1814">
        <f t="shared" si="15"/>
        <v>111</v>
      </c>
      <c r="AA40" s="1811">
        <f t="shared" si="3"/>
        <v>1</v>
      </c>
      <c r="AB40" s="1811">
        <f t="shared" si="4"/>
        <v>1</v>
      </c>
      <c r="AC40" s="1811">
        <f t="shared" si="5"/>
        <v>1</v>
      </c>
    </row>
    <row r="41" spans="1:29" ht="15">
      <c r="A41" s="479" t="s">
        <v>2577</v>
      </c>
      <c r="B41" s="480"/>
      <c r="C41" s="1407" t="s">
        <v>1</v>
      </c>
      <c r="D41" s="1408"/>
      <c r="E41" s="1409"/>
      <c r="F41" s="1410"/>
      <c r="G41" s="1411"/>
      <c r="H41" s="1412"/>
      <c r="I41" s="1409"/>
      <c r="J41" s="1412"/>
      <c r="K41" s="783"/>
      <c r="L41" s="1143"/>
      <c r="M41" s="1144"/>
      <c r="N41" s="1131"/>
      <c r="O41" s="1144"/>
      <c r="P41" s="3233" t="str">
        <f>A41</f>
        <v>成交单价（元/平方米）</v>
      </c>
      <c r="Q41" s="3233"/>
      <c r="R41" s="3234">
        <f>E41</f>
        <v>0</v>
      </c>
      <c r="S41" s="3234"/>
      <c r="T41" s="3234">
        <f>G41</f>
        <v>0</v>
      </c>
      <c r="U41" s="3234"/>
      <c r="V41" s="3234">
        <f>I41</f>
        <v>0</v>
      </c>
      <c r="W41" s="3234"/>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233" t="str">
        <f>A42</f>
        <v>比较价值（元/平方米）</v>
      </c>
      <c r="Q42" s="3233"/>
      <c r="R42" s="3234" t="e">
        <f>IF(F1="售价",ROUND(PRODUCT(R41,AA7:AA40),0),ROUND(PRODUCT(R41,AA7:AA40),1))</f>
        <v>#DIV/0!</v>
      </c>
      <c r="S42" s="3234"/>
      <c r="T42" s="3234" t="e">
        <f>IF(F1="售价",ROUND(PRODUCT(T41,AB7:AB40),0),ROUND(PRODUCT(T41,AB7:AB40),1))</f>
        <v>#DIV/0!</v>
      </c>
      <c r="U42" s="3234"/>
      <c r="V42" s="3234" t="e">
        <f>IF(F1="售价",ROUND(PRODUCT(V41,AC7:AC40),0),ROUND(PRODUCT(V41,AC7:AC40),1))</f>
        <v>#DIV/0!</v>
      </c>
      <c r="W42" s="3234"/>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230" t="str">
        <f>A43</f>
        <v>估价对象XX用房的比较价值（楼面单价，元/平方米）</v>
      </c>
      <c r="Q43" s="3231"/>
      <c r="R43" s="3232" t="e">
        <f>IF(F1="售价",ROUND(AVERAGE(R42:V42),0),ROUND(AVERAGE(R42:V42),1))</f>
        <v>#DIV/0!</v>
      </c>
      <c r="S43" s="3232"/>
      <c r="T43" s="3232"/>
      <c r="U43" s="3232"/>
      <c r="V43" s="3232"/>
      <c r="W43" s="3232"/>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4" t="str">
        <f>YEAR(C7)&amp;"-"&amp;MONTH(C7)</f>
        <v>2020-3</v>
      </c>
      <c r="D52" s="1575">
        <f>EDATE(C52,-1)</f>
        <v>43862</v>
      </c>
      <c r="E52" s="1575">
        <f t="shared" ref="E52:O52" si="16">EDATE(D52,-1)</f>
        <v>43831</v>
      </c>
      <c r="F52" s="1575">
        <f t="shared" si="16"/>
        <v>43800</v>
      </c>
      <c r="G52" s="1575">
        <f t="shared" si="16"/>
        <v>43770</v>
      </c>
      <c r="H52" s="1575">
        <f t="shared" si="16"/>
        <v>43739</v>
      </c>
      <c r="I52" s="1575">
        <f t="shared" si="16"/>
        <v>43709</v>
      </c>
      <c r="J52" s="1575">
        <f t="shared" si="16"/>
        <v>43678</v>
      </c>
      <c r="K52" s="1575">
        <f t="shared" si="16"/>
        <v>43647</v>
      </c>
      <c r="L52" s="1575">
        <f t="shared" si="16"/>
        <v>43617</v>
      </c>
      <c r="M52" s="1575">
        <f t="shared" si="16"/>
        <v>43586</v>
      </c>
      <c r="N52" s="1575">
        <f t="shared" si="16"/>
        <v>43556</v>
      </c>
      <c r="O52" s="1575">
        <f t="shared" si="16"/>
        <v>43525</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22"/>
      <c r="F1" s="2586"/>
      <c r="G1" s="1623" t="s">
        <v>2643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2327</v>
      </c>
      <c r="B2" s="1418" t="e">
        <f ca="1">IF(C2="——",IF(B37="元/平方米",ROUND(C39*D3/10000,0),ROUND(F3*C39/10000,0)),IF(B37="元/平方米",ROUND(C39*D3/10000,0),ROUND(F3*C39/10000,0))-D2)</f>
        <v>#DIV/0!</v>
      </c>
      <c r="C2" s="2588"/>
      <c r="D2" s="1124" t="e">
        <f ca="1">SUMIF(INDIRECT("'"&amp;F2&amp;"'"&amp;"!A:A"),"承租人权益价值",INDIRECT("'"&amp;F2&amp;"'"&amp;"!c:c"))</f>
        <v>#REF!</v>
      </c>
      <c r="E2" s="2589" t="s">
        <v>2328</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248" t="s">
        <v>2646</v>
      </c>
      <c r="D4" s="3249"/>
      <c r="E4" s="3250" t="s">
        <v>2647</v>
      </c>
      <c r="F4" s="3251"/>
      <c r="G4" s="3248" t="s">
        <v>2648</v>
      </c>
      <c r="H4" s="3249"/>
      <c r="I4" s="3248" t="s">
        <v>2649</v>
      </c>
      <c r="J4" s="3249"/>
      <c r="K4" s="610" t="s">
        <v>2650</v>
      </c>
      <c r="L4" s="1130"/>
      <c r="M4" s="1131"/>
      <c r="N4" s="1131"/>
      <c r="O4" s="1131"/>
      <c r="P4" s="3252" t="s">
        <v>2651</v>
      </c>
      <c r="Q4" s="3253"/>
      <c r="R4" s="3258" t="s">
        <v>2647</v>
      </c>
      <c r="S4" s="3259"/>
      <c r="T4" s="3258" t="s">
        <v>2648</v>
      </c>
      <c r="U4" s="3259"/>
      <c r="V4" s="3264" t="s">
        <v>2649</v>
      </c>
      <c r="W4" s="3264"/>
      <c r="X4" s="1813"/>
      <c r="Y4" s="3258" t="s">
        <v>2651</v>
      </c>
      <c r="Z4" s="3259"/>
      <c r="AA4" s="3245" t="s">
        <v>2647</v>
      </c>
      <c r="AB4" s="3246" t="s">
        <v>2648</v>
      </c>
      <c r="AC4" s="3245" t="s">
        <v>2649</v>
      </c>
    </row>
    <row r="5" spans="1:29" ht="15">
      <c r="A5" s="404"/>
      <c r="B5" s="405"/>
      <c r="C5" s="3267" t="s">
        <v>2542</v>
      </c>
      <c r="D5" s="3268"/>
      <c r="E5" s="3274" t="s">
        <v>2543</v>
      </c>
      <c r="F5" s="3275"/>
      <c r="G5" s="3267" t="s">
        <v>2544</v>
      </c>
      <c r="H5" s="3268"/>
      <c r="I5" s="3267" t="s">
        <v>2545</v>
      </c>
      <c r="J5" s="3268"/>
      <c r="K5" s="610"/>
      <c r="L5" s="1130"/>
      <c r="M5" s="1131"/>
      <c r="N5" s="1131"/>
      <c r="O5" s="1131"/>
      <c r="P5" s="3254"/>
      <c r="Q5" s="3255"/>
      <c r="R5" s="3260"/>
      <c r="S5" s="3261"/>
      <c r="T5" s="3260"/>
      <c r="U5" s="3261"/>
      <c r="V5" s="3264"/>
      <c r="W5" s="3264"/>
      <c r="X5" s="1813"/>
      <c r="Y5" s="3260"/>
      <c r="Z5" s="3261"/>
      <c r="AA5" s="3246"/>
      <c r="AB5" s="3246"/>
      <c r="AC5" s="3246"/>
    </row>
    <row r="6" spans="1:29" ht="15.75" thickBot="1">
      <c r="A6" s="406"/>
      <c r="B6" s="407"/>
      <c r="C6" s="3265" t="s">
        <v>2546</v>
      </c>
      <c r="D6" s="3266"/>
      <c r="E6" s="3272" t="s">
        <v>2546</v>
      </c>
      <c r="F6" s="3273"/>
      <c r="G6" s="3265" t="s">
        <v>2546</v>
      </c>
      <c r="H6" s="3266"/>
      <c r="I6" s="3265" t="s">
        <v>2546</v>
      </c>
      <c r="J6" s="3266"/>
      <c r="K6" s="610" t="s">
        <v>2547</v>
      </c>
      <c r="L6" s="1130"/>
      <c r="M6" s="1131"/>
      <c r="N6" s="1131"/>
      <c r="O6" s="1131"/>
      <c r="P6" s="3256"/>
      <c r="Q6" s="3257"/>
      <c r="R6" s="3260"/>
      <c r="S6" s="3261"/>
      <c r="T6" s="3262"/>
      <c r="U6" s="3263"/>
      <c r="V6" s="3264"/>
      <c r="W6" s="3264"/>
      <c r="X6" s="1813"/>
      <c r="Y6" s="3262"/>
      <c r="Z6" s="3263"/>
      <c r="AA6" s="3247"/>
      <c r="AB6" s="3247"/>
      <c r="AC6" s="3247"/>
    </row>
    <row r="7" spans="1:29" s="117" customFormat="1" ht="15.75" thickBot="1">
      <c r="A7" s="408" t="s">
        <v>2548</v>
      </c>
      <c r="B7" s="409"/>
      <c r="C7" s="410">
        <f>'数据-取费表'!B2</f>
        <v>43914</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69" t="s">
        <v>2549</v>
      </c>
      <c r="Q7" s="3271"/>
      <c r="R7" s="770" t="s">
        <v>17</v>
      </c>
      <c r="S7" s="771">
        <f t="shared" ref="S7:S14" si="0">F7</f>
        <v>0</v>
      </c>
      <c r="T7" s="770" t="s">
        <v>17</v>
      </c>
      <c r="U7" s="771">
        <f t="shared" ref="U7:U14" si="1">H7</f>
        <v>0</v>
      </c>
      <c r="V7" s="770" t="s">
        <v>17</v>
      </c>
      <c r="W7" s="771">
        <f t="shared" ref="W7:W14" si="2">J7</f>
        <v>0</v>
      </c>
      <c r="X7" s="772"/>
      <c r="Y7" s="3269" t="s">
        <v>2549</v>
      </c>
      <c r="Z7" s="3270"/>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69" t="s">
        <v>2552</v>
      </c>
      <c r="Q8" s="3270"/>
      <c r="R8" s="770" t="s">
        <v>17</v>
      </c>
      <c r="S8" s="771">
        <f t="shared" si="0"/>
        <v>0</v>
      </c>
      <c r="T8" s="770" t="s">
        <v>17</v>
      </c>
      <c r="U8" s="771">
        <f t="shared" si="1"/>
        <v>0</v>
      </c>
      <c r="V8" s="770" t="s">
        <v>17</v>
      </c>
      <c r="W8" s="771">
        <f t="shared" si="2"/>
        <v>0</v>
      </c>
      <c r="X8" s="772"/>
      <c r="Y8" s="3269" t="s">
        <v>2552</v>
      </c>
      <c r="Z8" s="3270"/>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33" t="s">
        <v>2555</v>
      </c>
      <c r="Q9" s="1795" t="str">
        <f t="shared" ref="Q9:Q14" si="6">B9</f>
        <v>用途</v>
      </c>
      <c r="R9" s="770" t="s">
        <v>17</v>
      </c>
      <c r="S9" s="771">
        <f t="shared" si="0"/>
        <v>100</v>
      </c>
      <c r="T9" s="770" t="s">
        <v>17</v>
      </c>
      <c r="U9" s="771">
        <f t="shared" si="1"/>
        <v>100</v>
      </c>
      <c r="V9" s="770" t="s">
        <v>17</v>
      </c>
      <c r="W9" s="771">
        <f t="shared" si="2"/>
        <v>100</v>
      </c>
      <c r="X9" s="772"/>
      <c r="Y9" s="3058"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33"/>
      <c r="Q10" s="1795" t="str">
        <f t="shared" si="6"/>
        <v>土地使用年限（年）</v>
      </c>
      <c r="R10" s="770" t="s">
        <v>17</v>
      </c>
      <c r="S10" s="771">
        <f t="shared" si="0"/>
        <v>100</v>
      </c>
      <c r="T10" s="770" t="s">
        <v>17</v>
      </c>
      <c r="U10" s="771">
        <f t="shared" si="1"/>
        <v>100</v>
      </c>
      <c r="V10" s="770" t="s">
        <v>17</v>
      </c>
      <c r="W10" s="771">
        <f t="shared" si="2"/>
        <v>100</v>
      </c>
      <c r="X10" s="772"/>
      <c r="Y10" s="305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33"/>
      <c r="Q11" s="1795">
        <f t="shared" si="6"/>
        <v>111</v>
      </c>
      <c r="R11" s="770" t="s">
        <v>17</v>
      </c>
      <c r="S11" s="771">
        <f t="shared" si="0"/>
        <v>100</v>
      </c>
      <c r="T11" s="770" t="s">
        <v>17</v>
      </c>
      <c r="U11" s="771">
        <f t="shared" si="1"/>
        <v>100</v>
      </c>
      <c r="V11" s="770" t="s">
        <v>17</v>
      </c>
      <c r="W11" s="771">
        <f t="shared" si="2"/>
        <v>100</v>
      </c>
      <c r="X11" s="772"/>
      <c r="Y11" s="305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33"/>
      <c r="Q12" s="1795">
        <f t="shared" si="6"/>
        <v>111</v>
      </c>
      <c r="R12" s="770" t="s">
        <v>17</v>
      </c>
      <c r="S12" s="771">
        <f t="shared" si="0"/>
        <v>100</v>
      </c>
      <c r="T12" s="770" t="s">
        <v>17</v>
      </c>
      <c r="U12" s="771">
        <f t="shared" si="1"/>
        <v>100</v>
      </c>
      <c r="V12" s="770" t="s">
        <v>17</v>
      </c>
      <c r="W12" s="771">
        <f t="shared" si="2"/>
        <v>100</v>
      </c>
      <c r="X12" s="772"/>
      <c r="Y12" s="305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33"/>
      <c r="Q13" s="1795">
        <f t="shared" si="6"/>
        <v>111</v>
      </c>
      <c r="R13" s="770" t="s">
        <v>17</v>
      </c>
      <c r="S13" s="771">
        <f t="shared" si="0"/>
        <v>100</v>
      </c>
      <c r="T13" s="770" t="s">
        <v>17</v>
      </c>
      <c r="U13" s="771">
        <f t="shared" si="1"/>
        <v>100</v>
      </c>
      <c r="V13" s="770" t="s">
        <v>17</v>
      </c>
      <c r="W13" s="771">
        <f t="shared" si="2"/>
        <v>100</v>
      </c>
      <c r="X13" s="772"/>
      <c r="Y13" s="3058"/>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35" t="s">
        <v>2560</v>
      </c>
      <c r="Q14" s="1810" t="str">
        <f t="shared" si="6"/>
        <v>交通便捷度</v>
      </c>
      <c r="R14" s="774" t="s">
        <v>17</v>
      </c>
      <c r="S14" s="775">
        <f t="shared" si="0"/>
        <v>100</v>
      </c>
      <c r="T14" s="774" t="s">
        <v>17</v>
      </c>
      <c r="U14" s="775">
        <f t="shared" si="1"/>
        <v>100</v>
      </c>
      <c r="V14" s="774" t="s">
        <v>17</v>
      </c>
      <c r="W14" s="775">
        <f t="shared" si="2"/>
        <v>100</v>
      </c>
      <c r="X14" s="1813"/>
      <c r="Y14" s="3235" t="s">
        <v>2560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36"/>
      <c r="Q15" s="1810"/>
      <c r="R15" s="774"/>
      <c r="S15" s="775"/>
      <c r="T15" s="774"/>
      <c r="U15" s="775"/>
      <c r="V15" s="774"/>
      <c r="W15" s="775"/>
      <c r="X15" s="1813"/>
      <c r="Y15" s="3236"/>
      <c r="Z15" s="1814"/>
      <c r="AA15" s="1811">
        <v>1</v>
      </c>
      <c r="AB15" s="1811">
        <v>1</v>
      </c>
      <c r="AC15" s="1811">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36"/>
      <c r="Q16" s="1810" t="str">
        <f>B16</f>
        <v>公共配套设施</v>
      </c>
      <c r="R16" s="774" t="s">
        <v>17</v>
      </c>
      <c r="S16" s="775">
        <f>F16</f>
        <v>100</v>
      </c>
      <c r="T16" s="774" t="s">
        <v>17</v>
      </c>
      <c r="U16" s="775">
        <f>H16</f>
        <v>100</v>
      </c>
      <c r="V16" s="774" t="s">
        <v>17</v>
      </c>
      <c r="W16" s="775">
        <f>J16</f>
        <v>100</v>
      </c>
      <c r="X16" s="1813"/>
      <c r="Y16" s="3236"/>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236"/>
      <c r="Q17" s="1810"/>
      <c r="R17" s="774"/>
      <c r="S17" s="775"/>
      <c r="T17" s="774"/>
      <c r="U17" s="775"/>
      <c r="V17" s="774"/>
      <c r="W17" s="775"/>
      <c r="X17" s="1813"/>
      <c r="Y17" s="3236"/>
      <c r="Z17" s="1814"/>
      <c r="AA17" s="1811">
        <v>1</v>
      </c>
      <c r="AB17" s="1811">
        <v>1</v>
      </c>
      <c r="AC17" s="1811">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36"/>
      <c r="Q18" s="1810" t="str">
        <f>B18</f>
        <v>基础设施水平</v>
      </c>
      <c r="R18" s="774" t="s">
        <v>17</v>
      </c>
      <c r="S18" s="775">
        <f>F18</f>
        <v>100</v>
      </c>
      <c r="T18" s="774" t="s">
        <v>17</v>
      </c>
      <c r="U18" s="775">
        <f>H18</f>
        <v>100</v>
      </c>
      <c r="V18" s="774" t="s">
        <v>17</v>
      </c>
      <c r="W18" s="775">
        <f>J18</f>
        <v>100</v>
      </c>
      <c r="X18" s="1813"/>
      <c r="Y18" s="3236"/>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236"/>
      <c r="Q19" s="1810"/>
      <c r="R19" s="774"/>
      <c r="S19" s="775"/>
      <c r="T19" s="774"/>
      <c r="U19" s="775"/>
      <c r="V19" s="774"/>
      <c r="W19" s="775"/>
      <c r="X19" s="1813"/>
      <c r="Y19" s="3236"/>
      <c r="Z19" s="1814"/>
      <c r="AA19" s="1811">
        <v>1</v>
      </c>
      <c r="AB19" s="1811">
        <v>1</v>
      </c>
      <c r="AC19" s="1811">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36"/>
      <c r="Q20" s="1810" t="str">
        <f>B20</f>
        <v>自然及人文环境</v>
      </c>
      <c r="R20" s="774" t="s">
        <v>17</v>
      </c>
      <c r="S20" s="775">
        <f>F20</f>
        <v>100</v>
      </c>
      <c r="T20" s="774" t="s">
        <v>17</v>
      </c>
      <c r="U20" s="775">
        <f>H20</f>
        <v>100</v>
      </c>
      <c r="V20" s="774" t="s">
        <v>17</v>
      </c>
      <c r="W20" s="775">
        <f>J20</f>
        <v>100</v>
      </c>
      <c r="X20" s="1813"/>
      <c r="Y20" s="3236"/>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36"/>
      <c r="Q21" s="1810"/>
      <c r="R21" s="774"/>
      <c r="S21" s="775"/>
      <c r="T21" s="774"/>
      <c r="U21" s="775"/>
      <c r="V21" s="774"/>
      <c r="W21" s="775"/>
      <c r="X21" s="1813"/>
      <c r="Y21" s="3236"/>
      <c r="Z21" s="1814"/>
      <c r="AA21" s="1811">
        <v>1</v>
      </c>
      <c r="AB21" s="1811">
        <v>1</v>
      </c>
      <c r="AC21" s="1811">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36"/>
      <c r="Q22" s="1810" t="str">
        <f>B22</f>
        <v>楼层</v>
      </c>
      <c r="R22" s="774" t="s">
        <v>17</v>
      </c>
      <c r="S22" s="775">
        <f>F22</f>
        <v>100</v>
      </c>
      <c r="T22" s="774" t="s">
        <v>17</v>
      </c>
      <c r="U22" s="775">
        <f>H22</f>
        <v>100</v>
      </c>
      <c r="V22" s="774" t="s">
        <v>17</v>
      </c>
      <c r="W22" s="775">
        <f>J22</f>
        <v>100</v>
      </c>
      <c r="X22" s="1813"/>
      <c r="Y22" s="3236"/>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36"/>
      <c r="Q23" s="1810">
        <f>B23</f>
        <v>111</v>
      </c>
      <c r="R23" s="774" t="s">
        <v>17</v>
      </c>
      <c r="S23" s="775">
        <f>F23</f>
        <v>100</v>
      </c>
      <c r="T23" s="774" t="s">
        <v>17</v>
      </c>
      <c r="U23" s="775">
        <f>H23</f>
        <v>100</v>
      </c>
      <c r="V23" s="774" t="s">
        <v>17</v>
      </c>
      <c r="W23" s="775">
        <f>J23</f>
        <v>100</v>
      </c>
      <c r="X23" s="1813"/>
      <c r="Y23" s="3236"/>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36"/>
      <c r="Q24" s="1810">
        <f t="shared" ref="Q24:Q36" si="11">B24</f>
        <v>111</v>
      </c>
      <c r="R24" s="774" t="s">
        <v>17</v>
      </c>
      <c r="S24" s="775">
        <f>F24</f>
        <v>100</v>
      </c>
      <c r="T24" s="774" t="s">
        <v>17</v>
      </c>
      <c r="U24" s="775">
        <f>H24</f>
        <v>100</v>
      </c>
      <c r="V24" s="774" t="s">
        <v>17</v>
      </c>
      <c r="W24" s="775">
        <f>J24</f>
        <v>100</v>
      </c>
      <c r="X24" s="1813"/>
      <c r="Y24" s="3236"/>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36"/>
      <c r="Q25" s="1795">
        <f t="shared" si="11"/>
        <v>111</v>
      </c>
      <c r="R25" s="770" t="s">
        <v>17</v>
      </c>
      <c r="S25" s="771">
        <f>F25</f>
        <v>100</v>
      </c>
      <c r="T25" s="770" t="s">
        <v>17</v>
      </c>
      <c r="U25" s="771">
        <f>H25</f>
        <v>100</v>
      </c>
      <c r="V25" s="770" t="s">
        <v>17</v>
      </c>
      <c r="W25" s="771">
        <f>J25</f>
        <v>100</v>
      </c>
      <c r="X25" s="772"/>
      <c r="Y25" s="3236"/>
      <c r="Z25" s="55">
        <f>Q25</f>
        <v>111</v>
      </c>
      <c r="AA25" s="1811">
        <f>D25/F25</f>
        <v>1</v>
      </c>
      <c r="AB25" s="1811">
        <f>D25/H25</f>
        <v>1</v>
      </c>
      <c r="AC25" s="1811">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92" t="s">
        <v>2565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40" t="s">
        <v>2565</v>
      </c>
      <c r="Z26" s="1814" t="str">
        <f t="shared" ref="Z26:Z36" si="15">Q26</f>
        <v>配套类型</v>
      </c>
      <c r="AA26" s="1811">
        <f t="shared" si="3"/>
        <v>1</v>
      </c>
      <c r="AB26" s="1811">
        <f t="shared" si="4"/>
        <v>1</v>
      </c>
      <c r="AC26" s="1811">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40"/>
      <c r="Q27" s="776" t="str">
        <f t="shared" si="11"/>
        <v>项目停车位配比</v>
      </c>
      <c r="R27" s="777" t="s">
        <v>17</v>
      </c>
      <c r="S27" s="778">
        <f t="shared" si="12"/>
        <v>100</v>
      </c>
      <c r="T27" s="777" t="s">
        <v>17</v>
      </c>
      <c r="U27" s="778">
        <f t="shared" si="13"/>
        <v>100</v>
      </c>
      <c r="V27" s="777" t="s">
        <v>17</v>
      </c>
      <c r="W27" s="778">
        <f t="shared" si="14"/>
        <v>100</v>
      </c>
      <c r="X27" s="779"/>
      <c r="Y27" s="3240"/>
      <c r="Z27" s="780" t="str">
        <f t="shared" si="15"/>
        <v>项目停车位配比</v>
      </c>
      <c r="AA27" s="1811">
        <f t="shared" si="3"/>
        <v>1</v>
      </c>
      <c r="AB27" s="1811">
        <f t="shared" si="4"/>
        <v>1</v>
      </c>
      <c r="AC27" s="1811">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40"/>
      <c r="Q28" s="1810" t="str">
        <f t="shared" si="11"/>
        <v>公共部分装修</v>
      </c>
      <c r="R28" s="774" t="s">
        <v>17</v>
      </c>
      <c r="S28" s="775">
        <f t="shared" si="12"/>
        <v>100</v>
      </c>
      <c r="T28" s="774" t="s">
        <v>17</v>
      </c>
      <c r="U28" s="775">
        <f t="shared" si="13"/>
        <v>100</v>
      </c>
      <c r="V28" s="774" t="s">
        <v>17</v>
      </c>
      <c r="W28" s="775">
        <f t="shared" si="14"/>
        <v>100</v>
      </c>
      <c r="X28" s="1813"/>
      <c r="Y28" s="3240"/>
      <c r="Z28" s="1814" t="str">
        <f t="shared" si="15"/>
        <v>公共部分装修</v>
      </c>
      <c r="AA28" s="1811">
        <f t="shared" si="3"/>
        <v>1</v>
      </c>
      <c r="AB28" s="1811">
        <f t="shared" si="4"/>
        <v>1</v>
      </c>
      <c r="AC28" s="1811">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40"/>
      <c r="Q29" s="1810" t="str">
        <f t="shared" si="11"/>
        <v>成新率</v>
      </c>
      <c r="R29" s="774" t="s">
        <v>17</v>
      </c>
      <c r="S29" s="775" t="e">
        <f t="shared" si="12"/>
        <v>#N/A</v>
      </c>
      <c r="T29" s="774" t="s">
        <v>17</v>
      </c>
      <c r="U29" s="775" t="e">
        <f t="shared" si="13"/>
        <v>#N/A</v>
      </c>
      <c r="V29" s="774" t="s">
        <v>17</v>
      </c>
      <c r="W29" s="775" t="e">
        <f t="shared" si="14"/>
        <v>#N/A</v>
      </c>
      <c r="X29" s="1813"/>
      <c r="Y29" s="3240"/>
      <c r="Z29" s="1814" t="str">
        <f t="shared" si="15"/>
        <v>成新率</v>
      </c>
      <c r="AA29" s="1811" t="e">
        <f t="shared" si="3"/>
        <v>#N/A</v>
      </c>
      <c r="AB29" s="1811" t="e">
        <f t="shared" si="4"/>
        <v>#N/A</v>
      </c>
      <c r="AC29" s="1811"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40"/>
      <c r="Q30" s="1810" t="str">
        <f t="shared" si="11"/>
        <v>物业等级</v>
      </c>
      <c r="R30" s="774" t="s">
        <v>17</v>
      </c>
      <c r="S30" s="775">
        <f t="shared" si="12"/>
        <v>100</v>
      </c>
      <c r="T30" s="774" t="s">
        <v>17</v>
      </c>
      <c r="U30" s="775">
        <f t="shared" si="13"/>
        <v>100</v>
      </c>
      <c r="V30" s="774" t="s">
        <v>17</v>
      </c>
      <c r="W30" s="775">
        <f t="shared" si="14"/>
        <v>100</v>
      </c>
      <c r="X30" s="1813"/>
      <c r="Y30" s="3240"/>
      <c r="Z30" s="1814" t="str">
        <f t="shared" si="15"/>
        <v>物业等级</v>
      </c>
      <c r="AA30" s="1811">
        <f t="shared" si="3"/>
        <v>1</v>
      </c>
      <c r="AB30" s="1811">
        <f t="shared" si="4"/>
        <v>1</v>
      </c>
      <c r="AC30" s="1811">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40"/>
      <c r="Q31" s="1795" t="str">
        <f t="shared" si="11"/>
        <v>停车位面积</v>
      </c>
      <c r="R31" s="770" t="s">
        <v>17</v>
      </c>
      <c r="S31" s="771" t="e">
        <f t="shared" si="12"/>
        <v>#N/A</v>
      </c>
      <c r="T31" s="770" t="s">
        <v>17</v>
      </c>
      <c r="U31" s="771" t="e">
        <f t="shared" si="13"/>
        <v>#N/A</v>
      </c>
      <c r="V31" s="770" t="s">
        <v>17</v>
      </c>
      <c r="W31" s="771" t="e">
        <f t="shared" si="14"/>
        <v>#N/A</v>
      </c>
      <c r="X31" s="772"/>
      <c r="Y31" s="3240"/>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40" t="s">
        <v>2565</v>
      </c>
      <c r="Q32" s="1810" t="str">
        <f t="shared" si="11"/>
        <v>车位类型</v>
      </c>
      <c r="R32" s="774" t="s">
        <v>17</v>
      </c>
      <c r="S32" s="775">
        <f t="shared" si="12"/>
        <v>100</v>
      </c>
      <c r="T32" s="774" t="s">
        <v>17</v>
      </c>
      <c r="U32" s="775">
        <f t="shared" si="13"/>
        <v>100</v>
      </c>
      <c r="V32" s="774" t="s">
        <v>17</v>
      </c>
      <c r="W32" s="775">
        <f t="shared" si="14"/>
        <v>100</v>
      </c>
      <c r="X32" s="1813"/>
      <c r="Y32" s="3240" t="s">
        <v>2565</v>
      </c>
      <c r="Z32" s="1814" t="str">
        <f t="shared" si="15"/>
        <v>车位类型</v>
      </c>
      <c r="AA32" s="1811">
        <f t="shared" si="3"/>
        <v>1</v>
      </c>
      <c r="AB32" s="1811">
        <f t="shared" si="4"/>
        <v>1</v>
      </c>
      <c r="AC32" s="1811">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40"/>
      <c r="Q33" s="1810" t="str">
        <f t="shared" si="11"/>
        <v>是否直接入户</v>
      </c>
      <c r="R33" s="774" t="s">
        <v>17</v>
      </c>
      <c r="S33" s="775">
        <f t="shared" si="12"/>
        <v>100</v>
      </c>
      <c r="T33" s="774" t="s">
        <v>17</v>
      </c>
      <c r="U33" s="775">
        <f t="shared" si="13"/>
        <v>100</v>
      </c>
      <c r="V33" s="774" t="s">
        <v>17</v>
      </c>
      <c r="W33" s="775">
        <f t="shared" si="14"/>
        <v>100</v>
      </c>
      <c r="X33" s="1813"/>
      <c r="Y33" s="3240"/>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40"/>
      <c r="Q34" s="1810">
        <f t="shared" si="11"/>
        <v>111</v>
      </c>
      <c r="R34" s="774" t="s">
        <v>17</v>
      </c>
      <c r="S34" s="775">
        <f t="shared" si="12"/>
        <v>100</v>
      </c>
      <c r="T34" s="774" t="s">
        <v>17</v>
      </c>
      <c r="U34" s="775">
        <f t="shared" si="13"/>
        <v>100</v>
      </c>
      <c r="V34" s="774" t="s">
        <v>17</v>
      </c>
      <c r="W34" s="775">
        <f t="shared" si="14"/>
        <v>100</v>
      </c>
      <c r="X34" s="1813"/>
      <c r="Y34" s="3240"/>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40"/>
      <c r="Q35" s="776">
        <f t="shared" si="11"/>
        <v>111</v>
      </c>
      <c r="R35" s="777" t="s">
        <v>17</v>
      </c>
      <c r="S35" s="778">
        <f t="shared" si="12"/>
        <v>100</v>
      </c>
      <c r="T35" s="777" t="s">
        <v>17</v>
      </c>
      <c r="U35" s="778">
        <f t="shared" si="13"/>
        <v>100</v>
      </c>
      <c r="V35" s="777" t="s">
        <v>17</v>
      </c>
      <c r="W35" s="778">
        <f t="shared" si="14"/>
        <v>100</v>
      </c>
      <c r="X35" s="779"/>
      <c r="Y35" s="3240"/>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40"/>
      <c r="Q36" s="1810">
        <f t="shared" si="11"/>
        <v>111</v>
      </c>
      <c r="R36" s="774" t="s">
        <v>17</v>
      </c>
      <c r="S36" s="775">
        <f t="shared" si="12"/>
        <v>100</v>
      </c>
      <c r="T36" s="774" t="s">
        <v>17</v>
      </c>
      <c r="U36" s="775">
        <f t="shared" si="13"/>
        <v>100</v>
      </c>
      <c r="V36" s="774" t="s">
        <v>17</v>
      </c>
      <c r="W36" s="775">
        <f t="shared" si="14"/>
        <v>100</v>
      </c>
      <c r="X36" s="1813"/>
      <c r="Y36" s="3240"/>
      <c r="Z36" s="1814">
        <f t="shared" si="15"/>
        <v>111</v>
      </c>
      <c r="AA36" s="1811">
        <f t="shared" si="3"/>
        <v>1</v>
      </c>
      <c r="AB36" s="1811">
        <f t="shared" si="4"/>
        <v>1</v>
      </c>
      <c r="AC36" s="1811">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233" t="str">
        <f>A37</f>
        <v>成交单价</v>
      </c>
      <c r="Q37" s="3233"/>
      <c r="R37" s="3234">
        <f>E37</f>
        <v>0</v>
      </c>
      <c r="S37" s="3234"/>
      <c r="T37" s="3234">
        <f>G37</f>
        <v>0</v>
      </c>
      <c r="U37" s="3234"/>
      <c r="V37" s="3234">
        <f>I37</f>
        <v>0</v>
      </c>
      <c r="W37" s="3234"/>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33" t="str">
        <f>A38</f>
        <v>比较价值（元/平方米）</v>
      </c>
      <c r="Q38" s="3233"/>
      <c r="R38" s="3234" t="e">
        <f>IF(F1="售价",ROUND(PRODUCT(R37,AA7:AA36),0),ROUND(PRODUCT(R37,AA7:AA36),1))</f>
        <v>#DIV/0!</v>
      </c>
      <c r="S38" s="3234"/>
      <c r="T38" s="3234" t="e">
        <f>IF(F1="售价",ROUND(PRODUCT(T37,AB7:AB36),0),ROUND(PRODUCT(T37,AB7:AB36),1))</f>
        <v>#DIV/0!</v>
      </c>
      <c r="U38" s="3234"/>
      <c r="V38" s="3234" t="e">
        <f>IF(F1="售价",ROUND(PRODUCT(V37,AC7:AC36),0),ROUND(PRODUCT(V37,AC7:AC36),1))</f>
        <v>#DIV/0!</v>
      </c>
      <c r="W38" s="3234"/>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230" t="str">
        <f>A39</f>
        <v>估价对象XX用房的比较价值（楼面单价，元/平方米）</v>
      </c>
      <c r="Q39" s="3231"/>
      <c r="R39" s="3232" t="e">
        <f>IF(F1="售价",ROUND(AVERAGE(R38:V38),0),ROUND(AVERAGE(R38:V38),1))</f>
        <v>#DIV/0!</v>
      </c>
      <c r="S39" s="3232"/>
      <c r="T39" s="3232"/>
      <c r="U39" s="3232"/>
      <c r="V39" s="3232"/>
      <c r="W39" s="3232"/>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4" t="str">
        <f>YEAR(C7)&amp;"-"&amp;MONTH(C7)</f>
        <v>2020-3</v>
      </c>
      <c r="D48" s="1575">
        <f>EDATE(C48,-1)</f>
        <v>43862</v>
      </c>
      <c r="E48" s="1575">
        <f t="shared" ref="E48:O48" si="16">EDATE(D48,-1)</f>
        <v>43831</v>
      </c>
      <c r="F48" s="1575">
        <f t="shared" si="16"/>
        <v>43800</v>
      </c>
      <c r="G48" s="1575">
        <f t="shared" si="16"/>
        <v>43770</v>
      </c>
      <c r="H48" s="1575">
        <f t="shared" si="16"/>
        <v>43739</v>
      </c>
      <c r="I48" s="1575">
        <f t="shared" si="16"/>
        <v>43709</v>
      </c>
      <c r="J48" s="1575">
        <f t="shared" si="16"/>
        <v>43678</v>
      </c>
      <c r="K48" s="1575">
        <f t="shared" si="16"/>
        <v>43647</v>
      </c>
      <c r="L48" s="1575">
        <f t="shared" si="16"/>
        <v>43617</v>
      </c>
      <c r="M48" s="1575">
        <f t="shared" si="16"/>
        <v>43586</v>
      </c>
      <c r="N48" s="1575">
        <f t="shared" si="16"/>
        <v>43556</v>
      </c>
      <c r="O48" s="1575">
        <f t="shared" si="16"/>
        <v>43525</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2707</v>
      </c>
      <c r="B1" s="1619"/>
      <c r="C1" s="1620" t="s">
        <v>2530</v>
      </c>
      <c r="D1" s="1621"/>
      <c r="E1" s="1630"/>
      <c r="F1" s="2586"/>
      <c r="G1" s="1631" t="s">
        <v>2643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2327</v>
      </c>
      <c r="B2" s="1418" t="e">
        <f ca="1">IF(C2="——",ROUND(C37*D3/10000,0),ROUND(C37*D3/10000,0)-D2)</f>
        <v>#DIV/0!</v>
      </c>
      <c r="C2" s="2588"/>
      <c r="D2" s="1124" t="e">
        <f ca="1">SUMIF(INDIRECT("'"&amp;F2&amp;"'"&amp;"!A:A"),"承租人权益价值",INDIRECT("'"&amp;F2&amp;"'"&amp;"!c:c"))</f>
        <v>#REF!</v>
      </c>
      <c r="E2" s="2589" t="s">
        <v>2328</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48" t="s">
        <v>2646</v>
      </c>
      <c r="D4" s="3249"/>
      <c r="E4" s="3250" t="s">
        <v>2647</v>
      </c>
      <c r="F4" s="3251"/>
      <c r="G4" s="3248" t="s">
        <v>2648</v>
      </c>
      <c r="H4" s="3249"/>
      <c r="I4" s="3248" t="s">
        <v>2649</v>
      </c>
      <c r="J4" s="3249"/>
      <c r="K4" s="610" t="s">
        <v>2650</v>
      </c>
      <c r="L4" s="1130"/>
      <c r="M4" s="1131"/>
      <c r="N4" s="1131"/>
      <c r="O4" s="1131"/>
      <c r="P4" s="3252" t="s">
        <v>2651</v>
      </c>
      <c r="Q4" s="3253"/>
      <c r="R4" s="3258" t="s">
        <v>2647</v>
      </c>
      <c r="S4" s="3259"/>
      <c r="T4" s="3258" t="s">
        <v>2648</v>
      </c>
      <c r="U4" s="3259"/>
      <c r="V4" s="3264" t="s">
        <v>2649</v>
      </c>
      <c r="W4" s="3264"/>
      <c r="X4" s="1813"/>
      <c r="Y4" s="3258" t="s">
        <v>2651</v>
      </c>
      <c r="Z4" s="3259"/>
      <c r="AA4" s="3245" t="s">
        <v>2647</v>
      </c>
      <c r="AB4" s="3246" t="s">
        <v>2648</v>
      </c>
      <c r="AC4" s="3245" t="s">
        <v>2649</v>
      </c>
    </row>
    <row r="5" spans="1:29" ht="15">
      <c r="A5" s="404"/>
      <c r="B5" s="405"/>
      <c r="C5" s="3267" t="s">
        <v>2542</v>
      </c>
      <c r="D5" s="3268"/>
      <c r="E5" s="3274" t="s">
        <v>2543</v>
      </c>
      <c r="F5" s="3275"/>
      <c r="G5" s="3267" t="s">
        <v>2544</v>
      </c>
      <c r="H5" s="3268"/>
      <c r="I5" s="3267" t="s">
        <v>2545</v>
      </c>
      <c r="J5" s="3268"/>
      <c r="K5" s="610"/>
      <c r="L5" s="1130"/>
      <c r="M5" s="1131"/>
      <c r="N5" s="1131"/>
      <c r="O5" s="1131"/>
      <c r="P5" s="3254"/>
      <c r="Q5" s="3255"/>
      <c r="R5" s="3260"/>
      <c r="S5" s="3261"/>
      <c r="T5" s="3260"/>
      <c r="U5" s="3261"/>
      <c r="V5" s="3264"/>
      <c r="W5" s="3264"/>
      <c r="X5" s="1813"/>
      <c r="Y5" s="3260"/>
      <c r="Z5" s="3261"/>
      <c r="AA5" s="3246"/>
      <c r="AB5" s="3246"/>
      <c r="AC5" s="3246"/>
    </row>
    <row r="6" spans="1:29" ht="15.75" thickBot="1">
      <c r="A6" s="406"/>
      <c r="B6" s="407"/>
      <c r="C6" s="3265" t="s">
        <v>2546</v>
      </c>
      <c r="D6" s="3266"/>
      <c r="E6" s="3272" t="s">
        <v>2546</v>
      </c>
      <c r="F6" s="3273"/>
      <c r="G6" s="3265" t="s">
        <v>2546</v>
      </c>
      <c r="H6" s="3266"/>
      <c r="I6" s="3265" t="s">
        <v>2546</v>
      </c>
      <c r="J6" s="3266"/>
      <c r="K6" s="610" t="s">
        <v>2547</v>
      </c>
      <c r="L6" s="1130"/>
      <c r="M6" s="1131"/>
      <c r="N6" s="1131"/>
      <c r="O6" s="1131"/>
      <c r="P6" s="3256"/>
      <c r="Q6" s="3257"/>
      <c r="R6" s="3260"/>
      <c r="S6" s="3261"/>
      <c r="T6" s="3262"/>
      <c r="U6" s="3263"/>
      <c r="V6" s="3264"/>
      <c r="W6" s="3264"/>
      <c r="X6" s="1813"/>
      <c r="Y6" s="3262"/>
      <c r="Z6" s="3263"/>
      <c r="AA6" s="3247"/>
      <c r="AB6" s="3247"/>
      <c r="AC6" s="3247"/>
    </row>
    <row r="7" spans="1:29" s="117" customFormat="1" ht="15.75" thickBot="1">
      <c r="A7" s="408" t="s">
        <v>2548</v>
      </c>
      <c r="B7" s="409"/>
      <c r="C7" s="410">
        <f>'数据-取费表'!B2</f>
        <v>43914</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69" t="s">
        <v>2549</v>
      </c>
      <c r="Q7" s="3271"/>
      <c r="R7" s="770" t="s">
        <v>17</v>
      </c>
      <c r="S7" s="771">
        <f t="shared" ref="S7:S14" si="0">F7</f>
        <v>0</v>
      </c>
      <c r="T7" s="770" t="s">
        <v>17</v>
      </c>
      <c r="U7" s="771">
        <f t="shared" ref="U7:U14" si="1">H7</f>
        <v>0</v>
      </c>
      <c r="V7" s="770" t="s">
        <v>17</v>
      </c>
      <c r="W7" s="771">
        <f t="shared" ref="W7:W14" si="2">J7</f>
        <v>0</v>
      </c>
      <c r="X7" s="772"/>
      <c r="Y7" s="3269" t="s">
        <v>2549</v>
      </c>
      <c r="Z7" s="3270"/>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69" t="s">
        <v>2552</v>
      </c>
      <c r="Q8" s="3270"/>
      <c r="R8" s="770" t="s">
        <v>17</v>
      </c>
      <c r="S8" s="771">
        <f t="shared" si="0"/>
        <v>0</v>
      </c>
      <c r="T8" s="770" t="s">
        <v>17</v>
      </c>
      <c r="U8" s="771">
        <f t="shared" si="1"/>
        <v>0</v>
      </c>
      <c r="V8" s="770" t="s">
        <v>17</v>
      </c>
      <c r="W8" s="771">
        <f t="shared" si="2"/>
        <v>0</v>
      </c>
      <c r="X8" s="772"/>
      <c r="Y8" s="3269" t="s">
        <v>2552</v>
      </c>
      <c r="Z8" s="3270"/>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33" t="s">
        <v>2555</v>
      </c>
      <c r="Q9" s="1795" t="str">
        <f t="shared" ref="Q9:Q14" si="6">B9</f>
        <v>用途</v>
      </c>
      <c r="R9" s="770" t="s">
        <v>17</v>
      </c>
      <c r="S9" s="771">
        <f t="shared" si="0"/>
        <v>100</v>
      </c>
      <c r="T9" s="770" t="s">
        <v>17</v>
      </c>
      <c r="U9" s="771">
        <f t="shared" si="1"/>
        <v>100</v>
      </c>
      <c r="V9" s="770" t="s">
        <v>17</v>
      </c>
      <c r="W9" s="771">
        <f t="shared" si="2"/>
        <v>100</v>
      </c>
      <c r="X9" s="772"/>
      <c r="Y9" s="3058"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33"/>
      <c r="Q10" s="1795" t="str">
        <f t="shared" si="6"/>
        <v>土地使用年限（年）</v>
      </c>
      <c r="R10" s="770" t="s">
        <v>17</v>
      </c>
      <c r="S10" s="771">
        <f t="shared" si="0"/>
        <v>100</v>
      </c>
      <c r="T10" s="770" t="s">
        <v>17</v>
      </c>
      <c r="U10" s="771">
        <f t="shared" si="1"/>
        <v>100</v>
      </c>
      <c r="V10" s="770" t="s">
        <v>17</v>
      </c>
      <c r="W10" s="771">
        <f t="shared" si="2"/>
        <v>100</v>
      </c>
      <c r="X10" s="772"/>
      <c r="Y10" s="3058"/>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33"/>
      <c r="Q11" s="1795">
        <f t="shared" si="6"/>
        <v>111</v>
      </c>
      <c r="R11" s="770" t="s">
        <v>17</v>
      </c>
      <c r="S11" s="771">
        <f t="shared" si="0"/>
        <v>100</v>
      </c>
      <c r="T11" s="770" t="s">
        <v>17</v>
      </c>
      <c r="U11" s="771">
        <f t="shared" si="1"/>
        <v>100</v>
      </c>
      <c r="V11" s="770" t="s">
        <v>17</v>
      </c>
      <c r="W11" s="771">
        <f t="shared" si="2"/>
        <v>100</v>
      </c>
      <c r="X11" s="772"/>
      <c r="Y11" s="3058"/>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33"/>
      <c r="Q12" s="1795">
        <f t="shared" si="6"/>
        <v>111</v>
      </c>
      <c r="R12" s="770" t="s">
        <v>17</v>
      </c>
      <c r="S12" s="771">
        <f t="shared" si="0"/>
        <v>100</v>
      </c>
      <c r="T12" s="770" t="s">
        <v>17</v>
      </c>
      <c r="U12" s="771">
        <f t="shared" si="1"/>
        <v>100</v>
      </c>
      <c r="V12" s="770" t="s">
        <v>17</v>
      </c>
      <c r="W12" s="771">
        <f t="shared" si="2"/>
        <v>100</v>
      </c>
      <c r="X12" s="772"/>
      <c r="Y12" s="3058"/>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33"/>
      <c r="Q13" s="1795">
        <f t="shared" si="6"/>
        <v>111</v>
      </c>
      <c r="R13" s="770" t="s">
        <v>17</v>
      </c>
      <c r="S13" s="771">
        <f t="shared" si="0"/>
        <v>100</v>
      </c>
      <c r="T13" s="770" t="s">
        <v>17</v>
      </c>
      <c r="U13" s="771">
        <f t="shared" si="1"/>
        <v>100</v>
      </c>
      <c r="V13" s="770" t="s">
        <v>17</v>
      </c>
      <c r="W13" s="771">
        <f t="shared" si="2"/>
        <v>100</v>
      </c>
      <c r="X13" s="772"/>
      <c r="Y13" s="3058"/>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35" t="s">
        <v>2560</v>
      </c>
      <c r="Q14" s="1810" t="str">
        <f t="shared" si="6"/>
        <v>交通便捷度</v>
      </c>
      <c r="R14" s="774" t="s">
        <v>17</v>
      </c>
      <c r="S14" s="775">
        <f t="shared" si="0"/>
        <v>100</v>
      </c>
      <c r="T14" s="774" t="s">
        <v>17</v>
      </c>
      <c r="U14" s="775">
        <f t="shared" si="1"/>
        <v>100</v>
      </c>
      <c r="V14" s="774" t="s">
        <v>17</v>
      </c>
      <c r="W14" s="775">
        <f t="shared" si="2"/>
        <v>100</v>
      </c>
      <c r="X14" s="1813"/>
      <c r="Y14" s="3235" t="s">
        <v>2560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36"/>
      <c r="Q15" s="1810"/>
      <c r="R15" s="774"/>
      <c r="S15" s="775"/>
      <c r="T15" s="774"/>
      <c r="U15" s="775"/>
      <c r="V15" s="774"/>
      <c r="W15" s="775"/>
      <c r="X15" s="1813"/>
      <c r="Y15" s="3236"/>
      <c r="Z15" s="1814"/>
      <c r="AA15" s="1811">
        <v>1</v>
      </c>
      <c r="AB15" s="1811">
        <v>1</v>
      </c>
      <c r="AC15" s="1811">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36"/>
      <c r="Q16" s="1810" t="str">
        <f>B16</f>
        <v>公共配套设施</v>
      </c>
      <c r="R16" s="774" t="s">
        <v>17</v>
      </c>
      <c r="S16" s="775">
        <f>F16</f>
        <v>100</v>
      </c>
      <c r="T16" s="774" t="s">
        <v>17</v>
      </c>
      <c r="U16" s="775">
        <f>H16</f>
        <v>100</v>
      </c>
      <c r="V16" s="774" t="s">
        <v>17</v>
      </c>
      <c r="W16" s="775">
        <f>J16</f>
        <v>100</v>
      </c>
      <c r="X16" s="1813"/>
      <c r="Y16" s="3236"/>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236"/>
      <c r="Q17" s="1810"/>
      <c r="R17" s="774"/>
      <c r="S17" s="775"/>
      <c r="T17" s="774"/>
      <c r="U17" s="775"/>
      <c r="V17" s="774"/>
      <c r="W17" s="775"/>
      <c r="X17" s="1813"/>
      <c r="Y17" s="3236"/>
      <c r="Z17" s="1814"/>
      <c r="AA17" s="1811">
        <v>1</v>
      </c>
      <c r="AB17" s="1811">
        <v>1</v>
      </c>
      <c r="AC17" s="1811">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36"/>
      <c r="Q18" s="1810" t="str">
        <f>B18</f>
        <v>基础设施水平</v>
      </c>
      <c r="R18" s="774" t="s">
        <v>17</v>
      </c>
      <c r="S18" s="775">
        <f>F18</f>
        <v>100</v>
      </c>
      <c r="T18" s="774" t="s">
        <v>17</v>
      </c>
      <c r="U18" s="775">
        <f>H18</f>
        <v>100</v>
      </c>
      <c r="V18" s="774" t="s">
        <v>17</v>
      </c>
      <c r="W18" s="775">
        <f>J18</f>
        <v>100</v>
      </c>
      <c r="X18" s="1813"/>
      <c r="Y18" s="3236"/>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236"/>
      <c r="Q19" s="1810"/>
      <c r="R19" s="774"/>
      <c r="S19" s="775"/>
      <c r="T19" s="774"/>
      <c r="U19" s="775"/>
      <c r="V19" s="774"/>
      <c r="W19" s="775"/>
      <c r="X19" s="1813"/>
      <c r="Y19" s="3236"/>
      <c r="Z19" s="1814"/>
      <c r="AA19" s="1811">
        <v>1</v>
      </c>
      <c r="AB19" s="1811">
        <v>1</v>
      </c>
      <c r="AC19" s="1811">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36"/>
      <c r="Q20" s="1810" t="str">
        <f>B20</f>
        <v>自然及人文环境</v>
      </c>
      <c r="R20" s="774" t="s">
        <v>17</v>
      </c>
      <c r="S20" s="775">
        <f>F20</f>
        <v>100</v>
      </c>
      <c r="T20" s="774" t="s">
        <v>17</v>
      </c>
      <c r="U20" s="775">
        <f>H20</f>
        <v>100</v>
      </c>
      <c r="V20" s="774" t="s">
        <v>17</v>
      </c>
      <c r="W20" s="775">
        <f>J20</f>
        <v>100</v>
      </c>
      <c r="X20" s="1813"/>
      <c r="Y20" s="3236"/>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36"/>
      <c r="Q21" s="1810"/>
      <c r="R21" s="774"/>
      <c r="S21" s="775"/>
      <c r="T21" s="774"/>
      <c r="U21" s="775"/>
      <c r="V21" s="774"/>
      <c r="W21" s="775"/>
      <c r="X21" s="1813"/>
      <c r="Y21" s="3236"/>
      <c r="Z21" s="1814"/>
      <c r="AA21" s="1811">
        <v>1</v>
      </c>
      <c r="AB21" s="1811">
        <v>1</v>
      </c>
      <c r="AC21" s="1811">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36"/>
      <c r="Q22" s="1810" t="str">
        <f>B22</f>
        <v>楼层</v>
      </c>
      <c r="R22" s="774" t="s">
        <v>17</v>
      </c>
      <c r="S22" s="775">
        <f>F22</f>
        <v>100</v>
      </c>
      <c r="T22" s="774" t="s">
        <v>17</v>
      </c>
      <c r="U22" s="775">
        <f>H22</f>
        <v>100</v>
      </c>
      <c r="V22" s="774" t="s">
        <v>17</v>
      </c>
      <c r="W22" s="775">
        <f>J22</f>
        <v>100</v>
      </c>
      <c r="X22" s="1813"/>
      <c r="Y22" s="3236"/>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36"/>
      <c r="Q23" s="1810">
        <f>B23</f>
        <v>111</v>
      </c>
      <c r="R23" s="774" t="s">
        <v>17</v>
      </c>
      <c r="S23" s="775">
        <f>F23</f>
        <v>100</v>
      </c>
      <c r="T23" s="774" t="s">
        <v>17</v>
      </c>
      <c r="U23" s="775">
        <f>H23</f>
        <v>100</v>
      </c>
      <c r="V23" s="774" t="s">
        <v>17</v>
      </c>
      <c r="W23" s="775">
        <f>J23</f>
        <v>100</v>
      </c>
      <c r="X23" s="1813"/>
      <c r="Y23" s="3236"/>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36"/>
      <c r="Q24" s="1810">
        <f t="shared" ref="Q24:Q34" si="11">B24</f>
        <v>111</v>
      </c>
      <c r="R24" s="774" t="s">
        <v>17</v>
      </c>
      <c r="S24" s="775">
        <f>F24</f>
        <v>100</v>
      </c>
      <c r="T24" s="774" t="s">
        <v>17</v>
      </c>
      <c r="U24" s="775">
        <f>H24</f>
        <v>100</v>
      </c>
      <c r="V24" s="774" t="s">
        <v>17</v>
      </c>
      <c r="W24" s="775">
        <f>J24</f>
        <v>100</v>
      </c>
      <c r="X24" s="1813"/>
      <c r="Y24" s="3236"/>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36"/>
      <c r="Q25" s="1795">
        <f t="shared" si="11"/>
        <v>111</v>
      </c>
      <c r="R25" s="770" t="s">
        <v>17</v>
      </c>
      <c r="S25" s="771">
        <f>F25</f>
        <v>100</v>
      </c>
      <c r="T25" s="770" t="s">
        <v>17</v>
      </c>
      <c r="U25" s="771">
        <f>H25</f>
        <v>100</v>
      </c>
      <c r="V25" s="770" t="s">
        <v>17</v>
      </c>
      <c r="W25" s="771">
        <f>J25</f>
        <v>100</v>
      </c>
      <c r="X25" s="772"/>
      <c r="Y25" s="3236"/>
      <c r="Z25" s="55">
        <f>Q25</f>
        <v>111</v>
      </c>
      <c r="AA25" s="1811">
        <f>D25/F25</f>
        <v>1</v>
      </c>
      <c r="AB25" s="1811">
        <f>D25/H25</f>
        <v>1</v>
      </c>
      <c r="AC25" s="1811">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92" t="s">
        <v>2565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40" t="s">
        <v>2565</v>
      </c>
      <c r="Z26" s="1814" t="str">
        <f t="shared" ref="Z26:Z34" si="15">Q26</f>
        <v>公共部分装修</v>
      </c>
      <c r="AA26" s="1811">
        <f t="shared" si="3"/>
        <v>1</v>
      </c>
      <c r="AB26" s="1811">
        <f t="shared" si="4"/>
        <v>1</v>
      </c>
      <c r="AC26" s="1811">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40"/>
      <c r="Q27" s="776" t="str">
        <f t="shared" si="11"/>
        <v>成新率</v>
      </c>
      <c r="R27" s="777" t="s">
        <v>17</v>
      </c>
      <c r="S27" s="778" t="e">
        <f t="shared" si="12"/>
        <v>#N/A</v>
      </c>
      <c r="T27" s="777" t="s">
        <v>17</v>
      </c>
      <c r="U27" s="778" t="e">
        <f t="shared" si="13"/>
        <v>#N/A</v>
      </c>
      <c r="V27" s="777" t="s">
        <v>17</v>
      </c>
      <c r="W27" s="778" t="e">
        <f t="shared" si="14"/>
        <v>#N/A</v>
      </c>
      <c r="X27" s="779"/>
      <c r="Y27" s="3240"/>
      <c r="Z27" s="780" t="str">
        <f t="shared" si="15"/>
        <v>成新率</v>
      </c>
      <c r="AA27" s="1811" t="e">
        <f t="shared" si="3"/>
        <v>#N/A</v>
      </c>
      <c r="AB27" s="1811" t="e">
        <f t="shared" si="4"/>
        <v>#N/A</v>
      </c>
      <c r="AC27" s="1811"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40"/>
      <c r="Q28" s="1810" t="str">
        <f t="shared" si="11"/>
        <v>物业等级</v>
      </c>
      <c r="R28" s="774" t="s">
        <v>17</v>
      </c>
      <c r="S28" s="775">
        <f t="shared" si="12"/>
        <v>100</v>
      </c>
      <c r="T28" s="774" t="s">
        <v>17</v>
      </c>
      <c r="U28" s="775">
        <f t="shared" si="13"/>
        <v>100</v>
      </c>
      <c r="V28" s="774" t="s">
        <v>17</v>
      </c>
      <c r="W28" s="775">
        <f t="shared" si="14"/>
        <v>100</v>
      </c>
      <c r="X28" s="1813"/>
      <c r="Y28" s="3240"/>
      <c r="Z28" s="1814" t="str">
        <f t="shared" si="15"/>
        <v>物业等级</v>
      </c>
      <c r="AA28" s="1811">
        <f t="shared" si="3"/>
        <v>1</v>
      </c>
      <c r="AB28" s="1811">
        <f t="shared" si="4"/>
        <v>1</v>
      </c>
      <c r="AC28" s="1811">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40"/>
      <c r="Q29" s="1810" t="str">
        <f t="shared" si="11"/>
        <v>有无电梯</v>
      </c>
      <c r="R29" s="774" t="s">
        <v>17</v>
      </c>
      <c r="S29" s="775">
        <f t="shared" si="12"/>
        <v>100</v>
      </c>
      <c r="T29" s="774" t="s">
        <v>17</v>
      </c>
      <c r="U29" s="775">
        <f t="shared" si="13"/>
        <v>100</v>
      </c>
      <c r="V29" s="774" t="s">
        <v>17</v>
      </c>
      <c r="W29" s="775">
        <f t="shared" si="14"/>
        <v>100</v>
      </c>
      <c r="X29" s="1813"/>
      <c r="Y29" s="3240"/>
      <c r="Z29" s="1814" t="str">
        <f t="shared" si="15"/>
        <v>有无电梯</v>
      </c>
      <c r="AA29" s="1811">
        <f t="shared" si="3"/>
        <v>1</v>
      </c>
      <c r="AB29" s="1811">
        <f t="shared" si="4"/>
        <v>1</v>
      </c>
      <c r="AC29" s="1811">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40"/>
      <c r="Q30" s="1810" t="str">
        <f t="shared" si="11"/>
        <v>建筑面积</v>
      </c>
      <c r="R30" s="774" t="s">
        <v>17</v>
      </c>
      <c r="S30" s="775" t="e">
        <f t="shared" si="12"/>
        <v>#N/A</v>
      </c>
      <c r="T30" s="774" t="s">
        <v>17</v>
      </c>
      <c r="U30" s="775" t="e">
        <f t="shared" si="13"/>
        <v>#N/A</v>
      </c>
      <c r="V30" s="774" t="s">
        <v>17</v>
      </c>
      <c r="W30" s="775" t="e">
        <f t="shared" si="14"/>
        <v>#N/A</v>
      </c>
      <c r="X30" s="1813"/>
      <c r="Y30" s="3240"/>
      <c r="Z30" s="1814" t="str">
        <f t="shared" si="15"/>
        <v>建筑面积</v>
      </c>
      <c r="AA30" s="1811" t="e">
        <f t="shared" si="3"/>
        <v>#N/A</v>
      </c>
      <c r="AB30" s="1811" t="e">
        <f t="shared" si="4"/>
        <v>#N/A</v>
      </c>
      <c r="AC30" s="1811"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40"/>
      <c r="Q31" s="1795" t="str">
        <f t="shared" si="11"/>
        <v>是否封闭</v>
      </c>
      <c r="R31" s="770" t="s">
        <v>17</v>
      </c>
      <c r="S31" s="771">
        <f t="shared" si="12"/>
        <v>100</v>
      </c>
      <c r="T31" s="770" t="s">
        <v>17</v>
      </c>
      <c r="U31" s="771">
        <f t="shared" si="13"/>
        <v>100</v>
      </c>
      <c r="V31" s="770" t="s">
        <v>17</v>
      </c>
      <c r="W31" s="771">
        <f t="shared" si="14"/>
        <v>100</v>
      </c>
      <c r="X31" s="772"/>
      <c r="Y31" s="3240"/>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40" t="s">
        <v>2565</v>
      </c>
      <c r="Q32" s="1810">
        <f t="shared" si="11"/>
        <v>111</v>
      </c>
      <c r="R32" s="774" t="s">
        <v>17</v>
      </c>
      <c r="S32" s="775">
        <f t="shared" si="12"/>
        <v>100</v>
      </c>
      <c r="T32" s="774" t="s">
        <v>17</v>
      </c>
      <c r="U32" s="775">
        <f t="shared" si="13"/>
        <v>100</v>
      </c>
      <c r="V32" s="774" t="s">
        <v>17</v>
      </c>
      <c r="W32" s="775">
        <f t="shared" si="14"/>
        <v>100</v>
      </c>
      <c r="X32" s="1813"/>
      <c r="Y32" s="3240" t="s">
        <v>2565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40"/>
      <c r="Q33" s="1810">
        <f t="shared" si="11"/>
        <v>111</v>
      </c>
      <c r="R33" s="774" t="s">
        <v>17</v>
      </c>
      <c r="S33" s="775">
        <f t="shared" si="12"/>
        <v>100</v>
      </c>
      <c r="T33" s="774" t="s">
        <v>17</v>
      </c>
      <c r="U33" s="775">
        <f t="shared" si="13"/>
        <v>100</v>
      </c>
      <c r="V33" s="774" t="s">
        <v>17</v>
      </c>
      <c r="W33" s="775">
        <f t="shared" si="14"/>
        <v>100</v>
      </c>
      <c r="X33" s="1813"/>
      <c r="Y33" s="3240"/>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40"/>
      <c r="Q34" s="1810">
        <f t="shared" si="11"/>
        <v>111</v>
      </c>
      <c r="R34" s="774" t="s">
        <v>17</v>
      </c>
      <c r="S34" s="775">
        <f t="shared" si="12"/>
        <v>100</v>
      </c>
      <c r="T34" s="774" t="s">
        <v>17</v>
      </c>
      <c r="U34" s="775">
        <f t="shared" si="13"/>
        <v>100</v>
      </c>
      <c r="V34" s="774" t="s">
        <v>17</v>
      </c>
      <c r="W34" s="775">
        <f t="shared" si="14"/>
        <v>100</v>
      </c>
      <c r="X34" s="1813"/>
      <c r="Y34" s="3240"/>
      <c r="Z34" s="1814">
        <f t="shared" si="15"/>
        <v>111</v>
      </c>
      <c r="AA34" s="1811">
        <f t="shared" si="3"/>
        <v>1</v>
      </c>
      <c r="AB34" s="1811">
        <f t="shared" si="4"/>
        <v>1</v>
      </c>
      <c r="AC34" s="1811">
        <f t="shared" si="5"/>
        <v>1</v>
      </c>
    </row>
    <row r="35" spans="1:29" ht="15">
      <c r="A35" s="479" t="s">
        <v>2577</v>
      </c>
      <c r="B35" s="480"/>
      <c r="C35" s="1407" t="s">
        <v>1</v>
      </c>
      <c r="D35" s="1408"/>
      <c r="E35" s="1409"/>
      <c r="F35" s="1410"/>
      <c r="G35" s="1411"/>
      <c r="H35" s="1412"/>
      <c r="I35" s="1409"/>
      <c r="J35" s="1412"/>
      <c r="K35" s="783"/>
      <c r="L35" s="1143"/>
      <c r="M35" s="1144"/>
      <c r="N35" s="1131"/>
      <c r="O35" s="1144"/>
      <c r="P35" s="3233" t="str">
        <f>A35</f>
        <v>成交单价（元/平方米）</v>
      </c>
      <c r="Q35" s="3233"/>
      <c r="R35" s="3234">
        <f>E35</f>
        <v>0</v>
      </c>
      <c r="S35" s="3234"/>
      <c r="T35" s="3234">
        <f>G35</f>
        <v>0</v>
      </c>
      <c r="U35" s="3234"/>
      <c r="V35" s="3234">
        <f>I35</f>
        <v>0</v>
      </c>
      <c r="W35" s="3234"/>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233" t="str">
        <f>A36</f>
        <v>比较价值（元/平方米）</v>
      </c>
      <c r="Q36" s="3233"/>
      <c r="R36" s="3234" t="e">
        <f>IF(F1="售价",ROUND(PRODUCT(R35,AA7:AA34),0),ROUND(PRODUCT(R35,AA7:AA34),1))</f>
        <v>#DIV/0!</v>
      </c>
      <c r="S36" s="3234"/>
      <c r="T36" s="3234" t="e">
        <f>IF(F1="售价",ROUND(PRODUCT(T35,AB7:AB34),0),ROUND(PRODUCT(T35,AB7:AB34),1))</f>
        <v>#DIV/0!</v>
      </c>
      <c r="U36" s="3234"/>
      <c r="V36" s="3234" t="e">
        <f>IF(F1="售价",ROUND(PRODUCT(V35,AC7:AC34),0),ROUND(PRODUCT(V35,AC7:AC34),1))</f>
        <v>#DIV/0!</v>
      </c>
      <c r="W36" s="3234"/>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230" t="str">
        <f>A37</f>
        <v>估价对象XX用房的比较价值（楼面单价，元/平方米）</v>
      </c>
      <c r="Q37" s="3231"/>
      <c r="R37" s="3232" t="e">
        <f>IF(F1="售价",ROUND(AVERAGE(R36:V36),0),ROUND(AVERAGE(R36:V36),1))</f>
        <v>#DIV/0!</v>
      </c>
      <c r="S37" s="3232"/>
      <c r="T37" s="3232"/>
      <c r="U37" s="3232"/>
      <c r="V37" s="3232"/>
      <c r="W37" s="3232"/>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4" t="str">
        <f>YEAR(C7)&amp;"-"&amp;MONTH(C7)</f>
        <v>2020-3</v>
      </c>
      <c r="D46" s="1575">
        <f>EDATE(C46,-1)</f>
        <v>43862</v>
      </c>
      <c r="E46" s="1575">
        <f t="shared" ref="E46:O46" si="16">EDATE(D46,-1)</f>
        <v>43831</v>
      </c>
      <c r="F46" s="1575">
        <f t="shared" si="16"/>
        <v>43800</v>
      </c>
      <c r="G46" s="1575">
        <f t="shared" si="16"/>
        <v>43770</v>
      </c>
      <c r="H46" s="1575">
        <f t="shared" si="16"/>
        <v>43739</v>
      </c>
      <c r="I46" s="1575">
        <f t="shared" si="16"/>
        <v>43709</v>
      </c>
      <c r="J46" s="1575">
        <f t="shared" si="16"/>
        <v>43678</v>
      </c>
      <c r="K46" s="1575">
        <f t="shared" si="16"/>
        <v>43647</v>
      </c>
      <c r="L46" s="1575">
        <f t="shared" si="16"/>
        <v>43617</v>
      </c>
      <c r="M46" s="1575">
        <f t="shared" si="16"/>
        <v>43586</v>
      </c>
      <c r="N46" s="1575">
        <f t="shared" si="16"/>
        <v>43556</v>
      </c>
      <c r="O46" s="1575">
        <f t="shared" si="16"/>
        <v>43525</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2327</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248" t="s">
        <v>2646</v>
      </c>
      <c r="D4" s="3249"/>
      <c r="E4" s="3250" t="s">
        <v>2647</v>
      </c>
      <c r="F4" s="3251"/>
      <c r="G4" s="3248" t="s">
        <v>2648</v>
      </c>
      <c r="H4" s="3249"/>
      <c r="I4" s="3248" t="s">
        <v>2649</v>
      </c>
      <c r="J4" s="3249"/>
      <c r="K4" s="610" t="s">
        <v>2650</v>
      </c>
      <c r="L4" s="1130"/>
      <c r="M4" s="1131"/>
      <c r="N4" s="1131"/>
      <c r="O4" s="1131"/>
      <c r="P4" s="3252" t="s">
        <v>2651</v>
      </c>
      <c r="Q4" s="3253"/>
      <c r="R4" s="3258" t="s">
        <v>2647</v>
      </c>
      <c r="S4" s="3259"/>
      <c r="T4" s="3258" t="s">
        <v>2648</v>
      </c>
      <c r="U4" s="3259"/>
      <c r="V4" s="3264" t="s">
        <v>2649</v>
      </c>
      <c r="W4" s="3264"/>
      <c r="X4" s="1813"/>
      <c r="Y4" s="3258" t="s">
        <v>2651</v>
      </c>
      <c r="Z4" s="3259"/>
      <c r="AA4" s="3245" t="s">
        <v>2647</v>
      </c>
      <c r="AB4" s="3246" t="s">
        <v>2648</v>
      </c>
      <c r="AC4" s="3245" t="s">
        <v>2649</v>
      </c>
    </row>
    <row r="5" spans="1:30" ht="15">
      <c r="A5" s="404"/>
      <c r="B5" s="405"/>
      <c r="C5" s="3267" t="s">
        <v>2542</v>
      </c>
      <c r="D5" s="3268"/>
      <c r="E5" s="3274" t="s">
        <v>2543</v>
      </c>
      <c r="F5" s="3275"/>
      <c r="G5" s="3267" t="s">
        <v>2544</v>
      </c>
      <c r="H5" s="3268"/>
      <c r="I5" s="3267" t="s">
        <v>2545</v>
      </c>
      <c r="J5" s="3268"/>
      <c r="K5" s="610"/>
      <c r="L5" s="1130"/>
      <c r="M5" s="1131"/>
      <c r="N5" s="1131"/>
      <c r="O5" s="1131"/>
      <c r="P5" s="3254"/>
      <c r="Q5" s="3255"/>
      <c r="R5" s="3260"/>
      <c r="S5" s="3261"/>
      <c r="T5" s="3260"/>
      <c r="U5" s="3261"/>
      <c r="V5" s="3264"/>
      <c r="W5" s="3264"/>
      <c r="X5" s="1813"/>
      <c r="Y5" s="3260"/>
      <c r="Z5" s="3261"/>
      <c r="AA5" s="3246"/>
      <c r="AB5" s="3246"/>
      <c r="AC5" s="3246"/>
    </row>
    <row r="6" spans="1:30" ht="15.75" thickBot="1">
      <c r="A6" s="406"/>
      <c r="B6" s="407"/>
      <c r="C6" s="3265" t="s">
        <v>2546</v>
      </c>
      <c r="D6" s="3266"/>
      <c r="E6" s="3272" t="s">
        <v>2546</v>
      </c>
      <c r="F6" s="3273"/>
      <c r="G6" s="3265" t="s">
        <v>2546</v>
      </c>
      <c r="H6" s="3266"/>
      <c r="I6" s="3265" t="s">
        <v>2546</v>
      </c>
      <c r="J6" s="3266"/>
      <c r="K6" s="610" t="s">
        <v>2547</v>
      </c>
      <c r="L6" s="1130"/>
      <c r="M6" s="1131"/>
      <c r="N6" s="1131"/>
      <c r="O6" s="1131"/>
      <c r="P6" s="3256"/>
      <c r="Q6" s="3257"/>
      <c r="R6" s="3260"/>
      <c r="S6" s="3261"/>
      <c r="T6" s="3262"/>
      <c r="U6" s="3263"/>
      <c r="V6" s="3264"/>
      <c r="W6" s="3264"/>
      <c r="X6" s="1813"/>
      <c r="Y6" s="3262"/>
      <c r="Z6" s="3263"/>
      <c r="AA6" s="3247"/>
      <c r="AB6" s="3247"/>
      <c r="AC6" s="3247"/>
    </row>
    <row r="7" spans="1:30" s="117" customFormat="1" ht="15.75" thickBot="1">
      <c r="A7" s="408" t="s">
        <v>2548</v>
      </c>
      <c r="B7" s="409"/>
      <c r="C7" s="410">
        <f>'数据-取费表'!B2</f>
        <v>43914</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2"/>
      <c r="M7" s="1133"/>
      <c r="N7" s="1133"/>
      <c r="O7" s="1133"/>
      <c r="P7" s="3269" t="s">
        <v>2549</v>
      </c>
      <c r="Q7" s="3271"/>
      <c r="R7" s="770" t="s">
        <v>17</v>
      </c>
      <c r="S7" s="771">
        <f t="shared" ref="S7:S15" si="0">F7</f>
        <v>0</v>
      </c>
      <c r="T7" s="770" t="s">
        <v>17</v>
      </c>
      <c r="U7" s="771">
        <f t="shared" ref="U7:U15" si="1">H7</f>
        <v>0</v>
      </c>
      <c r="V7" s="770" t="s">
        <v>17</v>
      </c>
      <c r="W7" s="771">
        <f t="shared" ref="W7:W15" si="2">J7</f>
        <v>0</v>
      </c>
      <c r="X7" s="772"/>
      <c r="Y7" s="3269" t="s">
        <v>2549</v>
      </c>
      <c r="Z7" s="3270"/>
      <c r="AA7" s="773" t="e">
        <f>D7/F7</f>
        <v>#DIV/0!</v>
      </c>
      <c r="AB7" s="773" t="e">
        <f>D7/H7</f>
        <v>#DIV/0!</v>
      </c>
      <c r="AC7" s="773" t="e">
        <f>D7/J7</f>
        <v>#DIV/0!</v>
      </c>
    </row>
    <row r="8" spans="1:30" s="117" customFormat="1" ht="15.75" thickBot="1">
      <c r="A8" s="408" t="s">
        <v>2550</v>
      </c>
      <c r="B8" s="409"/>
      <c r="C8" s="414" t="s">
        <v>2551</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69" t="s">
        <v>2552</v>
      </c>
      <c r="Q8" s="3270"/>
      <c r="R8" s="770" t="s">
        <v>17</v>
      </c>
      <c r="S8" s="771">
        <f t="shared" si="0"/>
        <v>0</v>
      </c>
      <c r="T8" s="770" t="s">
        <v>17</v>
      </c>
      <c r="U8" s="771">
        <f t="shared" si="1"/>
        <v>0</v>
      </c>
      <c r="V8" s="770" t="s">
        <v>17</v>
      </c>
      <c r="W8" s="771">
        <f t="shared" si="2"/>
        <v>0</v>
      </c>
      <c r="X8" s="772"/>
      <c r="Y8" s="3269" t="s">
        <v>2552</v>
      </c>
      <c r="Z8" s="3270"/>
      <c r="AA8" s="773" t="e">
        <f t="shared" ref="AA8:AA45" si="3">D8/F8</f>
        <v>#DIV/0!</v>
      </c>
      <c r="AB8" s="773" t="e">
        <f t="shared" ref="AB8:AB45" si="4">D8/H8</f>
        <v>#DIV/0!</v>
      </c>
      <c r="AC8" s="773" t="e">
        <f t="shared" ref="AC8:AC45" si="5">D8/J8</f>
        <v>#DIV/0!</v>
      </c>
    </row>
    <row r="9" spans="1:30" s="117" customFormat="1">
      <c r="A9" s="415" t="s">
        <v>2553</v>
      </c>
      <c r="B9" s="71" t="s">
        <v>2554</v>
      </c>
      <c r="C9" s="2701"/>
      <c r="D9" s="135">
        <v>100</v>
      </c>
      <c r="E9" s="2701"/>
      <c r="F9" s="135">
        <f>SUMIF(75:75,E9,76:76)-SUMIF(75:75,C9,76:76)+100</f>
        <v>100</v>
      </c>
      <c r="G9" s="2701"/>
      <c r="H9" s="135">
        <f>SUMIF(75:75,G9,76:76)-SUMIF(75:75,C9,76:76)+100</f>
        <v>100</v>
      </c>
      <c r="I9" s="2701"/>
      <c r="J9" s="135">
        <f>SUMIF(75:75,I9,76:76)-SUMIF(75:75,C9,76:76)+100</f>
        <v>100</v>
      </c>
      <c r="K9" s="611"/>
      <c r="L9" s="1132"/>
      <c r="M9" s="1133"/>
      <c r="N9" s="1133"/>
      <c r="O9" s="1134"/>
      <c r="P9" s="3233" t="s">
        <v>2555</v>
      </c>
      <c r="Q9" s="1795" t="str">
        <f t="shared" ref="Q9:Q15" si="6">B9</f>
        <v>用途</v>
      </c>
      <c r="R9" s="770" t="s">
        <v>17</v>
      </c>
      <c r="S9" s="771">
        <f t="shared" si="0"/>
        <v>100</v>
      </c>
      <c r="T9" s="770" t="s">
        <v>17</v>
      </c>
      <c r="U9" s="771">
        <f t="shared" si="1"/>
        <v>100</v>
      </c>
      <c r="V9" s="770" t="s">
        <v>17</v>
      </c>
      <c r="W9" s="771">
        <f t="shared" si="2"/>
        <v>100</v>
      </c>
      <c r="X9" s="772"/>
      <c r="Y9" s="3058"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233"/>
      <c r="Q10" s="1795" t="str">
        <f t="shared" si="6"/>
        <v>土地使用年限（年）</v>
      </c>
      <c r="R10" s="770" t="s">
        <v>17</v>
      </c>
      <c r="S10" s="771">
        <f t="shared" si="0"/>
        <v>113</v>
      </c>
      <c r="T10" s="770" t="s">
        <v>17</v>
      </c>
      <c r="U10" s="771">
        <f t="shared" si="1"/>
        <v>113</v>
      </c>
      <c r="V10" s="770" t="s">
        <v>17</v>
      </c>
      <c r="W10" s="771">
        <f t="shared" si="2"/>
        <v>113</v>
      </c>
      <c r="X10" s="772"/>
      <c r="Y10" s="3058"/>
      <c r="Z10" s="55" t="str">
        <f t="shared" si="7"/>
        <v>土地使用年限（年）</v>
      </c>
      <c r="AA10" s="773">
        <f t="shared" si="3"/>
        <v>0.88495575221238942</v>
      </c>
      <c r="AB10" s="773">
        <f t="shared" si="4"/>
        <v>0.88495575221238942</v>
      </c>
      <c r="AC10" s="773">
        <f t="shared" si="5"/>
        <v>0.88495575221238942</v>
      </c>
    </row>
    <row r="11" spans="1:30" ht="15">
      <c r="A11" s="428"/>
      <c r="B11" s="422" t="s">
        <v>2558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33"/>
      <c r="Q11" s="1795" t="str">
        <f t="shared" si="6"/>
        <v>容积率</v>
      </c>
      <c r="R11" s="770" t="s">
        <v>17</v>
      </c>
      <c r="S11" s="771" t="e">
        <f t="shared" si="0"/>
        <v>#N/A</v>
      </c>
      <c r="T11" s="770" t="s">
        <v>17</v>
      </c>
      <c r="U11" s="771" t="e">
        <f t="shared" si="1"/>
        <v>#N/A</v>
      </c>
      <c r="V11" s="770" t="s">
        <v>17</v>
      </c>
      <c r="W11" s="771" t="e">
        <f t="shared" si="2"/>
        <v>#N/A</v>
      </c>
      <c r="X11" s="772"/>
      <c r="Y11" s="3058"/>
      <c r="Z11" s="55" t="str">
        <f t="shared" si="7"/>
        <v>容积率</v>
      </c>
      <c r="AA11" s="773" t="e">
        <f t="shared" si="3"/>
        <v>#N/A</v>
      </c>
      <c r="AB11" s="773" t="e">
        <f t="shared" si="4"/>
        <v>#N/A</v>
      </c>
      <c r="AC11" s="773" t="e">
        <f t="shared" si="5"/>
        <v>#N/A</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33"/>
      <c r="Q12" s="1795" t="str">
        <f t="shared" si="6"/>
        <v>配建</v>
      </c>
      <c r="R12" s="770" t="s">
        <v>17</v>
      </c>
      <c r="S12" s="771">
        <f t="shared" si="0"/>
        <v>100</v>
      </c>
      <c r="T12" s="770" t="s">
        <v>17</v>
      </c>
      <c r="U12" s="771">
        <f t="shared" si="1"/>
        <v>100</v>
      </c>
      <c r="V12" s="770" t="s">
        <v>17</v>
      </c>
      <c r="W12" s="771">
        <f t="shared" si="2"/>
        <v>100</v>
      </c>
      <c r="X12" s="772"/>
      <c r="Y12" s="3058"/>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33"/>
      <c r="Q13" s="1795">
        <f t="shared" si="6"/>
        <v>111</v>
      </c>
      <c r="R13" s="770" t="s">
        <v>17</v>
      </c>
      <c r="S13" s="771">
        <f t="shared" si="0"/>
        <v>100</v>
      </c>
      <c r="T13" s="770" t="s">
        <v>17</v>
      </c>
      <c r="U13" s="771">
        <f t="shared" si="1"/>
        <v>100</v>
      </c>
      <c r="V13" s="770" t="s">
        <v>17</v>
      </c>
      <c r="W13" s="771">
        <f t="shared" si="2"/>
        <v>100</v>
      </c>
      <c r="X13" s="772"/>
      <c r="Y13" s="3058"/>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33"/>
      <c r="Q14" s="1795">
        <f t="shared" si="6"/>
        <v>111</v>
      </c>
      <c r="R14" s="770" t="s">
        <v>17</v>
      </c>
      <c r="S14" s="771">
        <f t="shared" si="0"/>
        <v>100</v>
      </c>
      <c r="T14" s="770" t="s">
        <v>17</v>
      </c>
      <c r="U14" s="771">
        <f t="shared" si="1"/>
        <v>100</v>
      </c>
      <c r="V14" s="770" t="s">
        <v>17</v>
      </c>
      <c r="W14" s="771">
        <f t="shared" si="2"/>
        <v>100</v>
      </c>
      <c r="X14" s="772"/>
      <c r="Y14" s="3058"/>
      <c r="Z14" s="55">
        <f t="shared" si="7"/>
        <v>111</v>
      </c>
      <c r="AA14" s="773">
        <f>D14/F14</f>
        <v>1</v>
      </c>
      <c r="AB14" s="773">
        <f>D14/H14</f>
        <v>1</v>
      </c>
      <c r="AC14" s="773">
        <f>D14/J14</f>
        <v>1</v>
      </c>
    </row>
    <row r="15" spans="1:30" ht="99.75">
      <c r="A15" s="440" t="s">
        <v>2559</v>
      </c>
      <c r="B15" s="69" t="s">
        <v>2083</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35" t="s">
        <v>2560</v>
      </c>
      <c r="Q15" s="1810" t="str">
        <f t="shared" si="6"/>
        <v>居住社区成熟度</v>
      </c>
      <c r="R15" s="774" t="s">
        <v>17</v>
      </c>
      <c r="S15" s="775">
        <f t="shared" si="0"/>
        <v>100</v>
      </c>
      <c r="T15" s="774" t="s">
        <v>17</v>
      </c>
      <c r="U15" s="775">
        <f t="shared" si="1"/>
        <v>100</v>
      </c>
      <c r="V15" s="774" t="s">
        <v>17</v>
      </c>
      <c r="W15" s="775">
        <f t="shared" si="2"/>
        <v>100</v>
      </c>
      <c r="X15" s="1813"/>
      <c r="Y15" s="3235" t="s">
        <v>2560</v>
      </c>
      <c r="Z15" s="1814" t="str">
        <f t="shared" si="7"/>
        <v>居住社区成熟度</v>
      </c>
      <c r="AA15" s="1811">
        <f t="shared" si="3"/>
        <v>1</v>
      </c>
      <c r="AB15" s="1811">
        <f t="shared" si="4"/>
        <v>1</v>
      </c>
      <c r="AC15" s="1811">
        <f t="shared" si="5"/>
        <v>1</v>
      </c>
    </row>
    <row r="16" spans="1:30" ht="15">
      <c r="A16" s="428"/>
      <c r="B16" s="446"/>
      <c r="C16" s="447"/>
      <c r="D16" s="448"/>
      <c r="E16" s="2607"/>
      <c r="F16" s="448"/>
      <c r="G16" s="2607"/>
      <c r="H16" s="450"/>
      <c r="I16" s="2606"/>
      <c r="J16" s="448"/>
      <c r="K16" s="672"/>
      <c r="L16" s="1140"/>
      <c r="M16" s="1131"/>
      <c r="N16" s="1131"/>
      <c r="O16" s="1139"/>
      <c r="P16" s="3236"/>
      <c r="Q16" s="1810"/>
      <c r="R16" s="774"/>
      <c r="S16" s="775"/>
      <c r="T16" s="774"/>
      <c r="U16" s="775"/>
      <c r="V16" s="774"/>
      <c r="W16" s="775"/>
      <c r="X16" s="1813"/>
      <c r="Y16" s="3236"/>
      <c r="Z16" s="1814"/>
      <c r="AA16" s="1811">
        <v>1</v>
      </c>
      <c r="AB16" s="1811">
        <v>1</v>
      </c>
      <c r="AC16" s="1811">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36"/>
      <c r="Q17" s="1810" t="str">
        <f>B17</f>
        <v>商业繁华度</v>
      </c>
      <c r="R17" s="774" t="s">
        <v>17</v>
      </c>
      <c r="S17" s="775">
        <f>F17</f>
        <v>100</v>
      </c>
      <c r="T17" s="774" t="s">
        <v>17</v>
      </c>
      <c r="U17" s="775">
        <f>H17</f>
        <v>100</v>
      </c>
      <c r="V17" s="774" t="s">
        <v>17</v>
      </c>
      <c r="W17" s="775">
        <f>J17</f>
        <v>100</v>
      </c>
      <c r="X17" s="1813"/>
      <c r="Y17" s="3236"/>
      <c r="Z17" s="1814" t="str">
        <f>Q17</f>
        <v>商业繁华度</v>
      </c>
      <c r="AA17" s="1811">
        <f t="shared" si="3"/>
        <v>1</v>
      </c>
      <c r="AB17" s="1811">
        <f t="shared" si="4"/>
        <v>1</v>
      </c>
      <c r="AC17" s="1811">
        <f t="shared" si="5"/>
        <v>1</v>
      </c>
    </row>
    <row r="18" spans="1:29" ht="15">
      <c r="A18" s="428"/>
      <c r="B18" s="456"/>
      <c r="C18" s="2610"/>
      <c r="D18" s="450"/>
      <c r="E18" s="2612"/>
      <c r="F18" s="450"/>
      <c r="G18" s="2612"/>
      <c r="H18" s="448"/>
      <c r="I18" s="2611"/>
      <c r="J18" s="448"/>
      <c r="K18" s="672"/>
      <c r="L18" s="1140"/>
      <c r="M18" s="1131"/>
      <c r="N18" s="1131"/>
      <c r="O18" s="1139"/>
      <c r="P18" s="3236"/>
      <c r="Q18" s="1810"/>
      <c r="R18" s="774"/>
      <c r="S18" s="775"/>
      <c r="T18" s="774"/>
      <c r="U18" s="775"/>
      <c r="V18" s="774"/>
      <c r="W18" s="775"/>
      <c r="X18" s="1813"/>
      <c r="Y18" s="3236"/>
      <c r="Z18" s="1814"/>
      <c r="AA18" s="1811">
        <v>1</v>
      </c>
      <c r="AB18" s="1811">
        <v>1</v>
      </c>
      <c r="AC18" s="1811">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36"/>
      <c r="Q19" s="1810" t="str">
        <f>B19</f>
        <v>办公集聚程度</v>
      </c>
      <c r="R19" s="774" t="s">
        <v>17</v>
      </c>
      <c r="S19" s="775">
        <f>F19</f>
        <v>100</v>
      </c>
      <c r="T19" s="774" t="s">
        <v>17</v>
      </c>
      <c r="U19" s="775">
        <f>H19</f>
        <v>100</v>
      </c>
      <c r="V19" s="774" t="s">
        <v>17</v>
      </c>
      <c r="W19" s="775">
        <f>J19</f>
        <v>100</v>
      </c>
      <c r="X19" s="1813"/>
      <c r="Y19" s="3236"/>
      <c r="Z19" s="1814" t="str">
        <f>Q19</f>
        <v>办公集聚程度</v>
      </c>
      <c r="AA19" s="1811">
        <f t="shared" si="3"/>
        <v>1</v>
      </c>
      <c r="AB19" s="1811">
        <f t="shared" si="4"/>
        <v>1</v>
      </c>
      <c r="AC19" s="1811">
        <f t="shared" si="5"/>
        <v>1</v>
      </c>
    </row>
    <row r="20" spans="1:29" ht="15">
      <c r="A20" s="428"/>
      <c r="B20" s="456"/>
      <c r="C20" s="447"/>
      <c r="D20" s="448"/>
      <c r="E20" s="2607"/>
      <c r="F20" s="448"/>
      <c r="G20" s="2607"/>
      <c r="H20" s="448"/>
      <c r="I20" s="2606"/>
      <c r="J20" s="448"/>
      <c r="K20" s="672"/>
      <c r="L20" s="1140"/>
      <c r="M20" s="1131"/>
      <c r="N20" s="1131"/>
      <c r="O20" s="1139"/>
      <c r="P20" s="3236"/>
      <c r="Q20" s="1810"/>
      <c r="R20" s="774"/>
      <c r="S20" s="775"/>
      <c r="T20" s="774"/>
      <c r="U20" s="775"/>
      <c r="V20" s="774"/>
      <c r="W20" s="775"/>
      <c r="X20" s="1813"/>
      <c r="Y20" s="3236"/>
      <c r="Z20" s="1814"/>
      <c r="AA20" s="1811">
        <v>1</v>
      </c>
      <c r="AB20" s="1811">
        <v>1</v>
      </c>
      <c r="AC20" s="1811">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36"/>
      <c r="Q21" s="1810" t="str">
        <f>B21</f>
        <v>交通便捷度</v>
      </c>
      <c r="R21" s="774" t="s">
        <v>17</v>
      </c>
      <c r="S21" s="775">
        <f>F21</f>
        <v>100</v>
      </c>
      <c r="T21" s="774" t="s">
        <v>17</v>
      </c>
      <c r="U21" s="775">
        <f>H21</f>
        <v>100</v>
      </c>
      <c r="V21" s="774" t="s">
        <v>17</v>
      </c>
      <c r="W21" s="775">
        <f>J21</f>
        <v>100</v>
      </c>
      <c r="X21" s="1813"/>
      <c r="Y21" s="3236"/>
      <c r="Z21" s="1814" t="str">
        <f>Q21</f>
        <v>交通便捷度</v>
      </c>
      <c r="AA21" s="1811">
        <f t="shared" si="3"/>
        <v>1</v>
      </c>
      <c r="AB21" s="1811">
        <f t="shared" si="4"/>
        <v>1</v>
      </c>
      <c r="AC21" s="1811">
        <f t="shared" si="5"/>
        <v>1</v>
      </c>
    </row>
    <row r="22" spans="1:29" ht="15">
      <c r="A22" s="428"/>
      <c r="B22" s="1384"/>
      <c r="C22" s="447"/>
      <c r="D22" s="450"/>
      <c r="E22" s="2607"/>
      <c r="F22" s="448"/>
      <c r="G22" s="2607"/>
      <c r="H22" s="448"/>
      <c r="I22" s="2606"/>
      <c r="J22" s="448"/>
      <c r="K22" s="672"/>
      <c r="L22" s="1140"/>
      <c r="M22" s="1131"/>
      <c r="N22" s="1131"/>
      <c r="O22" s="1139"/>
      <c r="P22" s="3236"/>
      <c r="Q22" s="1810"/>
      <c r="R22" s="774"/>
      <c r="S22" s="775"/>
      <c r="T22" s="774"/>
      <c r="U22" s="775"/>
      <c r="V22" s="774"/>
      <c r="W22" s="775"/>
      <c r="X22" s="1813"/>
      <c r="Y22" s="3236"/>
      <c r="Z22" s="1814"/>
      <c r="AA22" s="1811">
        <v>1</v>
      </c>
      <c r="AB22" s="1811">
        <v>1</v>
      </c>
      <c r="AC22" s="1811">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36"/>
      <c r="Q23" s="1810" t="str">
        <f t="shared" ref="Q23:Q37" si="8">B23</f>
        <v>区域土地利用方向</v>
      </c>
      <c r="R23" s="774" t="s">
        <v>17</v>
      </c>
      <c r="S23" s="775">
        <f>F23</f>
        <v>100</v>
      </c>
      <c r="T23" s="774" t="s">
        <v>17</v>
      </c>
      <c r="U23" s="775">
        <f>H23</f>
        <v>100</v>
      </c>
      <c r="V23" s="774" t="s">
        <v>17</v>
      </c>
      <c r="W23" s="775">
        <f>J23</f>
        <v>100</v>
      </c>
      <c r="X23" s="1813"/>
      <c r="Y23" s="3236"/>
      <c r="Z23" s="1814" t="str">
        <f>Q23</f>
        <v>区域土地利用方向</v>
      </c>
      <c r="AA23" s="1811">
        <f t="shared" si="3"/>
        <v>1</v>
      </c>
      <c r="AB23" s="1811">
        <f t="shared" si="4"/>
        <v>1</v>
      </c>
      <c r="AC23" s="1811">
        <f t="shared" si="5"/>
        <v>1</v>
      </c>
    </row>
    <row r="24" spans="1:29" ht="15">
      <c r="A24" s="404"/>
      <c r="B24" s="456"/>
      <c r="C24" s="616"/>
      <c r="D24" s="448"/>
      <c r="E24" s="2607"/>
      <c r="F24" s="448"/>
      <c r="G24" s="2606"/>
      <c r="H24" s="448"/>
      <c r="I24" s="2606"/>
      <c r="J24" s="448"/>
      <c r="K24" s="812"/>
      <c r="L24" s="1140"/>
      <c r="M24" s="1131"/>
      <c r="N24" s="1131"/>
      <c r="O24" s="1139"/>
      <c r="P24" s="3236"/>
      <c r="Q24" s="1810"/>
      <c r="R24" s="774"/>
      <c r="S24" s="775"/>
      <c r="T24" s="774"/>
      <c r="U24" s="775"/>
      <c r="V24" s="774"/>
      <c r="W24" s="775"/>
      <c r="X24" s="1813"/>
      <c r="Y24" s="3236"/>
      <c r="Z24" s="1814"/>
      <c r="AA24" s="1811"/>
      <c r="AB24" s="1811"/>
      <c r="AC24" s="1811"/>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36"/>
      <c r="Q25" s="1810" t="str">
        <f t="shared" si="8"/>
        <v>自然及人文环境状况</v>
      </c>
      <c r="R25" s="774" t="s">
        <v>17</v>
      </c>
      <c r="S25" s="775">
        <f>F25</f>
        <v>100</v>
      </c>
      <c r="T25" s="774" t="s">
        <v>17</v>
      </c>
      <c r="U25" s="775">
        <f>H25</f>
        <v>100</v>
      </c>
      <c r="V25" s="774" t="s">
        <v>17</v>
      </c>
      <c r="W25" s="775">
        <f>J25</f>
        <v>100</v>
      </c>
      <c r="X25" s="1813"/>
      <c r="Y25" s="3236"/>
      <c r="Z25" s="1814" t="str">
        <f>Q25</f>
        <v>自然及人文环境状况</v>
      </c>
      <c r="AA25" s="1811">
        <f t="shared" si="3"/>
        <v>1</v>
      </c>
      <c r="AB25" s="1811">
        <f t="shared" si="4"/>
        <v>1</v>
      </c>
      <c r="AC25" s="1811">
        <f t="shared" si="5"/>
        <v>1</v>
      </c>
    </row>
    <row r="26" spans="1:29" ht="15">
      <c r="A26" s="404"/>
      <c r="B26" s="456"/>
      <c r="C26" s="447"/>
      <c r="D26" s="448"/>
      <c r="E26" s="2613"/>
      <c r="F26" s="448"/>
      <c r="G26" s="2613"/>
      <c r="H26" s="448"/>
      <c r="I26" s="447"/>
      <c r="J26" s="448"/>
      <c r="K26" s="672"/>
      <c r="L26" s="1140"/>
      <c r="M26" s="1131"/>
      <c r="N26" s="1131"/>
      <c r="O26" s="1139"/>
      <c r="P26" s="3236"/>
      <c r="Q26" s="1810"/>
      <c r="R26" s="774"/>
      <c r="S26" s="775"/>
      <c r="T26" s="774"/>
      <c r="U26" s="775"/>
      <c r="V26" s="774"/>
      <c r="W26" s="775"/>
      <c r="X26" s="1813"/>
      <c r="Y26" s="3236"/>
      <c r="Z26" s="1814"/>
      <c r="AA26" s="1811">
        <v>1</v>
      </c>
      <c r="AB26" s="1811">
        <v>1</v>
      </c>
      <c r="AC26" s="1811">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36"/>
      <c r="Q27" s="1795" t="str">
        <f t="shared" si="8"/>
        <v>公共配套设施</v>
      </c>
      <c r="R27" s="770" t="s">
        <v>17</v>
      </c>
      <c r="S27" s="771">
        <f>F27</f>
        <v>100</v>
      </c>
      <c r="T27" s="770" t="s">
        <v>17</v>
      </c>
      <c r="U27" s="771">
        <f>H27</f>
        <v>100</v>
      </c>
      <c r="V27" s="770" t="s">
        <v>17</v>
      </c>
      <c r="W27" s="771">
        <f>J27</f>
        <v>100</v>
      </c>
      <c r="X27" s="772"/>
      <c r="Y27" s="3236"/>
      <c r="Z27" s="55" t="str">
        <f>Q27</f>
        <v>公共配套设施</v>
      </c>
      <c r="AA27" s="1811">
        <f>D27/F27</f>
        <v>1</v>
      </c>
      <c r="AB27" s="1811">
        <f>D27/H27</f>
        <v>1</v>
      </c>
      <c r="AC27" s="1811">
        <f>D27/J27</f>
        <v>1</v>
      </c>
    </row>
    <row r="28" spans="1:29" s="117" customFormat="1" ht="15">
      <c r="A28" s="649"/>
      <c r="B28" s="456"/>
      <c r="C28" s="2702"/>
      <c r="D28" s="448"/>
      <c r="E28" s="2613"/>
      <c r="F28" s="448"/>
      <c r="G28" s="2613"/>
      <c r="H28" s="448"/>
      <c r="I28" s="447"/>
      <c r="J28" s="448"/>
      <c r="K28" s="672"/>
      <c r="L28" s="1132"/>
      <c r="M28" s="1133"/>
      <c r="N28" s="1133"/>
      <c r="O28" s="1134"/>
      <c r="P28" s="3236"/>
      <c r="Q28" s="1795"/>
      <c r="R28" s="770"/>
      <c r="S28" s="771"/>
      <c r="T28" s="770"/>
      <c r="U28" s="771"/>
      <c r="V28" s="770"/>
      <c r="W28" s="771"/>
      <c r="X28" s="772"/>
      <c r="Y28" s="3236"/>
      <c r="Z28" s="55"/>
      <c r="AA28" s="1811">
        <v>1</v>
      </c>
      <c r="AB28" s="1811">
        <v>1</v>
      </c>
      <c r="AC28" s="1811">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36"/>
      <c r="Q29" s="1795" t="str">
        <f t="shared" ref="Q29" si="9">B29</f>
        <v>基础设施水平</v>
      </c>
      <c r="R29" s="770" t="s">
        <v>17</v>
      </c>
      <c r="S29" s="771">
        <f>F29</f>
        <v>100</v>
      </c>
      <c r="T29" s="770" t="s">
        <v>17</v>
      </c>
      <c r="U29" s="771">
        <f>H29</f>
        <v>100</v>
      </c>
      <c r="V29" s="770" t="s">
        <v>17</v>
      </c>
      <c r="W29" s="771">
        <f>J29</f>
        <v>100</v>
      </c>
      <c r="X29" s="772"/>
      <c r="Y29" s="3236"/>
      <c r="Z29" s="55" t="str">
        <f>Q29</f>
        <v>基础设施水平</v>
      </c>
      <c r="AA29" s="1811">
        <f>D29/F29</f>
        <v>1</v>
      </c>
      <c r="AB29" s="1811">
        <f>D29/H29</f>
        <v>1</v>
      </c>
      <c r="AC29" s="1811">
        <f>D29/J29</f>
        <v>1</v>
      </c>
    </row>
    <row r="30" spans="1:29" s="117" customFormat="1" ht="15">
      <c r="A30" s="649"/>
      <c r="B30" s="456"/>
      <c r="C30" s="2702"/>
      <c r="D30" s="448"/>
      <c r="E30" s="2703"/>
      <c r="F30" s="448"/>
      <c r="G30" s="2703"/>
      <c r="H30" s="448"/>
      <c r="I30" s="2703"/>
      <c r="J30" s="448"/>
      <c r="K30" s="672"/>
      <c r="L30" s="1132"/>
      <c r="M30" s="1133"/>
      <c r="N30" s="1133"/>
      <c r="O30" s="1134"/>
      <c r="P30" s="3236"/>
      <c r="Q30" s="1795"/>
      <c r="R30" s="770"/>
      <c r="S30" s="771"/>
      <c r="T30" s="770"/>
      <c r="U30" s="771"/>
      <c r="V30" s="770"/>
      <c r="W30" s="771"/>
      <c r="X30" s="772"/>
      <c r="Y30" s="3236"/>
      <c r="Z30" s="55"/>
      <c r="AA30" s="1811">
        <v>1</v>
      </c>
      <c r="AB30" s="1811">
        <v>1</v>
      </c>
      <c r="AC30" s="1811">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36"/>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36"/>
      <c r="Z31" s="1814" t="str">
        <f t="shared" ref="Z31:Z45" si="13">Q31</f>
        <v>临街状况</v>
      </c>
      <c r="AA31" s="1811">
        <f t="shared" si="3"/>
        <v>1</v>
      </c>
      <c r="AB31" s="1811">
        <f t="shared" si="4"/>
        <v>1</v>
      </c>
      <c r="AC31" s="1811">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36"/>
      <c r="Q32" s="1810" t="str">
        <f t="shared" si="8"/>
        <v>毗邻道路的类型与等级</v>
      </c>
      <c r="R32" s="774" t="s">
        <v>17</v>
      </c>
      <c r="S32" s="775">
        <f t="shared" si="10"/>
        <v>100</v>
      </c>
      <c r="T32" s="774" t="s">
        <v>17</v>
      </c>
      <c r="U32" s="775">
        <f t="shared" si="11"/>
        <v>100</v>
      </c>
      <c r="V32" s="774" t="s">
        <v>17</v>
      </c>
      <c r="W32" s="775">
        <f t="shared" si="12"/>
        <v>100</v>
      </c>
      <c r="X32" s="1813"/>
      <c r="Y32" s="3236"/>
      <c r="Z32" s="1814" t="str">
        <f t="shared" si="13"/>
        <v>毗邻道路的类型与等级</v>
      </c>
      <c r="AA32" s="1811">
        <f t="shared" si="3"/>
        <v>1</v>
      </c>
      <c r="AB32" s="1811">
        <f t="shared" si="4"/>
        <v>1</v>
      </c>
      <c r="AC32" s="1811">
        <f t="shared" si="5"/>
        <v>1</v>
      </c>
    </row>
    <row r="33" spans="1:29" ht="15">
      <c r="A33" s="428"/>
      <c r="B33" s="456"/>
      <c r="C33" s="447"/>
      <c r="D33" s="448"/>
      <c r="E33" s="2613"/>
      <c r="F33" s="448"/>
      <c r="G33" s="2613"/>
      <c r="H33" s="448"/>
      <c r="I33" s="447"/>
      <c r="J33" s="448"/>
      <c r="K33" s="613"/>
      <c r="L33" s="1140"/>
      <c r="M33" s="1131"/>
      <c r="N33" s="1131"/>
      <c r="O33" s="1139"/>
      <c r="P33" s="3236"/>
      <c r="Q33" s="1810"/>
      <c r="R33" s="774"/>
      <c r="S33" s="775"/>
      <c r="T33" s="774"/>
      <c r="U33" s="775"/>
      <c r="V33" s="774"/>
      <c r="W33" s="775"/>
      <c r="X33" s="1813"/>
      <c r="Y33" s="3236"/>
      <c r="Z33" s="1814"/>
      <c r="AA33" s="1811">
        <v>1</v>
      </c>
      <c r="AB33" s="1811">
        <v>1</v>
      </c>
      <c r="AC33" s="1811">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36"/>
      <c r="Q34" s="1810" t="str">
        <f t="shared" si="8"/>
        <v>土地级别</v>
      </c>
      <c r="R34" s="774" t="s">
        <v>17</v>
      </c>
      <c r="S34" s="775">
        <f t="shared" si="10"/>
        <v>100</v>
      </c>
      <c r="T34" s="774" t="s">
        <v>17</v>
      </c>
      <c r="U34" s="775">
        <f t="shared" si="11"/>
        <v>100</v>
      </c>
      <c r="V34" s="774" t="s">
        <v>17</v>
      </c>
      <c r="W34" s="775">
        <f t="shared" si="12"/>
        <v>100</v>
      </c>
      <c r="X34" s="1813"/>
      <c r="Y34" s="3236"/>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36"/>
      <c r="Q35" s="1810">
        <f t="shared" si="8"/>
        <v>111</v>
      </c>
      <c r="R35" s="774" t="s">
        <v>17</v>
      </c>
      <c r="S35" s="775">
        <f t="shared" si="10"/>
        <v>100</v>
      </c>
      <c r="T35" s="774" t="s">
        <v>17</v>
      </c>
      <c r="U35" s="775">
        <f t="shared" si="11"/>
        <v>100</v>
      </c>
      <c r="V35" s="774" t="s">
        <v>17</v>
      </c>
      <c r="W35" s="775">
        <f t="shared" si="12"/>
        <v>100</v>
      </c>
      <c r="X35" s="1813"/>
      <c r="Y35" s="3236"/>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92" t="s">
        <v>2565</v>
      </c>
      <c r="Q36" s="1810">
        <f t="shared" si="8"/>
        <v>111</v>
      </c>
      <c r="R36" s="774" t="s">
        <v>17</v>
      </c>
      <c r="S36" s="775">
        <f t="shared" si="10"/>
        <v>100</v>
      </c>
      <c r="T36" s="774" t="s">
        <v>17</v>
      </c>
      <c r="U36" s="775">
        <f t="shared" si="11"/>
        <v>100</v>
      </c>
      <c r="V36" s="774" t="s">
        <v>17</v>
      </c>
      <c r="W36" s="775">
        <f t="shared" si="12"/>
        <v>100</v>
      </c>
      <c r="X36" s="1813"/>
      <c r="Y36" s="3240" t="s">
        <v>2565</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40"/>
      <c r="Q37" s="1810">
        <f t="shared" si="8"/>
        <v>111</v>
      </c>
      <c r="R37" s="777" t="s">
        <v>17</v>
      </c>
      <c r="S37" s="778">
        <f t="shared" si="10"/>
        <v>100</v>
      </c>
      <c r="T37" s="777" t="s">
        <v>17</v>
      </c>
      <c r="U37" s="778">
        <f t="shared" si="11"/>
        <v>100</v>
      </c>
      <c r="V37" s="777" t="s">
        <v>17</v>
      </c>
      <c r="W37" s="778">
        <f t="shared" si="12"/>
        <v>100</v>
      </c>
      <c r="X37" s="779"/>
      <c r="Y37" s="3240"/>
      <c r="Z37" s="780">
        <f t="shared" si="13"/>
        <v>111</v>
      </c>
      <c r="AA37" s="1811">
        <f t="shared" si="3"/>
        <v>1</v>
      </c>
      <c r="AB37" s="1811">
        <f t="shared" si="4"/>
        <v>1</v>
      </c>
      <c r="AC37" s="1811">
        <f t="shared" si="5"/>
        <v>1</v>
      </c>
    </row>
    <row r="38" spans="1:29" ht="15">
      <c r="A38" s="472" t="s">
        <v>2563</v>
      </c>
      <c r="B38" s="456" t="s">
        <v>2751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40"/>
      <c r="Q38" s="1810" t="str">
        <f>B38</f>
        <v>宗地面积</v>
      </c>
      <c r="R38" s="774" t="s">
        <v>17</v>
      </c>
      <c r="S38" s="775" t="e">
        <f t="shared" si="10"/>
        <v>#N/A</v>
      </c>
      <c r="T38" s="774" t="s">
        <v>17</v>
      </c>
      <c r="U38" s="775" t="e">
        <f t="shared" si="11"/>
        <v>#N/A</v>
      </c>
      <c r="V38" s="774" t="s">
        <v>17</v>
      </c>
      <c r="W38" s="775" t="e">
        <f t="shared" si="12"/>
        <v>#N/A</v>
      </c>
      <c r="X38" s="1813"/>
      <c r="Y38" s="3240"/>
      <c r="Z38" s="1814" t="str">
        <f t="shared" si="13"/>
        <v>宗地面积</v>
      </c>
      <c r="AA38" s="1811" t="e">
        <f t="shared" si="3"/>
        <v>#N/A</v>
      </c>
      <c r="AB38" s="1811" t="e">
        <f t="shared" si="4"/>
        <v>#N/A</v>
      </c>
      <c r="AC38" s="1811" t="e">
        <f t="shared" si="5"/>
        <v>#N/A</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240"/>
      <c r="Q39" s="1810" t="str">
        <f t="shared" ref="Q39:Q45" si="14">B39</f>
        <v>宗地形状</v>
      </c>
      <c r="R39" s="774" t="s">
        <v>17</v>
      </c>
      <c r="S39" s="775">
        <f t="shared" si="10"/>
        <v>100</v>
      </c>
      <c r="T39" s="774" t="s">
        <v>17</v>
      </c>
      <c r="U39" s="775">
        <f t="shared" si="11"/>
        <v>100</v>
      </c>
      <c r="V39" s="774" t="s">
        <v>17</v>
      </c>
      <c r="W39" s="775">
        <f t="shared" si="12"/>
        <v>100</v>
      </c>
      <c r="X39" s="1813"/>
      <c r="Y39" s="3240"/>
      <c r="Z39" s="1814" t="str">
        <f t="shared" si="13"/>
        <v>宗地形状</v>
      </c>
      <c r="AA39" s="1811">
        <f t="shared" si="3"/>
        <v>1</v>
      </c>
      <c r="AB39" s="1811">
        <f t="shared" si="4"/>
        <v>1</v>
      </c>
      <c r="AC39" s="1811">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240"/>
      <c r="Q40" s="1810" t="str">
        <f t="shared" si="14"/>
        <v>临街宽度及深度</v>
      </c>
      <c r="R40" s="774" t="s">
        <v>17</v>
      </c>
      <c r="S40" s="775">
        <f t="shared" si="10"/>
        <v>100</v>
      </c>
      <c r="T40" s="774" t="s">
        <v>17</v>
      </c>
      <c r="U40" s="775">
        <f t="shared" si="11"/>
        <v>100</v>
      </c>
      <c r="V40" s="774" t="s">
        <v>17</v>
      </c>
      <c r="W40" s="775">
        <f t="shared" si="12"/>
        <v>100</v>
      </c>
      <c r="X40" s="1813"/>
      <c r="Y40" s="3240"/>
      <c r="Z40" s="1814" t="str">
        <f t="shared" si="13"/>
        <v>临街宽度及深度</v>
      </c>
      <c r="AA40" s="1811">
        <f t="shared" si="3"/>
        <v>1</v>
      </c>
      <c r="AB40" s="1811">
        <f t="shared" si="4"/>
        <v>1</v>
      </c>
      <c r="AC40" s="1811">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240"/>
      <c r="Q41" s="1810" t="str">
        <f t="shared" si="14"/>
        <v>宗地开发程度</v>
      </c>
      <c r="R41" s="770" t="s">
        <v>17</v>
      </c>
      <c r="S41" s="771">
        <f t="shared" si="10"/>
        <v>100</v>
      </c>
      <c r="T41" s="770" t="s">
        <v>17</v>
      </c>
      <c r="U41" s="771">
        <f t="shared" si="11"/>
        <v>100</v>
      </c>
      <c r="V41" s="770" t="s">
        <v>17</v>
      </c>
      <c r="W41" s="771">
        <f t="shared" si="12"/>
        <v>100</v>
      </c>
      <c r="X41" s="772"/>
      <c r="Y41" s="3240"/>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240" t="s">
        <v>2565</v>
      </c>
      <c r="Q42" s="1810" t="str">
        <f t="shared" si="14"/>
        <v>工程地质条件</v>
      </c>
      <c r="R42" s="774" t="s">
        <v>17</v>
      </c>
      <c r="S42" s="775">
        <f t="shared" si="10"/>
        <v>100</v>
      </c>
      <c r="T42" s="774" t="s">
        <v>17</v>
      </c>
      <c r="U42" s="775">
        <f t="shared" si="11"/>
        <v>100</v>
      </c>
      <c r="V42" s="774" t="s">
        <v>17</v>
      </c>
      <c r="W42" s="775">
        <f t="shared" si="12"/>
        <v>100</v>
      </c>
      <c r="X42" s="1813"/>
      <c r="Y42" s="3240" t="s">
        <v>2565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40"/>
      <c r="Q43" s="1810">
        <f t="shared" si="14"/>
        <v>111</v>
      </c>
      <c r="R43" s="774" t="s">
        <v>17</v>
      </c>
      <c r="S43" s="775">
        <f t="shared" si="10"/>
        <v>100</v>
      </c>
      <c r="T43" s="774" t="s">
        <v>17</v>
      </c>
      <c r="U43" s="775">
        <f t="shared" si="11"/>
        <v>100</v>
      </c>
      <c r="V43" s="774" t="s">
        <v>17</v>
      </c>
      <c r="W43" s="775">
        <f t="shared" si="12"/>
        <v>100</v>
      </c>
      <c r="X43" s="1813"/>
      <c r="Y43" s="3240"/>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40"/>
      <c r="Q44" s="1810">
        <f t="shared" si="14"/>
        <v>111</v>
      </c>
      <c r="R44" s="774" t="s">
        <v>17</v>
      </c>
      <c r="S44" s="775">
        <f t="shared" si="10"/>
        <v>100</v>
      </c>
      <c r="T44" s="774" t="s">
        <v>17</v>
      </c>
      <c r="U44" s="775">
        <f t="shared" si="11"/>
        <v>100</v>
      </c>
      <c r="V44" s="774" t="s">
        <v>17</v>
      </c>
      <c r="W44" s="775">
        <f t="shared" si="12"/>
        <v>100</v>
      </c>
      <c r="X44" s="1813"/>
      <c r="Y44" s="3240"/>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40"/>
      <c r="Q45" s="1810">
        <f t="shared" si="14"/>
        <v>111</v>
      </c>
      <c r="R45" s="777" t="s">
        <v>17</v>
      </c>
      <c r="S45" s="778">
        <f t="shared" si="10"/>
        <v>100</v>
      </c>
      <c r="T45" s="777" t="s">
        <v>17</v>
      </c>
      <c r="U45" s="778">
        <f t="shared" si="11"/>
        <v>100</v>
      </c>
      <c r="V45" s="777" t="s">
        <v>17</v>
      </c>
      <c r="W45" s="778">
        <f t="shared" si="12"/>
        <v>100</v>
      </c>
      <c r="X45" s="779"/>
      <c r="Y45" s="3240"/>
      <c r="Z45" s="780">
        <f t="shared" si="13"/>
        <v>111</v>
      </c>
      <c r="AA45" s="1811">
        <f t="shared" si="3"/>
        <v>1</v>
      </c>
      <c r="AB45" s="1811">
        <f t="shared" si="4"/>
        <v>1</v>
      </c>
      <c r="AC45" s="1811">
        <f t="shared" si="5"/>
        <v>1</v>
      </c>
    </row>
    <row r="46" spans="1:29" ht="15">
      <c r="A46" s="479" t="s">
        <v>2720</v>
      </c>
      <c r="B46" s="2706" t="s">
        <v>2756</v>
      </c>
      <c r="C46" s="682" t="s">
        <v>1</v>
      </c>
      <c r="D46" s="481"/>
      <c r="E46" s="482"/>
      <c r="F46" s="483"/>
      <c r="G46" s="484"/>
      <c r="H46" s="485"/>
      <c r="I46" s="482"/>
      <c r="J46" s="485"/>
      <c r="K46" s="783"/>
      <c r="L46" s="1143"/>
      <c r="M46" s="1144"/>
      <c r="N46" s="1131"/>
      <c r="O46" s="1144"/>
      <c r="P46" s="3233" t="str">
        <f>A46</f>
        <v>成交单价</v>
      </c>
      <c r="Q46" s="3233"/>
      <c r="R46" s="3264">
        <f>E46</f>
        <v>0</v>
      </c>
      <c r="S46" s="3264"/>
      <c r="T46" s="3264">
        <f>G46</f>
        <v>0</v>
      </c>
      <c r="U46" s="3264"/>
      <c r="V46" s="3264">
        <f>I46</f>
        <v>0</v>
      </c>
      <c r="W46" s="3264"/>
      <c r="X46" s="759"/>
      <c r="Y46" s="781"/>
      <c r="Z46" s="759"/>
      <c r="AA46" s="759"/>
      <c r="AB46" s="759"/>
      <c r="AC46" s="759"/>
    </row>
    <row r="47" spans="1:29" ht="15.75" thickBot="1">
      <c r="A47" s="486" t="s">
        <v>2669</v>
      </c>
      <c r="B47" s="683"/>
      <c r="C47" s="490" t="e">
        <f>R48</f>
        <v>#DIV/0!</v>
      </c>
      <c r="D47" s="489"/>
      <c r="E47" s="490" t="e">
        <f>R47</f>
        <v>#DIV/0!</v>
      </c>
      <c r="F47" s="491"/>
      <c r="G47" s="488" t="e">
        <f>T47</f>
        <v>#DIV/0!</v>
      </c>
      <c r="H47" s="489"/>
      <c r="I47" s="490" t="e">
        <f>V47</f>
        <v>#DIV/0!</v>
      </c>
      <c r="J47" s="489"/>
      <c r="K47" s="784"/>
      <c r="L47" s="1143"/>
      <c r="M47" s="1144"/>
      <c r="N47" s="1144"/>
      <c r="O47" s="1144"/>
      <c r="P47" s="3233" t="str">
        <f>A47</f>
        <v>比较价值（元/平方米）</v>
      </c>
      <c r="Q47" s="3233"/>
      <c r="R47" s="3293" t="e">
        <f>ROUND(PRODUCT(R46,AA7:AA45),0)</f>
        <v>#DIV/0!</v>
      </c>
      <c r="S47" s="3293"/>
      <c r="T47" s="3293" t="e">
        <f>ROUND(PRODUCT(T46,AB7:AB45),0)</f>
        <v>#DIV/0!</v>
      </c>
      <c r="U47" s="3293"/>
      <c r="V47" s="3293" t="e">
        <f>ROUND(PRODUCT(V46,AC7:AC45),0)</f>
        <v>#DIV/0!</v>
      </c>
      <c r="W47" s="3293"/>
      <c r="X47" s="759"/>
      <c r="Y47" s="759"/>
      <c r="Z47" s="759"/>
      <c r="AA47" s="759"/>
      <c r="AB47" s="759"/>
      <c r="AC47" s="759"/>
    </row>
    <row r="48" spans="1:29" ht="15.75" thickBot="1">
      <c r="A48" s="492" t="s">
        <v>2757</v>
      </c>
      <c r="B48" s="493"/>
      <c r="C48" s="494" t="e">
        <f>R48</f>
        <v>#DIV/0!</v>
      </c>
      <c r="D48" s="494"/>
      <c r="E48" s="494"/>
      <c r="F48" s="494"/>
      <c r="G48" s="494"/>
      <c r="H48" s="494"/>
      <c r="I48" s="494"/>
      <c r="J48" s="494"/>
      <c r="K48" s="785"/>
      <c r="L48" s="1143"/>
      <c r="M48" s="1144"/>
      <c r="N48" s="1144"/>
      <c r="O48" s="1144"/>
      <c r="P48" s="3230" t="str">
        <f>A48</f>
        <v>估价对象XX用房的比较价值（楼面单价，元/平方米）</v>
      </c>
      <c r="Q48" s="3231"/>
      <c r="R48" s="3294" t="e">
        <f>ROUND(AVERAGE(R47:V47),0)</f>
        <v>#DIV/0!</v>
      </c>
      <c r="S48" s="3294"/>
      <c r="T48" s="3294"/>
      <c r="U48" s="3294"/>
      <c r="V48" s="3294"/>
      <c r="W48" s="3294"/>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2672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2673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2758</v>
      </c>
      <c r="B55" s="685" t="s">
        <v>2759</v>
      </c>
      <c r="C55" s="2707" t="s">
        <v>2760</v>
      </c>
      <c r="D55" s="2708" t="s">
        <v>2761</v>
      </c>
      <c r="E55" s="686" t="s">
        <v>2762</v>
      </c>
      <c r="F55" s="1107" t="s">
        <v>2763</v>
      </c>
      <c r="G55" s="3248" t="s">
        <v>2764</v>
      </c>
      <c r="H55" s="3295"/>
      <c r="I55" s="144" t="s">
        <v>2765</v>
      </c>
      <c r="J55" s="2709">
        <f>项目基本情况!F35</f>
        <v>0</v>
      </c>
      <c r="K55" s="2710" t="s">
        <v>2766</v>
      </c>
      <c r="L55" s="1106"/>
      <c r="M55" s="1144"/>
      <c r="N55" s="1144"/>
      <c r="O55" s="1144"/>
    </row>
    <row r="56" spans="1:15" s="692" customFormat="1">
      <c r="A56" s="688" t="s">
        <v>2767</v>
      </c>
      <c r="B56" s="689" t="e">
        <f>C48</f>
        <v>#DIV/0!</v>
      </c>
      <c r="C56" s="690">
        <v>1</v>
      </c>
      <c r="D56" s="1163">
        <v>1</v>
      </c>
      <c r="E56" s="690">
        <f>'数据-汇总表'!E8+'数据-汇总表'!E9</f>
        <v>1531.9299999999998</v>
      </c>
      <c r="F56" s="1103" t="e">
        <f t="shared" ref="F56:F65" si="15">ROUND(B56*E56/10000,0)</f>
        <v>#DIV/0!</v>
      </c>
      <c r="G56" s="3244"/>
      <c r="H56" s="3233"/>
      <c r="I56" s="1108">
        <v>1</v>
      </c>
      <c r="J56" s="1111">
        <v>1</v>
      </c>
      <c r="K56" s="1145"/>
      <c r="L56" s="941"/>
      <c r="M56" s="941"/>
      <c r="N56" s="941"/>
      <c r="O56" s="941"/>
    </row>
    <row r="57" spans="1:15" s="692" customFormat="1">
      <c r="A57" s="693" t="s">
        <v>2768</v>
      </c>
      <c r="B57" s="262" t="e">
        <f>ROUND($C$48*C57*D57,0)</f>
        <v>#DIV/0!</v>
      </c>
      <c r="C57" s="200">
        <f t="shared" ref="C57:C65" si="16">IF($C$55="北京市系数",I57,J57)</f>
        <v>0</v>
      </c>
      <c r="D57" s="1164">
        <v>0.25</v>
      </c>
      <c r="E57" s="694"/>
      <c r="F57" s="1103" t="e">
        <f t="shared" si="15"/>
        <v>#DIV/0!</v>
      </c>
      <c r="G57" s="3296" t="s">
        <v>2769</v>
      </c>
      <c r="H57" s="1104">
        <f>项目基本情况!B37</f>
        <v>0</v>
      </c>
      <c r="I57" s="1108">
        <f>SUMIF(修正!A45:A56,H57,修正!B45:B56)</f>
        <v>0</v>
      </c>
      <c r="J57" s="1112"/>
      <c r="K57" s="1144"/>
      <c r="L57" s="941"/>
      <c r="M57" s="941"/>
      <c r="N57" s="941"/>
      <c r="O57" s="941"/>
    </row>
    <row r="58" spans="1:15" s="692" customFormat="1">
      <c r="A58" s="693" t="s">
        <v>2770</v>
      </c>
      <c r="B58" s="262" t="e">
        <f t="shared" ref="B58:B65" si="17">ROUND($C$48*C58*D58,0)</f>
        <v>#DIV/0!</v>
      </c>
      <c r="C58" s="200">
        <f t="shared" si="16"/>
        <v>0</v>
      </c>
      <c r="D58" s="1164">
        <v>0.25</v>
      </c>
      <c r="E58" s="694"/>
      <c r="F58" s="1103" t="e">
        <f t="shared" si="15"/>
        <v>#DIV/0!</v>
      </c>
      <c r="G58" s="3296"/>
      <c r="H58" s="1104">
        <f>项目基本情况!B37</f>
        <v>0</v>
      </c>
      <c r="I58" s="1108">
        <f>SUMIF(修正!A45:A56,H58,修正!C45:C56)</f>
        <v>0</v>
      </c>
      <c r="J58" s="1112"/>
      <c r="K58" s="1145"/>
      <c r="L58" s="941"/>
      <c r="M58" s="941"/>
      <c r="N58" s="941"/>
      <c r="O58" s="941"/>
    </row>
    <row r="59" spans="1:15" s="692" customFormat="1">
      <c r="A59" s="693" t="s">
        <v>2771</v>
      </c>
      <c r="B59" s="262" t="e">
        <f t="shared" si="17"/>
        <v>#DIV/0!</v>
      </c>
      <c r="C59" s="200">
        <f t="shared" si="16"/>
        <v>0</v>
      </c>
      <c r="D59" s="1164">
        <v>0.25</v>
      </c>
      <c r="E59" s="694"/>
      <c r="F59" s="1103" t="e">
        <f t="shared" si="15"/>
        <v>#DIV/0!</v>
      </c>
      <c r="G59" s="3296"/>
      <c r="H59" s="1104">
        <f>项目基本情况!B37</f>
        <v>0</v>
      </c>
      <c r="I59" s="1108">
        <f>SUMIF(修正!A45:A56,H59,修正!D45:D56)</f>
        <v>0</v>
      </c>
      <c r="J59" s="1112"/>
      <c r="K59" s="1144"/>
      <c r="L59" s="941"/>
      <c r="M59" s="941"/>
      <c r="N59" s="941"/>
      <c r="O59" s="941"/>
    </row>
    <row r="60" spans="1:15" s="692" customFormat="1">
      <c r="A60" s="693" t="s">
        <v>2772</v>
      </c>
      <c r="B60" s="262" t="e">
        <f t="shared" si="17"/>
        <v>#DIV/0!</v>
      </c>
      <c r="C60" s="200">
        <f t="shared" si="16"/>
        <v>0</v>
      </c>
      <c r="D60" s="1164">
        <v>0.25</v>
      </c>
      <c r="E60" s="694"/>
      <c r="F60" s="1103" t="e">
        <f t="shared" si="15"/>
        <v>#DIV/0!</v>
      </c>
      <c r="G60" s="3296"/>
      <c r="H60" s="1104">
        <f>项目基本情况!B37</f>
        <v>0</v>
      </c>
      <c r="I60" s="1108">
        <f>SUMIF(修正!A45:A56,H60,修正!E45:E56)</f>
        <v>0</v>
      </c>
      <c r="J60" s="1112"/>
      <c r="K60" s="1145"/>
      <c r="L60" s="941"/>
      <c r="M60" s="941"/>
      <c r="N60" s="941"/>
      <c r="O60" s="941"/>
    </row>
    <row r="61" spans="1:15" s="692" customFormat="1">
      <c r="A61" s="693" t="s">
        <v>2773</v>
      </c>
      <c r="B61" s="262" t="e">
        <f t="shared" si="17"/>
        <v>#DIV/0!</v>
      </c>
      <c r="C61" s="200">
        <f t="shared" si="16"/>
        <v>0</v>
      </c>
      <c r="D61" s="1164">
        <v>0.25</v>
      </c>
      <c r="E61" s="261">
        <f>'数据-汇总表'!E11</f>
        <v>0</v>
      </c>
      <c r="F61" s="1103" t="e">
        <f t="shared" si="15"/>
        <v>#DIV/0!</v>
      </c>
      <c r="G61" s="2711" t="s">
        <v>2774</v>
      </c>
      <c r="H61" s="1104">
        <f>项目基本情况!C37</f>
        <v>0</v>
      </c>
      <c r="I61" s="1108">
        <f>SUMIF(修正!A45:A56,H61,修正!F45:F56)</f>
        <v>0</v>
      </c>
      <c r="J61" s="1112"/>
      <c r="K61" s="1144"/>
      <c r="L61" s="941"/>
      <c r="M61" s="941"/>
      <c r="N61" s="941"/>
      <c r="O61" s="941"/>
    </row>
    <row r="62" spans="1:15" s="692" customFormat="1">
      <c r="A62" s="693" t="s">
        <v>2775</v>
      </c>
      <c r="B62" s="262" t="e">
        <f t="shared" si="17"/>
        <v>#DIV/0!</v>
      </c>
      <c r="C62" s="200">
        <f t="shared" si="16"/>
        <v>0</v>
      </c>
      <c r="D62" s="1164">
        <v>0.25</v>
      </c>
      <c r="E62" s="261">
        <f>'数据-汇总表'!E12</f>
        <v>0</v>
      </c>
      <c r="F62" s="1103" t="e">
        <f t="shared" si="15"/>
        <v>#DIV/0!</v>
      </c>
      <c r="G62" s="1109" t="s">
        <v>2776</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2777</v>
      </c>
      <c r="B63" s="262" t="e">
        <f t="shared" si="17"/>
        <v>#DIV/0!</v>
      </c>
      <c r="C63" s="200">
        <f t="shared" si="16"/>
        <v>0</v>
      </c>
      <c r="D63" s="1164">
        <v>0.25</v>
      </c>
      <c r="E63" s="261">
        <f>'数据-汇总表'!E13</f>
        <v>0</v>
      </c>
      <c r="F63" s="1103" t="e">
        <f t="shared" si="15"/>
        <v>#DIV/0!</v>
      </c>
      <c r="G63" s="1109" t="s">
        <v>2778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2779</v>
      </c>
      <c r="B64" s="262" t="e">
        <f t="shared" si="17"/>
        <v>#DIV/0!</v>
      </c>
      <c r="C64" s="200">
        <f t="shared" si="16"/>
        <v>0</v>
      </c>
      <c r="D64" s="1164">
        <v>0.25</v>
      </c>
      <c r="E64" s="261">
        <f>'数据-汇总表'!E14</f>
        <v>0</v>
      </c>
      <c r="F64" s="1103" t="e">
        <f t="shared" si="15"/>
        <v>#DIV/0!</v>
      </c>
      <c r="G64" s="2711" t="s">
        <v>2769</v>
      </c>
      <c r="H64" s="1104">
        <f>项目基本情况!B37</f>
        <v>0</v>
      </c>
      <c r="I64" s="1108">
        <f>SUMIF(修正!A45:A56,H64,修正!H45:H56)</f>
        <v>0</v>
      </c>
      <c r="J64" s="1112"/>
      <c r="K64" s="1145"/>
      <c r="L64" s="941"/>
      <c r="M64" s="941"/>
      <c r="N64" s="941"/>
      <c r="O64" s="941"/>
    </row>
    <row r="65" spans="1:17" s="692" customFormat="1" ht="15" thickBot="1">
      <c r="A65" s="693" t="s">
        <v>2780</v>
      </c>
      <c r="B65" s="262" t="e">
        <f t="shared" si="17"/>
        <v>#DIV/0!</v>
      </c>
      <c r="C65" s="200">
        <f t="shared" si="16"/>
        <v>0</v>
      </c>
      <c r="D65" s="1164">
        <v>0.25</v>
      </c>
      <c r="E65" s="261">
        <f>'数据-汇总表'!E15</f>
        <v>0</v>
      </c>
      <c r="F65" s="1103" t="e">
        <f t="shared" si="15"/>
        <v>#DIV/0!</v>
      </c>
      <c r="G65" s="2712" t="s">
        <v>2774</v>
      </c>
      <c r="H65" s="1114">
        <f>项目基本情况!C37</f>
        <v>0</v>
      </c>
      <c r="I65" s="1110">
        <f>SUMIF(修正!A45:A56,H65,修正!H45:H56)</f>
        <v>0</v>
      </c>
      <c r="J65" s="1113"/>
      <c r="K65" s="1144"/>
      <c r="L65" s="941"/>
      <c r="M65" s="941"/>
      <c r="N65" s="941"/>
      <c r="O65" s="941"/>
    </row>
    <row r="66" spans="1:17" s="692" customFormat="1" ht="13.5" thickBot="1">
      <c r="A66" s="695" t="s">
        <v>2781</v>
      </c>
      <c r="B66" s="696" t="s">
        <v>28</v>
      </c>
      <c r="C66" s="696" t="s">
        <v>29</v>
      </c>
      <c r="D66" s="696" t="s">
        <v>1025</v>
      </c>
      <c r="E66" s="696">
        <f>IF(B46="楼面地价",SUM(E56:E65),'数据-汇总表'!D3)</f>
        <v>1531.9299999999998</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2782</v>
      </c>
      <c r="B70" s="1359"/>
      <c r="C70" s="1572" t="str">
        <f>YEAR(C68)&amp;"-"&amp;ROUNDUP(MONTH(C68)/3,0)</f>
        <v>2020-1</v>
      </c>
      <c r="D70" s="1572" t="str">
        <f>YEAR(D68)&amp;"-"&amp;ROUNDUP(MONTH(D68)/3,0)</f>
        <v>2019-4</v>
      </c>
      <c r="E70" s="1572" t="str">
        <f t="shared" ref="E70:O70" si="19">YEAR(E68)&amp;"-"&amp;ROUNDUP(MONTH(E68)/3,0)</f>
        <v>2019-3</v>
      </c>
      <c r="F70" s="1572" t="str">
        <f t="shared" si="19"/>
        <v>2019-2</v>
      </c>
      <c r="G70" s="1572" t="str">
        <f t="shared" si="19"/>
        <v>2019-1</v>
      </c>
      <c r="H70" s="1572" t="str">
        <f t="shared" si="19"/>
        <v>2018-4</v>
      </c>
      <c r="I70" s="1572" t="str">
        <f t="shared" si="19"/>
        <v>2018-3</v>
      </c>
      <c r="J70" s="1572" t="str">
        <f t="shared" si="19"/>
        <v>2018-2</v>
      </c>
      <c r="K70" s="1572" t="str">
        <f t="shared" si="19"/>
        <v>2018-1</v>
      </c>
      <c r="L70" s="1572" t="str">
        <f t="shared" si="19"/>
        <v>2017-4</v>
      </c>
      <c r="M70" s="1572" t="str">
        <f t="shared" si="19"/>
        <v>2017-3</v>
      </c>
      <c r="N70" s="1572" t="str">
        <f t="shared" si="19"/>
        <v>2017-2</v>
      </c>
      <c r="O70" s="1572" t="str">
        <f t="shared" si="19"/>
        <v>2017-1</v>
      </c>
      <c r="P70" s="507"/>
    </row>
    <row r="71" spans="1:17" s="117" customFormat="1" ht="30" customHeight="1">
      <c r="A71" s="2714" t="s">
        <v>2783</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7"/>
      <c r="N71" s="595"/>
      <c r="O71" s="1568"/>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2784</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2785</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2786</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2787</v>
      </c>
      <c r="D104" s="539" t="s">
        <v>2788</v>
      </c>
      <c r="E104" s="539" t="s">
        <v>2789</v>
      </c>
      <c r="F104" s="539" t="s">
        <v>2790</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2563</v>
      </c>
      <c r="B116" s="528" t="s">
        <v>2791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2792</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2793</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2794</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2795</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2796</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2327</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2329</v>
      </c>
      <c r="B3" s="609" t="e">
        <f>ROUND(IF(D3="",B2*10000/'数据-汇总表'!E3,B2*10000/D3),0)</f>
        <v>#DIV/0!</v>
      </c>
      <c r="C3" s="247" t="s">
        <v>2746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248" t="s">
        <v>2646</v>
      </c>
      <c r="D4" s="3249"/>
      <c r="E4" s="3250" t="s">
        <v>2647</v>
      </c>
      <c r="F4" s="3251"/>
      <c r="G4" s="3248" t="s">
        <v>2648</v>
      </c>
      <c r="H4" s="3249"/>
      <c r="I4" s="3248" t="s">
        <v>2649</v>
      </c>
      <c r="J4" s="3249"/>
      <c r="K4" s="610" t="s">
        <v>2650</v>
      </c>
      <c r="L4" s="1130"/>
      <c r="M4" s="1131"/>
      <c r="N4" s="1131"/>
      <c r="O4" s="1131"/>
      <c r="P4" s="3252" t="s">
        <v>2651</v>
      </c>
      <c r="Q4" s="3253"/>
      <c r="R4" s="3258" t="s">
        <v>2647</v>
      </c>
      <c r="S4" s="3259"/>
      <c r="T4" s="3258" t="s">
        <v>2648</v>
      </c>
      <c r="U4" s="3259"/>
      <c r="V4" s="3264" t="s">
        <v>2649</v>
      </c>
      <c r="W4" s="3264"/>
      <c r="X4" s="1813"/>
      <c r="Y4" s="3258" t="s">
        <v>2651</v>
      </c>
      <c r="Z4" s="3259"/>
      <c r="AA4" s="3245" t="s">
        <v>2647</v>
      </c>
      <c r="AB4" s="3246" t="s">
        <v>2648</v>
      </c>
      <c r="AC4" s="3245" t="s">
        <v>2649</v>
      </c>
    </row>
    <row r="5" spans="1:29" ht="15">
      <c r="A5" s="404"/>
      <c r="B5" s="405"/>
      <c r="C5" s="3267" t="s">
        <v>2542</v>
      </c>
      <c r="D5" s="3268"/>
      <c r="E5" s="3274" t="s">
        <v>2543</v>
      </c>
      <c r="F5" s="3275"/>
      <c r="G5" s="3267" t="s">
        <v>2544</v>
      </c>
      <c r="H5" s="3268"/>
      <c r="I5" s="3267" t="s">
        <v>2545</v>
      </c>
      <c r="J5" s="3268"/>
      <c r="K5" s="610"/>
      <c r="L5" s="1130"/>
      <c r="M5" s="1131"/>
      <c r="N5" s="1131"/>
      <c r="O5" s="1131"/>
      <c r="P5" s="3254"/>
      <c r="Q5" s="3255"/>
      <c r="R5" s="3260"/>
      <c r="S5" s="3261"/>
      <c r="T5" s="3260"/>
      <c r="U5" s="3261"/>
      <c r="V5" s="3264"/>
      <c r="W5" s="3264"/>
      <c r="X5" s="1813"/>
      <c r="Y5" s="3260"/>
      <c r="Z5" s="3261"/>
      <c r="AA5" s="3246"/>
      <c r="AB5" s="3246"/>
      <c r="AC5" s="3246"/>
    </row>
    <row r="6" spans="1:29" ht="15.75" thickBot="1">
      <c r="A6" s="406"/>
      <c r="B6" s="407"/>
      <c r="C6" s="3297" t="s">
        <v>2797</v>
      </c>
      <c r="D6" s="3298"/>
      <c r="E6" s="3299" t="s">
        <v>2797</v>
      </c>
      <c r="F6" s="3300"/>
      <c r="G6" s="3297" t="s">
        <v>2797</v>
      </c>
      <c r="H6" s="3298"/>
      <c r="I6" s="3297" t="s">
        <v>2797</v>
      </c>
      <c r="J6" s="3298"/>
      <c r="K6" s="610" t="s">
        <v>2547</v>
      </c>
      <c r="L6" s="1130"/>
      <c r="M6" s="1131"/>
      <c r="N6" s="1131"/>
      <c r="O6" s="1131"/>
      <c r="P6" s="3256"/>
      <c r="Q6" s="3257"/>
      <c r="R6" s="3260"/>
      <c r="S6" s="3261"/>
      <c r="T6" s="3262"/>
      <c r="U6" s="3263"/>
      <c r="V6" s="3264"/>
      <c r="W6" s="3264"/>
      <c r="X6" s="1813"/>
      <c r="Y6" s="3262"/>
      <c r="Z6" s="3263"/>
      <c r="AA6" s="3247"/>
      <c r="AB6" s="3247"/>
      <c r="AC6" s="3247"/>
    </row>
    <row r="7" spans="1:29" s="117" customFormat="1" ht="15.75" thickBot="1">
      <c r="A7" s="408" t="s">
        <v>2548</v>
      </c>
      <c r="B7" s="409"/>
      <c r="C7" s="410">
        <f>'数据-取费表'!B2</f>
        <v>43914</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69" t="s">
        <v>2549</v>
      </c>
      <c r="Q7" s="3271"/>
      <c r="R7" s="770" t="s">
        <v>17</v>
      </c>
      <c r="S7" s="771">
        <f t="shared" ref="S7:S15" si="0">F7</f>
        <v>0</v>
      </c>
      <c r="T7" s="770" t="s">
        <v>17</v>
      </c>
      <c r="U7" s="771">
        <f t="shared" ref="U7:U15" si="1">H7</f>
        <v>0</v>
      </c>
      <c r="V7" s="770" t="s">
        <v>17</v>
      </c>
      <c r="W7" s="771">
        <f t="shared" ref="W7:W15" si="2">J7</f>
        <v>0</v>
      </c>
      <c r="X7" s="772"/>
      <c r="Y7" s="3269" t="s">
        <v>2549</v>
      </c>
      <c r="Z7" s="3270"/>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69" t="s">
        <v>2552</v>
      </c>
      <c r="Q8" s="3270"/>
      <c r="R8" s="770" t="s">
        <v>17</v>
      </c>
      <c r="S8" s="771">
        <f t="shared" si="0"/>
        <v>0</v>
      </c>
      <c r="T8" s="770" t="s">
        <v>17</v>
      </c>
      <c r="U8" s="771">
        <f t="shared" si="1"/>
        <v>0</v>
      </c>
      <c r="V8" s="770" t="s">
        <v>17</v>
      </c>
      <c r="W8" s="771">
        <f t="shared" si="2"/>
        <v>0</v>
      </c>
      <c r="X8" s="772"/>
      <c r="Y8" s="3269" t="s">
        <v>2552</v>
      </c>
      <c r="Z8" s="3270"/>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33" t="s">
        <v>2555</v>
      </c>
      <c r="Q9" s="1795" t="str">
        <f t="shared" ref="Q9:Q15" si="6">B9</f>
        <v>用途</v>
      </c>
      <c r="R9" s="770" t="s">
        <v>17</v>
      </c>
      <c r="S9" s="771">
        <f t="shared" si="0"/>
        <v>100</v>
      </c>
      <c r="T9" s="770" t="s">
        <v>17</v>
      </c>
      <c r="U9" s="771">
        <f t="shared" si="1"/>
        <v>100</v>
      </c>
      <c r="V9" s="770" t="s">
        <v>17</v>
      </c>
      <c r="W9" s="771">
        <f t="shared" si="2"/>
        <v>100</v>
      </c>
      <c r="X9" s="772"/>
      <c r="Y9" s="3058"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233"/>
      <c r="Q10" s="1795" t="str">
        <f t="shared" si="6"/>
        <v>土地使用年限（年）</v>
      </c>
      <c r="R10" s="770" t="s">
        <v>17</v>
      </c>
      <c r="S10" s="771">
        <f t="shared" si="0"/>
        <v>113</v>
      </c>
      <c r="T10" s="770" t="s">
        <v>17</v>
      </c>
      <c r="U10" s="771">
        <f t="shared" si="1"/>
        <v>113</v>
      </c>
      <c r="V10" s="770" t="s">
        <v>17</v>
      </c>
      <c r="W10" s="771">
        <f t="shared" si="2"/>
        <v>113</v>
      </c>
      <c r="X10" s="772"/>
      <c r="Y10" s="3058"/>
      <c r="Z10" s="55" t="str">
        <f t="shared" si="7"/>
        <v>土地使用年限（年）</v>
      </c>
      <c r="AA10" s="773">
        <f t="shared" si="3"/>
        <v>0.88495575221238942</v>
      </c>
      <c r="AB10" s="773">
        <f t="shared" si="4"/>
        <v>0.88495575221238942</v>
      </c>
      <c r="AC10" s="773">
        <f t="shared" si="5"/>
        <v>0.88495575221238942</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33"/>
      <c r="Q11" s="1795" t="str">
        <f t="shared" si="6"/>
        <v>容积率</v>
      </c>
      <c r="R11" s="770" t="s">
        <v>17</v>
      </c>
      <c r="S11" s="771" t="e">
        <f t="shared" si="0"/>
        <v>#N/A</v>
      </c>
      <c r="T11" s="770" t="s">
        <v>17</v>
      </c>
      <c r="U11" s="771" t="e">
        <f t="shared" si="1"/>
        <v>#N/A</v>
      </c>
      <c r="V11" s="770" t="s">
        <v>17</v>
      </c>
      <c r="W11" s="771" t="e">
        <f t="shared" si="2"/>
        <v>#N/A</v>
      </c>
      <c r="X11" s="772"/>
      <c r="Y11" s="3058"/>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33"/>
      <c r="Q12" s="1795">
        <f t="shared" si="6"/>
        <v>111</v>
      </c>
      <c r="R12" s="770" t="s">
        <v>17</v>
      </c>
      <c r="S12" s="771">
        <f t="shared" si="0"/>
        <v>100</v>
      </c>
      <c r="T12" s="770" t="s">
        <v>17</v>
      </c>
      <c r="U12" s="771">
        <f t="shared" si="1"/>
        <v>100</v>
      </c>
      <c r="V12" s="770" t="s">
        <v>17</v>
      </c>
      <c r="W12" s="771">
        <f t="shared" si="2"/>
        <v>100</v>
      </c>
      <c r="X12" s="772"/>
      <c r="Y12" s="3058"/>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33"/>
      <c r="Q13" s="1795">
        <f t="shared" si="6"/>
        <v>111</v>
      </c>
      <c r="R13" s="770" t="s">
        <v>17</v>
      </c>
      <c r="S13" s="771">
        <f t="shared" si="0"/>
        <v>100</v>
      </c>
      <c r="T13" s="770" t="s">
        <v>17</v>
      </c>
      <c r="U13" s="771">
        <f t="shared" si="1"/>
        <v>100</v>
      </c>
      <c r="V13" s="770" t="s">
        <v>17</v>
      </c>
      <c r="W13" s="771">
        <f t="shared" si="2"/>
        <v>100</v>
      </c>
      <c r="X13" s="772"/>
      <c r="Y13" s="3058"/>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33"/>
      <c r="Q14" s="1795">
        <f t="shared" si="6"/>
        <v>111</v>
      </c>
      <c r="R14" s="770" t="s">
        <v>17</v>
      </c>
      <c r="S14" s="771">
        <f t="shared" si="0"/>
        <v>100</v>
      </c>
      <c r="T14" s="770" t="s">
        <v>17</v>
      </c>
      <c r="U14" s="771">
        <f t="shared" si="1"/>
        <v>100</v>
      </c>
      <c r="V14" s="770" t="s">
        <v>17</v>
      </c>
      <c r="W14" s="771">
        <f t="shared" si="2"/>
        <v>100</v>
      </c>
      <c r="X14" s="772"/>
      <c r="Y14" s="3058"/>
      <c r="Z14" s="55">
        <f t="shared" si="7"/>
        <v>111</v>
      </c>
      <c r="AA14" s="773">
        <f t="shared" si="3"/>
        <v>1</v>
      </c>
      <c r="AB14" s="773">
        <f t="shared" si="4"/>
        <v>1</v>
      </c>
      <c r="AC14" s="773">
        <f t="shared" si="5"/>
        <v>1</v>
      </c>
    </row>
    <row r="15" spans="1:29" ht="57">
      <c r="A15" s="440" t="s">
        <v>2559</v>
      </c>
      <c r="B15" s="629" t="s">
        <v>2798</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35" t="s">
        <v>2560</v>
      </c>
      <c r="Q15" s="1810" t="str">
        <f t="shared" si="6"/>
        <v>产业集聚程度</v>
      </c>
      <c r="R15" s="774" t="s">
        <v>17</v>
      </c>
      <c r="S15" s="775">
        <f t="shared" si="0"/>
        <v>100</v>
      </c>
      <c r="T15" s="774" t="s">
        <v>17</v>
      </c>
      <c r="U15" s="775">
        <f t="shared" si="1"/>
        <v>100</v>
      </c>
      <c r="V15" s="774" t="s">
        <v>17</v>
      </c>
      <c r="W15" s="775">
        <f t="shared" si="2"/>
        <v>100</v>
      </c>
      <c r="X15" s="1813"/>
      <c r="Y15" s="3235" t="s">
        <v>2560</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236"/>
      <c r="Q16" s="1810"/>
      <c r="R16" s="774"/>
      <c r="S16" s="775"/>
      <c r="T16" s="774"/>
      <c r="U16" s="775"/>
      <c r="V16" s="774"/>
      <c r="W16" s="775"/>
      <c r="X16" s="1813"/>
      <c r="Y16" s="3236"/>
      <c r="Z16" s="1814"/>
      <c r="AA16" s="1811">
        <v>1</v>
      </c>
      <c r="AB16" s="1811">
        <v>1</v>
      </c>
      <c r="AC16" s="1811">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36"/>
      <c r="Q17" s="1810" t="str">
        <f>B17</f>
        <v>交通便捷度</v>
      </c>
      <c r="R17" s="774" t="s">
        <v>17</v>
      </c>
      <c r="S17" s="775">
        <f>F17</f>
        <v>100</v>
      </c>
      <c r="T17" s="774" t="s">
        <v>17</v>
      </c>
      <c r="U17" s="775">
        <f>H17</f>
        <v>100</v>
      </c>
      <c r="V17" s="774" t="s">
        <v>17</v>
      </c>
      <c r="W17" s="775">
        <f>J17</f>
        <v>100</v>
      </c>
      <c r="X17" s="1813"/>
      <c r="Y17" s="3236"/>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236"/>
      <c r="Q18" s="1810"/>
      <c r="R18" s="774"/>
      <c r="S18" s="775"/>
      <c r="T18" s="774"/>
      <c r="U18" s="775"/>
      <c r="V18" s="774"/>
      <c r="W18" s="775"/>
      <c r="X18" s="1813"/>
      <c r="Y18" s="3236"/>
      <c r="Z18" s="1814"/>
      <c r="AA18" s="1811">
        <v>1</v>
      </c>
      <c r="AB18" s="1811">
        <v>1</v>
      </c>
      <c r="AC18" s="1811">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36"/>
      <c r="Q19" s="1810" t="str">
        <f t="shared" ref="Q19:Q33" si="8">B19</f>
        <v>区域土地利用方向</v>
      </c>
      <c r="R19" s="774" t="s">
        <v>17</v>
      </c>
      <c r="S19" s="775">
        <f>F19</f>
        <v>100</v>
      </c>
      <c r="T19" s="774" t="s">
        <v>17</v>
      </c>
      <c r="U19" s="775">
        <f>H19</f>
        <v>100</v>
      </c>
      <c r="V19" s="774" t="s">
        <v>17</v>
      </c>
      <c r="W19" s="775">
        <f>J19</f>
        <v>100</v>
      </c>
      <c r="X19" s="1813"/>
      <c r="Y19" s="3236"/>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236"/>
      <c r="Q20" s="1810"/>
      <c r="R20" s="774"/>
      <c r="S20" s="775"/>
      <c r="T20" s="774"/>
      <c r="U20" s="775"/>
      <c r="V20" s="774"/>
      <c r="W20" s="775"/>
      <c r="X20" s="1813"/>
      <c r="Y20" s="3236"/>
      <c r="Z20" s="1814"/>
      <c r="AA20" s="1811"/>
      <c r="AB20" s="1811"/>
      <c r="AC20" s="1811"/>
    </row>
    <row r="21" spans="1:29" ht="71.25">
      <c r="A21" s="404"/>
      <c r="B21" s="631" t="s">
        <v>2799</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36"/>
      <c r="Q21" s="1810" t="str">
        <f t="shared" si="8"/>
        <v>环境状况</v>
      </c>
      <c r="R21" s="774" t="s">
        <v>17</v>
      </c>
      <c r="S21" s="775">
        <f>F21</f>
        <v>100</v>
      </c>
      <c r="T21" s="774" t="s">
        <v>17</v>
      </c>
      <c r="U21" s="775">
        <f>H21</f>
        <v>100</v>
      </c>
      <c r="V21" s="774" t="s">
        <v>17</v>
      </c>
      <c r="W21" s="775">
        <f>J21</f>
        <v>100</v>
      </c>
      <c r="X21" s="1813"/>
      <c r="Y21" s="3236"/>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236"/>
      <c r="Q22" s="1810"/>
      <c r="R22" s="774"/>
      <c r="S22" s="775"/>
      <c r="T22" s="774"/>
      <c r="U22" s="775"/>
      <c r="V22" s="774"/>
      <c r="W22" s="775"/>
      <c r="X22" s="1813"/>
      <c r="Y22" s="3236"/>
      <c r="Z22" s="1814"/>
      <c r="AA22" s="1811">
        <v>1</v>
      </c>
      <c r="AB22" s="1811">
        <v>1</v>
      </c>
      <c r="AC22" s="1811">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36"/>
      <c r="Q23" s="1795" t="str">
        <f t="shared" si="8"/>
        <v>公共配套设施</v>
      </c>
      <c r="R23" s="770" t="s">
        <v>17</v>
      </c>
      <c r="S23" s="771">
        <f>F23</f>
        <v>100</v>
      </c>
      <c r="T23" s="770" t="s">
        <v>17</v>
      </c>
      <c r="U23" s="771">
        <f>H23</f>
        <v>100</v>
      </c>
      <c r="V23" s="770" t="s">
        <v>17</v>
      </c>
      <c r="W23" s="771">
        <f>J23</f>
        <v>100</v>
      </c>
      <c r="X23" s="772"/>
      <c r="Y23" s="3236"/>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236"/>
      <c r="Q24" s="1795"/>
      <c r="R24" s="770"/>
      <c r="S24" s="771"/>
      <c r="T24" s="770"/>
      <c r="U24" s="771"/>
      <c r="V24" s="770"/>
      <c r="W24" s="771"/>
      <c r="X24" s="772"/>
      <c r="Y24" s="3236"/>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36"/>
      <c r="Q25" s="1795" t="str">
        <f t="shared" ref="Q25" si="9">B25</f>
        <v>基础设施水平</v>
      </c>
      <c r="R25" s="770" t="s">
        <v>17</v>
      </c>
      <c r="S25" s="771">
        <f>F25</f>
        <v>100</v>
      </c>
      <c r="T25" s="770" t="s">
        <v>17</v>
      </c>
      <c r="U25" s="771">
        <f>H25</f>
        <v>100</v>
      </c>
      <c r="V25" s="770" t="s">
        <v>17</v>
      </c>
      <c r="W25" s="771">
        <f>J25</f>
        <v>100</v>
      </c>
      <c r="X25" s="772"/>
      <c r="Y25" s="3236"/>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236"/>
      <c r="Q26" s="1795"/>
      <c r="R26" s="770"/>
      <c r="S26" s="771"/>
      <c r="T26" s="770"/>
      <c r="U26" s="771"/>
      <c r="V26" s="770"/>
      <c r="W26" s="771"/>
      <c r="X26" s="772"/>
      <c r="Y26" s="3236"/>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36"/>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36"/>
      <c r="Z27" s="1814" t="str">
        <f t="shared" ref="Z27:Z40" si="13">Q27</f>
        <v>临街状况</v>
      </c>
      <c r="AA27" s="1811">
        <f t="shared" si="3"/>
        <v>1</v>
      </c>
      <c r="AB27" s="1811">
        <f t="shared" si="4"/>
        <v>1</v>
      </c>
      <c r="AC27" s="1811">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36"/>
      <c r="Q28" s="1810" t="str">
        <f t="shared" si="8"/>
        <v>毗邻道路的类型与等级</v>
      </c>
      <c r="R28" s="774" t="s">
        <v>17</v>
      </c>
      <c r="S28" s="775">
        <f t="shared" si="10"/>
        <v>100</v>
      </c>
      <c r="T28" s="774" t="s">
        <v>17</v>
      </c>
      <c r="U28" s="775">
        <f t="shared" si="11"/>
        <v>100</v>
      </c>
      <c r="V28" s="774" t="s">
        <v>17</v>
      </c>
      <c r="W28" s="775">
        <f t="shared" si="12"/>
        <v>100</v>
      </c>
      <c r="X28" s="1813"/>
      <c r="Y28" s="3236"/>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236"/>
      <c r="Q29" s="1810"/>
      <c r="R29" s="774"/>
      <c r="S29" s="775"/>
      <c r="T29" s="774"/>
      <c r="U29" s="775"/>
      <c r="V29" s="774"/>
      <c r="W29" s="775"/>
      <c r="X29" s="1813"/>
      <c r="Y29" s="3236"/>
      <c r="Z29" s="1814"/>
      <c r="AA29" s="1811">
        <v>1</v>
      </c>
      <c r="AB29" s="1811">
        <v>1</v>
      </c>
      <c r="AC29" s="1811">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36"/>
      <c r="Q30" s="1810" t="str">
        <f t="shared" si="8"/>
        <v>土地级别</v>
      </c>
      <c r="R30" s="774" t="s">
        <v>17</v>
      </c>
      <c r="S30" s="775">
        <f t="shared" si="10"/>
        <v>100</v>
      </c>
      <c r="T30" s="774" t="s">
        <v>17</v>
      </c>
      <c r="U30" s="775">
        <f t="shared" si="11"/>
        <v>100</v>
      </c>
      <c r="V30" s="774" t="s">
        <v>17</v>
      </c>
      <c r="W30" s="775">
        <f t="shared" si="12"/>
        <v>100</v>
      </c>
      <c r="X30" s="1813"/>
      <c r="Y30" s="3236"/>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36"/>
      <c r="Q31" s="1810">
        <f t="shared" si="8"/>
        <v>111</v>
      </c>
      <c r="R31" s="774" t="s">
        <v>17</v>
      </c>
      <c r="S31" s="775">
        <f t="shared" si="10"/>
        <v>100</v>
      </c>
      <c r="T31" s="774" t="s">
        <v>17</v>
      </c>
      <c r="U31" s="775">
        <f t="shared" si="11"/>
        <v>100</v>
      </c>
      <c r="V31" s="774" t="s">
        <v>17</v>
      </c>
      <c r="W31" s="775">
        <f t="shared" si="12"/>
        <v>100</v>
      </c>
      <c r="X31" s="1813"/>
      <c r="Y31" s="3236"/>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92" t="s">
        <v>2565</v>
      </c>
      <c r="Q32" s="1810">
        <f t="shared" si="8"/>
        <v>111</v>
      </c>
      <c r="R32" s="774" t="s">
        <v>17</v>
      </c>
      <c r="S32" s="775">
        <f t="shared" si="10"/>
        <v>100</v>
      </c>
      <c r="T32" s="774" t="s">
        <v>17</v>
      </c>
      <c r="U32" s="775">
        <f t="shared" si="11"/>
        <v>100</v>
      </c>
      <c r="V32" s="774" t="s">
        <v>17</v>
      </c>
      <c r="W32" s="775">
        <f t="shared" si="12"/>
        <v>100</v>
      </c>
      <c r="X32" s="1813"/>
      <c r="Y32" s="3240" t="s">
        <v>2565</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40"/>
      <c r="Q33" s="1810">
        <f t="shared" si="8"/>
        <v>111</v>
      </c>
      <c r="R33" s="777" t="s">
        <v>17</v>
      </c>
      <c r="S33" s="778">
        <f t="shared" si="10"/>
        <v>100</v>
      </c>
      <c r="T33" s="777" t="s">
        <v>17</v>
      </c>
      <c r="U33" s="778">
        <f t="shared" si="11"/>
        <v>100</v>
      </c>
      <c r="V33" s="777" t="s">
        <v>17</v>
      </c>
      <c r="W33" s="778">
        <f t="shared" si="12"/>
        <v>100</v>
      </c>
      <c r="X33" s="779"/>
      <c r="Y33" s="3240"/>
      <c r="Z33" s="780">
        <f t="shared" si="13"/>
        <v>111</v>
      </c>
      <c r="AA33" s="1811">
        <f t="shared" si="3"/>
        <v>1</v>
      </c>
      <c r="AB33" s="1811">
        <f t="shared" si="4"/>
        <v>1</v>
      </c>
      <c r="AC33" s="1811">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40"/>
      <c r="Q34" s="1810" t="str">
        <f>B34</f>
        <v>宗地面积</v>
      </c>
      <c r="R34" s="774" t="s">
        <v>17</v>
      </c>
      <c r="S34" s="775" t="e">
        <f t="shared" si="10"/>
        <v>#N/A</v>
      </c>
      <c r="T34" s="774" t="s">
        <v>17</v>
      </c>
      <c r="U34" s="775" t="e">
        <f t="shared" si="11"/>
        <v>#N/A</v>
      </c>
      <c r="V34" s="774" t="s">
        <v>17</v>
      </c>
      <c r="W34" s="775" t="e">
        <f t="shared" si="12"/>
        <v>#N/A</v>
      </c>
      <c r="X34" s="1813"/>
      <c r="Y34" s="3240"/>
      <c r="Z34" s="1814" t="str">
        <f t="shared" si="13"/>
        <v>宗地面积</v>
      </c>
      <c r="AA34" s="1811" t="e">
        <f t="shared" si="3"/>
        <v>#N/A</v>
      </c>
      <c r="AB34" s="1811" t="e">
        <f t="shared" si="4"/>
        <v>#N/A</v>
      </c>
      <c r="AC34" s="1811"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40"/>
      <c r="Q35" s="1810" t="str">
        <f t="shared" ref="Q35:Q40" si="14">B35</f>
        <v>宗地形状</v>
      </c>
      <c r="R35" s="774" t="s">
        <v>17</v>
      </c>
      <c r="S35" s="775">
        <f t="shared" si="10"/>
        <v>100</v>
      </c>
      <c r="T35" s="774" t="s">
        <v>17</v>
      </c>
      <c r="U35" s="775">
        <f t="shared" si="11"/>
        <v>100</v>
      </c>
      <c r="V35" s="774" t="s">
        <v>17</v>
      </c>
      <c r="W35" s="775">
        <f t="shared" si="12"/>
        <v>100</v>
      </c>
      <c r="X35" s="1813"/>
      <c r="Y35" s="3240"/>
      <c r="Z35" s="1814" t="str">
        <f t="shared" si="13"/>
        <v>宗地形状</v>
      </c>
      <c r="AA35" s="1811">
        <f t="shared" si="3"/>
        <v>1</v>
      </c>
      <c r="AB35" s="1811">
        <f t="shared" si="4"/>
        <v>1</v>
      </c>
      <c r="AC35" s="1811">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40"/>
      <c r="Q36" s="1810" t="str">
        <f t="shared" si="14"/>
        <v>宗地开发程度</v>
      </c>
      <c r="R36" s="770" t="s">
        <v>17</v>
      </c>
      <c r="S36" s="771">
        <f t="shared" si="10"/>
        <v>100</v>
      </c>
      <c r="T36" s="770" t="s">
        <v>17</v>
      </c>
      <c r="U36" s="771">
        <f t="shared" si="11"/>
        <v>100</v>
      </c>
      <c r="V36" s="770" t="s">
        <v>17</v>
      </c>
      <c r="W36" s="771">
        <f t="shared" si="12"/>
        <v>100</v>
      </c>
      <c r="X36" s="772"/>
      <c r="Y36" s="3240"/>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40" t="s">
        <v>2565</v>
      </c>
      <c r="Q37" s="1810" t="str">
        <f t="shared" si="14"/>
        <v>工程地质条件</v>
      </c>
      <c r="R37" s="774" t="s">
        <v>17</v>
      </c>
      <c r="S37" s="775">
        <f t="shared" si="10"/>
        <v>100</v>
      </c>
      <c r="T37" s="774" t="s">
        <v>17</v>
      </c>
      <c r="U37" s="775">
        <f t="shared" si="11"/>
        <v>100</v>
      </c>
      <c r="V37" s="774" t="s">
        <v>17</v>
      </c>
      <c r="W37" s="775">
        <f t="shared" si="12"/>
        <v>100</v>
      </c>
      <c r="X37" s="1813"/>
      <c r="Y37" s="3240" t="s">
        <v>2565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40"/>
      <c r="Q38" s="1810">
        <f t="shared" si="14"/>
        <v>111</v>
      </c>
      <c r="R38" s="774" t="s">
        <v>17</v>
      </c>
      <c r="S38" s="775">
        <f t="shared" si="10"/>
        <v>100</v>
      </c>
      <c r="T38" s="774" t="s">
        <v>17</v>
      </c>
      <c r="U38" s="775">
        <f t="shared" si="11"/>
        <v>100</v>
      </c>
      <c r="V38" s="774" t="s">
        <v>17</v>
      </c>
      <c r="W38" s="775">
        <f t="shared" si="12"/>
        <v>100</v>
      </c>
      <c r="X38" s="1813"/>
      <c r="Y38" s="3240"/>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40"/>
      <c r="Q39" s="1810">
        <f t="shared" si="14"/>
        <v>111</v>
      </c>
      <c r="R39" s="774" t="s">
        <v>17</v>
      </c>
      <c r="S39" s="775">
        <f t="shared" si="10"/>
        <v>100</v>
      </c>
      <c r="T39" s="774" t="s">
        <v>17</v>
      </c>
      <c r="U39" s="775">
        <f t="shared" si="11"/>
        <v>100</v>
      </c>
      <c r="V39" s="774" t="s">
        <v>17</v>
      </c>
      <c r="W39" s="775">
        <f t="shared" si="12"/>
        <v>100</v>
      </c>
      <c r="X39" s="1813"/>
      <c r="Y39" s="3240"/>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40"/>
      <c r="Q40" s="1810">
        <f t="shared" si="14"/>
        <v>111</v>
      </c>
      <c r="R40" s="777" t="s">
        <v>17</v>
      </c>
      <c r="S40" s="778">
        <f t="shared" si="10"/>
        <v>100</v>
      </c>
      <c r="T40" s="777" t="s">
        <v>17</v>
      </c>
      <c r="U40" s="778">
        <f t="shared" si="11"/>
        <v>100</v>
      </c>
      <c r="V40" s="777" t="s">
        <v>17</v>
      </c>
      <c r="W40" s="778">
        <f t="shared" si="12"/>
        <v>100</v>
      </c>
      <c r="X40" s="779"/>
      <c r="Y40" s="3240"/>
      <c r="Z40" s="780">
        <f t="shared" si="13"/>
        <v>111</v>
      </c>
      <c r="AA40" s="1811">
        <f t="shared" si="3"/>
        <v>1</v>
      </c>
      <c r="AB40" s="1811">
        <f t="shared" si="4"/>
        <v>1</v>
      </c>
      <c r="AC40" s="1811">
        <f t="shared" si="5"/>
        <v>1</v>
      </c>
    </row>
    <row r="41" spans="1:29" ht="15">
      <c r="A41" s="479" t="s">
        <v>2720</v>
      </c>
      <c r="B41" s="2706" t="s">
        <v>2800</v>
      </c>
      <c r="C41" s="682" t="s">
        <v>1</v>
      </c>
      <c r="D41" s="481"/>
      <c r="E41" s="482"/>
      <c r="F41" s="483"/>
      <c r="G41" s="484"/>
      <c r="H41" s="485"/>
      <c r="I41" s="482"/>
      <c r="J41" s="485"/>
      <c r="K41" s="783"/>
      <c r="L41" s="1143"/>
      <c r="M41" s="1131"/>
      <c r="N41" s="1131"/>
      <c r="O41" s="1144"/>
      <c r="P41" s="3233" t="str">
        <f>A41</f>
        <v>成交单价</v>
      </c>
      <c r="Q41" s="3233"/>
      <c r="R41" s="3264">
        <f>E41</f>
        <v>0</v>
      </c>
      <c r="S41" s="3264"/>
      <c r="T41" s="3264">
        <f>G41</f>
        <v>0</v>
      </c>
      <c r="U41" s="3264"/>
      <c r="V41" s="3264">
        <f>I41</f>
        <v>0</v>
      </c>
      <c r="W41" s="3264"/>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233" t="str">
        <f>A42</f>
        <v>比较价值（元/平方米）</v>
      </c>
      <c r="Q42" s="3233"/>
      <c r="R42" s="3293" t="e">
        <f>ROUND(PRODUCT(R41,AA7:AA40),0)</f>
        <v>#DIV/0!</v>
      </c>
      <c r="S42" s="3293"/>
      <c r="T42" s="3293" t="e">
        <f>ROUND(PRODUCT(T41,AB7:AB40),0)</f>
        <v>#DIV/0!</v>
      </c>
      <c r="U42" s="3293"/>
      <c r="V42" s="3293" t="e">
        <f>ROUND(PRODUCT(V41,AC7:AC40),0)</f>
        <v>#DIV/0!</v>
      </c>
      <c r="W42" s="3293"/>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230" t="str">
        <f>A43</f>
        <v>估价对象XX用房的比较价值（楼面单价，元/平方米）</v>
      </c>
      <c r="Q43" s="3231"/>
      <c r="R43" s="3294" t="e">
        <f>ROUND(AVERAGE(R42:V42),0)</f>
        <v>#DIV/0!</v>
      </c>
      <c r="S43" s="3294"/>
      <c r="T43" s="3294"/>
      <c r="U43" s="3294"/>
      <c r="V43" s="3294"/>
      <c r="W43" s="3294"/>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2758</v>
      </c>
      <c r="B50" s="685" t="s">
        <v>2759</v>
      </c>
      <c r="C50" s="2707" t="s">
        <v>2760</v>
      </c>
      <c r="D50" s="2708" t="s">
        <v>2761</v>
      </c>
      <c r="E50" s="686" t="s">
        <v>2762</v>
      </c>
      <c r="F50" s="687" t="s">
        <v>2763</v>
      </c>
      <c r="G50" s="3248" t="s">
        <v>2764</v>
      </c>
      <c r="H50" s="3295"/>
      <c r="I50" s="1814" t="s">
        <v>2801</v>
      </c>
      <c r="J50" s="1814">
        <f>项目基本情况!F35</f>
        <v>0</v>
      </c>
      <c r="K50" s="2710" t="s">
        <v>2766</v>
      </c>
      <c r="L50" s="1106"/>
      <c r="M50" s="1144"/>
      <c r="N50" s="1144"/>
      <c r="O50" s="1144"/>
    </row>
    <row r="51" spans="1:17" s="692" customFormat="1">
      <c r="A51" s="688" t="s">
        <v>2767</v>
      </c>
      <c r="B51" s="689" t="e">
        <f>C43</f>
        <v>#DIV/0!</v>
      </c>
      <c r="C51" s="690">
        <v>1</v>
      </c>
      <c r="D51" s="1163">
        <v>1</v>
      </c>
      <c r="E51" s="690">
        <f>'数据-汇总表'!E8+'数据-汇总表'!E9</f>
        <v>1531.9299999999998</v>
      </c>
      <c r="F51" s="691" t="e">
        <f t="shared" ref="F51:F60" si="15">ROUND(B51*E51/10000,0)</f>
        <v>#DIV/0!</v>
      </c>
      <c r="G51" s="3244"/>
      <c r="H51" s="3233"/>
      <c r="I51" s="942">
        <v>1</v>
      </c>
      <c r="J51" s="942">
        <v>1</v>
      </c>
      <c r="K51" s="1145"/>
      <c r="L51" s="941"/>
      <c r="M51" s="941"/>
      <c r="N51" s="941"/>
      <c r="O51" s="941"/>
    </row>
    <row r="52" spans="1:17" s="692" customFormat="1">
      <c r="A52" s="693" t="s">
        <v>2768</v>
      </c>
      <c r="B52" s="262" t="e">
        <f>ROUND($C$43*C52*D52,0)</f>
        <v>#DIV/0!</v>
      </c>
      <c r="C52" s="200">
        <f t="shared" ref="C52:C60" si="16">IF($C$50="北京市系数",I52,J52)</f>
        <v>0</v>
      </c>
      <c r="D52" s="1164">
        <v>0.25</v>
      </c>
      <c r="E52" s="694"/>
      <c r="F52" s="691" t="e">
        <f t="shared" si="15"/>
        <v>#DIV/0!</v>
      </c>
      <c r="G52" s="3296" t="s">
        <v>2769</v>
      </c>
      <c r="H52" s="1104">
        <f>项目基本情况!B37</f>
        <v>0</v>
      </c>
      <c r="I52" s="942">
        <f>SUMIF(修正!A45:A56,H52,修正!B45:B56)</f>
        <v>0</v>
      </c>
      <c r="J52" s="943"/>
      <c r="K52" s="1144"/>
      <c r="L52" s="941"/>
      <c r="M52" s="941"/>
      <c r="N52" s="941"/>
      <c r="O52" s="941"/>
    </row>
    <row r="53" spans="1:17" s="692" customFormat="1">
      <c r="A53" s="693" t="s">
        <v>2770</v>
      </c>
      <c r="B53" s="262" t="e">
        <f t="shared" ref="B53:B60" si="17">ROUND($C$43*C53*D53,0)</f>
        <v>#DIV/0!</v>
      </c>
      <c r="C53" s="200">
        <f t="shared" si="16"/>
        <v>0</v>
      </c>
      <c r="D53" s="1164">
        <v>0.25</v>
      </c>
      <c r="E53" s="694"/>
      <c r="F53" s="691" t="e">
        <f t="shared" si="15"/>
        <v>#DIV/0!</v>
      </c>
      <c r="G53" s="3296"/>
      <c r="H53" s="1104">
        <f>项目基本情况!B37</f>
        <v>0</v>
      </c>
      <c r="I53" s="942">
        <f>SUMIF(修正!A45:A56,H53,修正!C45:C56)</f>
        <v>0</v>
      </c>
      <c r="J53" s="943"/>
      <c r="K53" s="1145"/>
      <c r="L53" s="941"/>
      <c r="M53" s="941"/>
      <c r="N53" s="941"/>
      <c r="O53" s="941"/>
    </row>
    <row r="54" spans="1:17" s="692" customFormat="1">
      <c r="A54" s="693" t="s">
        <v>2771</v>
      </c>
      <c r="B54" s="262" t="e">
        <f t="shared" si="17"/>
        <v>#DIV/0!</v>
      </c>
      <c r="C54" s="200">
        <f t="shared" si="16"/>
        <v>0</v>
      </c>
      <c r="D54" s="1164">
        <v>0.25</v>
      </c>
      <c r="E54" s="694"/>
      <c r="F54" s="691" t="e">
        <f t="shared" si="15"/>
        <v>#DIV/0!</v>
      </c>
      <c r="G54" s="3296"/>
      <c r="H54" s="1104">
        <f>项目基本情况!B37</f>
        <v>0</v>
      </c>
      <c r="I54" s="942">
        <f>SUMIF(修正!A45:A56,H54,修正!D45:D56)</f>
        <v>0</v>
      </c>
      <c r="J54" s="943"/>
      <c r="K54" s="1144"/>
      <c r="L54" s="941"/>
      <c r="M54" s="941"/>
      <c r="N54" s="941"/>
      <c r="O54" s="941"/>
    </row>
    <row r="55" spans="1:17" s="692" customFormat="1">
      <c r="A55" s="693" t="s">
        <v>2772</v>
      </c>
      <c r="B55" s="262" t="e">
        <f t="shared" si="17"/>
        <v>#DIV/0!</v>
      </c>
      <c r="C55" s="200">
        <f t="shared" si="16"/>
        <v>0</v>
      </c>
      <c r="D55" s="1164">
        <v>0.25</v>
      </c>
      <c r="E55" s="694"/>
      <c r="F55" s="691" t="e">
        <f t="shared" si="15"/>
        <v>#DIV/0!</v>
      </c>
      <c r="G55" s="3296"/>
      <c r="H55" s="1104">
        <f>项目基本情况!B37</f>
        <v>0</v>
      </c>
      <c r="I55" s="942">
        <f>SUMIF(修正!A45:A56,H55,修正!E45:E56)</f>
        <v>0</v>
      </c>
      <c r="J55" s="943"/>
      <c r="K55" s="1145"/>
      <c r="L55" s="941"/>
      <c r="M55" s="941"/>
      <c r="N55" s="941"/>
      <c r="O55" s="941"/>
    </row>
    <row r="56" spans="1:17" s="692" customFormat="1">
      <c r="A56" s="693" t="s">
        <v>2773</v>
      </c>
      <c r="B56" s="262" t="e">
        <f t="shared" si="17"/>
        <v>#DIV/0!</v>
      </c>
      <c r="C56" s="200">
        <f t="shared" si="16"/>
        <v>0</v>
      </c>
      <c r="D56" s="1164">
        <v>0.25</v>
      </c>
      <c r="E56" s="261">
        <f>'数据-汇总表'!E11</f>
        <v>0</v>
      </c>
      <c r="F56" s="691" t="e">
        <f t="shared" si="15"/>
        <v>#DIV/0!</v>
      </c>
      <c r="G56" s="2711" t="s">
        <v>2774</v>
      </c>
      <c r="H56" s="1104">
        <f>项目基本情况!C37</f>
        <v>0</v>
      </c>
      <c r="I56" s="942">
        <f>SUMIF(修正!A45:A56,H56,修正!F45:F56)</f>
        <v>0</v>
      </c>
      <c r="J56" s="943"/>
      <c r="K56" s="1144"/>
      <c r="L56" s="941"/>
      <c r="M56" s="941"/>
      <c r="N56" s="941"/>
      <c r="O56" s="941"/>
    </row>
    <row r="57" spans="1:17" s="692" customFormat="1">
      <c r="A57" s="693" t="s">
        <v>2775</v>
      </c>
      <c r="B57" s="262" t="e">
        <f t="shared" si="17"/>
        <v>#DIV/0!</v>
      </c>
      <c r="C57" s="200">
        <f t="shared" si="16"/>
        <v>0</v>
      </c>
      <c r="D57" s="1164">
        <v>0.25</v>
      </c>
      <c r="E57" s="261">
        <f>'数据-汇总表'!E12</f>
        <v>0</v>
      </c>
      <c r="F57" s="691" t="e">
        <f t="shared" si="15"/>
        <v>#DIV/0!</v>
      </c>
      <c r="G57" s="1109" t="s">
        <v>2776</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2777</v>
      </c>
      <c r="B58" s="262" t="e">
        <f t="shared" si="17"/>
        <v>#DIV/0!</v>
      </c>
      <c r="C58" s="200">
        <f t="shared" si="16"/>
        <v>0</v>
      </c>
      <c r="D58" s="1164">
        <v>0.25</v>
      </c>
      <c r="E58" s="261">
        <f>'数据-汇总表'!E13</f>
        <v>0</v>
      </c>
      <c r="F58" s="691" t="e">
        <f t="shared" si="15"/>
        <v>#DIV/0!</v>
      </c>
      <c r="G58" s="1109" t="s">
        <v>2778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2779</v>
      </c>
      <c r="B59" s="262" t="e">
        <f t="shared" si="17"/>
        <v>#DIV/0!</v>
      </c>
      <c r="C59" s="200">
        <f t="shared" si="16"/>
        <v>0</v>
      </c>
      <c r="D59" s="1164">
        <v>0.25</v>
      </c>
      <c r="E59" s="261">
        <f>'数据-汇总表'!E14</f>
        <v>0</v>
      </c>
      <c r="F59" s="691" t="e">
        <f t="shared" si="15"/>
        <v>#DIV/0!</v>
      </c>
      <c r="G59" s="2711" t="s">
        <v>2769</v>
      </c>
      <c r="H59" s="1104">
        <f>项目基本情况!B37</f>
        <v>0</v>
      </c>
      <c r="I59" s="942">
        <f>SUMIF(修正!A45:A56,H59,修正!H45:H56)</f>
        <v>0</v>
      </c>
      <c r="J59" s="943"/>
      <c r="K59" s="1145"/>
      <c r="L59" s="941"/>
      <c r="M59" s="941"/>
      <c r="N59" s="941"/>
      <c r="O59" s="941"/>
    </row>
    <row r="60" spans="1:17" s="692" customFormat="1" ht="15" thickBot="1">
      <c r="A60" s="693" t="s">
        <v>2780</v>
      </c>
      <c r="B60" s="262" t="e">
        <f t="shared" si="17"/>
        <v>#DIV/0!</v>
      </c>
      <c r="C60" s="200">
        <f t="shared" si="16"/>
        <v>0</v>
      </c>
      <c r="D60" s="1164">
        <v>0.25</v>
      </c>
      <c r="E60" s="261">
        <f>'数据-汇总表'!E15</f>
        <v>0</v>
      </c>
      <c r="F60" s="691" t="e">
        <f t="shared" si="15"/>
        <v>#DIV/0!</v>
      </c>
      <c r="G60" s="2712" t="s">
        <v>2774</v>
      </c>
      <c r="H60" s="1114">
        <f>项目基本情况!C37</f>
        <v>0</v>
      </c>
      <c r="I60" s="942">
        <f>SUMIF(修正!A45:A56,H60,修正!H45:H56)</f>
        <v>0</v>
      </c>
      <c r="J60" s="943"/>
      <c r="K60" s="1144"/>
      <c r="L60" s="941"/>
      <c r="M60" s="941"/>
      <c r="N60" s="941"/>
      <c r="O60" s="941"/>
    </row>
    <row r="61" spans="1:17" s="692" customFormat="1" ht="15" thickBot="1">
      <c r="A61" s="695" t="s">
        <v>2781</v>
      </c>
      <c r="B61" s="696" t="s">
        <v>28</v>
      </c>
      <c r="C61" s="696" t="s">
        <v>29</v>
      </c>
      <c r="D61" s="696" t="s">
        <v>1025</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2782</v>
      </c>
      <c r="B65" s="1359"/>
      <c r="C65" s="1572" t="str">
        <f>YEAR(C63)&amp;"-"&amp;ROUNDUP(MONTH(C63)/3,0)</f>
        <v>2020-1</v>
      </c>
      <c r="D65" s="1572" t="str">
        <f t="shared" ref="D65:O65" si="19">YEAR(D63)&amp;"-"&amp;ROUNDUP(MONTH(D63)/3,0)</f>
        <v>2019-4</v>
      </c>
      <c r="E65" s="1572" t="str">
        <f t="shared" si="19"/>
        <v>2019-3</v>
      </c>
      <c r="F65" s="1572" t="str">
        <f t="shared" si="19"/>
        <v>2019-2</v>
      </c>
      <c r="G65" s="1572" t="str">
        <f t="shared" si="19"/>
        <v>2019-1</v>
      </c>
      <c r="H65" s="1572" t="str">
        <f t="shared" si="19"/>
        <v>2018-4</v>
      </c>
      <c r="I65" s="1572" t="str">
        <f t="shared" si="19"/>
        <v>2018-3</v>
      </c>
      <c r="J65" s="1572" t="str">
        <f t="shared" si="19"/>
        <v>2018-2</v>
      </c>
      <c r="K65" s="1572" t="str">
        <f t="shared" si="19"/>
        <v>2018-1</v>
      </c>
      <c r="L65" s="1572" t="str">
        <f t="shared" si="19"/>
        <v>2017-4</v>
      </c>
      <c r="M65" s="1572" t="str">
        <f t="shared" si="19"/>
        <v>2017-3</v>
      </c>
      <c r="N65" s="1572" t="str">
        <f t="shared" si="19"/>
        <v>2017-2</v>
      </c>
      <c r="O65" s="1572" t="str">
        <f t="shared" si="19"/>
        <v>2017-1</v>
      </c>
      <c r="P65" s="507"/>
    </row>
    <row r="66" spans="1:17" s="117" customFormat="1" ht="30.75" customHeight="1">
      <c r="A66" s="2718" t="s">
        <v>2802</v>
      </c>
      <c r="B66" s="332" t="str">
        <f>"北京市平均增长率"&amp;TEXT(基准地价修正!P24,"0.00%")</f>
        <v>北京市平均增长率1.33%</v>
      </c>
      <c r="C66" s="603">
        <v>100</v>
      </c>
      <c r="D66" s="595"/>
      <c r="E66" s="595"/>
      <c r="F66" s="595"/>
      <c r="G66" s="595"/>
      <c r="H66" s="595"/>
      <c r="I66" s="595"/>
      <c r="J66" s="595"/>
      <c r="K66" s="595"/>
      <c r="L66" s="595"/>
      <c r="M66" s="1567"/>
      <c r="N66" s="1567"/>
      <c r="O66" s="1569"/>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2785</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2786</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2803</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2787</v>
      </c>
      <c r="D95" s="539" t="s">
        <v>2788</v>
      </c>
      <c r="E95" s="539" t="s">
        <v>2789</v>
      </c>
      <c r="F95" s="539" t="s">
        <v>2790</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2792</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2794</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2795</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90" customWidth="1"/>
    <col min="2" max="2" width="19.25" style="2896" customWidth="1"/>
    <col min="3" max="4" width="12" style="2722"/>
    <col min="5" max="5" width="14.625" style="2722" customWidth="1"/>
    <col min="6" max="8" width="12" style="2722"/>
    <col min="9" max="9" width="12.25" style="2722" bestFit="1" customWidth="1"/>
    <col min="10" max="10" width="12" style="2722"/>
    <col min="11" max="11" width="8.125" style="2785" customWidth="1"/>
    <col min="12" max="12" width="12" style="2722"/>
    <col min="13" max="13" width="8.5" style="2722" customWidth="1"/>
    <col min="14" max="14" width="9.75" style="2722" customWidth="1"/>
    <col min="15" max="25" width="12" style="2722"/>
    <col min="26" max="26" width="9.375" style="2790" customWidth="1"/>
    <col min="27" max="32" width="9.375" style="1372" customWidth="1"/>
    <col min="33" max="36" width="9.375" style="2790" customWidth="1"/>
    <col min="37" max="38" width="9.375" style="2722" customWidth="1"/>
    <col min="39" max="16384" width="12" style="2722"/>
  </cols>
  <sheetData>
    <row r="1" spans="1:36" ht="28.5">
      <c r="A1" s="240" t="s">
        <v>2804</v>
      </c>
      <c r="B1" s="241"/>
      <c r="C1" s="245" t="s">
        <v>2805</v>
      </c>
      <c r="D1" s="388">
        <f>SUM(D29:D30,D33:D39)</f>
        <v>0</v>
      </c>
      <c r="E1" s="2719"/>
      <c r="F1" s="2719"/>
      <c r="G1" s="2719"/>
      <c r="H1" s="2719"/>
      <c r="I1" s="2719"/>
      <c r="J1" s="2719"/>
      <c r="K1" s="1370"/>
      <c r="L1" s="2720" t="s">
        <v>2806</v>
      </c>
      <c r="M1" s="1080">
        <f>SUMPRODUCT((区片价!B5:B9=I2)*(区片价!C3:F3=E2)*(区片价!C5:F9))</f>
        <v>0</v>
      </c>
      <c r="N1" s="1083">
        <f>SUMPRODUCT((因素修正幅度!B5:B9=I2)*(因素修正幅度!C3:F3=E2)*(因素修正幅度!C5:F9))</f>
        <v>0</v>
      </c>
      <c r="O1" s="2721"/>
      <c r="P1" s="2721"/>
      <c r="Q1" s="1370"/>
      <c r="R1" s="1602" t="s">
        <v>2807</v>
      </c>
      <c r="S1" s="1602" t="s">
        <v>2808</v>
      </c>
      <c r="T1" s="1602" t="s">
        <v>2809</v>
      </c>
      <c r="U1" s="1602" t="s">
        <v>2810</v>
      </c>
      <c r="V1" s="1602" t="s">
        <v>2811</v>
      </c>
      <c r="W1" s="1606"/>
      <c r="X1" s="1606"/>
      <c r="Y1" s="1606"/>
      <c r="Z1" s="1606"/>
      <c r="AA1" s="1606"/>
      <c r="AB1" s="1606"/>
      <c r="AC1" s="1607"/>
      <c r="AD1" s="1608"/>
      <c r="AE1" s="1608"/>
      <c r="AF1" s="1608"/>
      <c r="AG1" s="1608"/>
      <c r="AH1" s="1608"/>
      <c r="AI1" s="1608"/>
      <c r="AJ1" s="1609"/>
    </row>
    <row r="2" spans="1:36" ht="15.75">
      <c r="A2" s="245" t="s">
        <v>2812</v>
      </c>
      <c r="B2" s="248" t="e">
        <f>C26</f>
        <v>#DIV/0!</v>
      </c>
      <c r="C2" s="2723" t="s">
        <v>2813</v>
      </c>
      <c r="D2" s="2724" t="s">
        <v>2814</v>
      </c>
      <c r="E2" s="2725"/>
      <c r="F2" s="2724" t="s">
        <v>2815</v>
      </c>
      <c r="G2" s="2726">
        <f>IF(E2="商业",项目基本情况!B37,IF(E2="办公",项目基本情况!C37,IF(E2="住宅",项目基本情况!D37,项目基本情况!E37)))</f>
        <v>0</v>
      </c>
      <c r="H2" s="2724" t="s">
        <v>2816</v>
      </c>
      <c r="I2" s="2726">
        <f>IF(E2="商业",项目基本情况!B38,IF(E2="办公",项目基本情况!C38,IF(E2="住宅",项目基本情况!D38,项目基本情况!E38)))</f>
        <v>0</v>
      </c>
      <c r="J2" s="2727"/>
      <c r="K2" s="1370"/>
      <c r="L2" s="2728" t="s">
        <v>2817</v>
      </c>
      <c r="M2" s="1081">
        <f>SUMPRODUCT((区片价!B10:B28=I2)*(区片价!C3:F3=E2)*(区片价!C10:F28))</f>
        <v>0</v>
      </c>
      <c r="N2" s="1083">
        <f>SUMPRODUCT((因素修正幅度!B10:B28=I2)*(因素修正幅度!C3:F3=E2)*(因素修正幅度!C10:F28))</f>
        <v>0</v>
      </c>
      <c r="O2" s="1370"/>
      <c r="P2" s="1370"/>
      <c r="Q2" s="1370"/>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2818</v>
      </c>
      <c r="B3" s="248" t="e">
        <f>ROUND(B2*10000/D1,0)</f>
        <v>#DIV/0!</v>
      </c>
      <c r="C3" s="2723" t="s">
        <v>2819</v>
      </c>
      <c r="D3" s="2724" t="s">
        <v>2820</v>
      </c>
      <c r="E3" s="2729"/>
      <c r="F3" s="2730" t="s">
        <v>2821</v>
      </c>
      <c r="G3" s="916" t="e">
        <f>IF(F3="宗地容积率",'数据-汇总表'!I4,IF(F3="估价对象容积率",'数据-汇总表'!I6,'数据-汇总表'!I7))</f>
        <v>#DIV/0!</v>
      </c>
      <c r="H3" s="198" t="s">
        <v>2822</v>
      </c>
      <c r="I3" s="944"/>
      <c r="J3" s="2727" t="s">
        <v>2823</v>
      </c>
      <c r="K3" s="1370"/>
      <c r="L3" s="2728" t="s">
        <v>2824</v>
      </c>
      <c r="M3" s="1081">
        <f>SUMPRODUCT((区片价!B29:B48=I2)*(区片价!C3:F3=E2)*(区片价!C29:F48))</f>
        <v>0</v>
      </c>
      <c r="N3" s="1083">
        <f>SUMPRODUCT((因素修正幅度!B29:B48=I2)*(因素修正幅度!C3:F3=E2)*(因素修正幅度!C29:F48))</f>
        <v>0</v>
      </c>
      <c r="O3" s="1370"/>
      <c r="P3" s="1370"/>
      <c r="Q3" s="1370"/>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304"/>
      <c r="B4" s="3305"/>
      <c r="C4" s="3305"/>
      <c r="D4" s="3306"/>
      <c r="E4" s="3306"/>
      <c r="F4" s="3306"/>
      <c r="G4" s="3306"/>
      <c r="H4" s="3306"/>
      <c r="I4" s="3306"/>
      <c r="J4" s="3307"/>
      <c r="K4" s="1370"/>
      <c r="L4" s="2728" t="s">
        <v>2825</v>
      </c>
      <c r="M4" s="1081">
        <f>SUMPRODUCT((区片价!B49:B75=I2)*(区片价!C3:F3=E2)*(区片价!C49:F75))</f>
        <v>0</v>
      </c>
      <c r="N4" s="1083">
        <f>SUMPRODUCT((因素修正幅度!B49:B75=I2)*(因素修正幅度!C3:F3=E2)*(因素修正幅度!C49:F75))</f>
        <v>0</v>
      </c>
      <c r="O4" s="1370"/>
      <c r="P4" s="1370"/>
      <c r="Q4" s="1370"/>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2826</v>
      </c>
      <c r="C5" s="917" t="e">
        <f>ROUND(IF(E2="商业",C6*C7+C16,(IF(E2="住宅",C6*C12+C16,C6+C16))),0)</f>
        <v>#DIV/0!</v>
      </c>
      <c r="D5" s="1787" t="e">
        <f>ROUND(C6+C16,0)</f>
        <v>#DIV/0!</v>
      </c>
      <c r="E5" s="1787"/>
      <c r="F5" s="2733"/>
      <c r="G5" s="2734"/>
      <c r="H5" s="2734"/>
      <c r="I5" s="2734"/>
      <c r="J5" s="2735"/>
      <c r="K5" s="2736"/>
      <c r="L5" s="2728" t="s">
        <v>2827</v>
      </c>
      <c r="M5" s="1081">
        <f>SUMPRODUCT((区片价!B76:B109=I2)*(区片价!C3:F3=E2)*(区片价!C76:F109))</f>
        <v>0</v>
      </c>
      <c r="N5" s="1083">
        <f>SUMPRODUCT((因素修正幅度!B76:B109=I2)*(因素修正幅度!C3:F3=E2)*(因素修正幅度!C76:F109))</f>
        <v>0</v>
      </c>
      <c r="O5" s="1370"/>
      <c r="P5" s="1370"/>
      <c r="Q5" s="1370"/>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2828</v>
      </c>
      <c r="B6" s="2742" t="s">
        <v>2829</v>
      </c>
      <c r="C6" s="918">
        <f>SUMIF(L1:L12,G2,M1:M12)</f>
        <v>0</v>
      </c>
      <c r="D6" s="2743" t="s">
        <v>2830</v>
      </c>
      <c r="E6" s="2744"/>
      <c r="F6" s="2744"/>
      <c r="G6" s="2745"/>
      <c r="H6" s="2745"/>
      <c r="I6" s="2745"/>
      <c r="J6" s="2746"/>
      <c r="K6" s="1842"/>
      <c r="L6" s="2728" t="s">
        <v>2831</v>
      </c>
      <c r="M6" s="1081">
        <f>SUMPRODUCT((区片价!B110:B157=I2)*(区片价!C3:F3=E2)*(区片价!C110:F157))</f>
        <v>0</v>
      </c>
      <c r="N6" s="1083">
        <f>SUMPRODUCT((因素修正幅度!B110:B157=I2)*(因素修正幅度!C3:F3=E2)*(因素修正幅度!C110:F157))</f>
        <v>0</v>
      </c>
      <c r="O6" s="1370"/>
      <c r="P6" s="1370"/>
      <c r="Q6" s="1370"/>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308" t="str">
        <f>IF(E2="商业",IF(C8="不临58条商业街","",2),"")</f>
        <v/>
      </c>
      <c r="B7" s="2747" t="s">
        <v>2832</v>
      </c>
      <c r="C7" s="919" t="e">
        <f>IF(C8="不临58条商业街",1,ROUND(1+(1.6*E8+1.2*E9+0.8*E10+0.4*E11)*C9,4))</f>
        <v>#DIV/0!</v>
      </c>
      <c r="D7" s="2748" t="s">
        <v>2833</v>
      </c>
      <c r="E7" s="945"/>
      <c r="F7" s="2749"/>
      <c r="G7" s="2750"/>
      <c r="H7" s="2750"/>
      <c r="I7" s="2750"/>
      <c r="J7" s="2751"/>
      <c r="K7" s="1842"/>
      <c r="L7" s="2728" t="s">
        <v>2834</v>
      </c>
      <c r="M7" s="1081">
        <f>SUMPRODUCT((区片价!B158:B205=I2)*(区片价!C3:F3=E2)*(区片价!C158:F205))</f>
        <v>0</v>
      </c>
      <c r="N7" s="1083">
        <f>SUMPRODUCT((因素修正幅度!B158:B205=I2)*(因素修正幅度!C3:F3=E2)*(因素修正幅度!C158:F205))</f>
        <v>0</v>
      </c>
      <c r="O7" s="1370"/>
      <c r="P7" s="1370"/>
      <c r="Q7" s="1370"/>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2835</v>
      </c>
      <c r="X7" s="1604">
        <f>G2</f>
        <v>0</v>
      </c>
      <c r="Y7" s="1604" t="s">
        <v>2836</v>
      </c>
      <c r="Z7" s="1605" t="e">
        <f>G3</f>
        <v>#DIV/0!</v>
      </c>
      <c r="AA7" s="1606"/>
      <c r="AB7" s="1606"/>
      <c r="AC7" s="1607"/>
      <c r="AD7" s="1608"/>
      <c r="AE7" s="1608"/>
      <c r="AF7" s="1608"/>
      <c r="AG7" s="1608"/>
      <c r="AH7" s="1608"/>
      <c r="AI7" s="1608"/>
      <c r="AJ7" s="1609"/>
    </row>
    <row r="8" spans="1:36" ht="15">
      <c r="A8" s="3309"/>
      <c r="B8" s="198" t="s">
        <v>2837</v>
      </c>
      <c r="C8" s="2752"/>
      <c r="D8" s="920" t="s">
        <v>139</v>
      </c>
      <c r="E8" s="921" t="e">
        <f>ROUND(C11/E7,4)</f>
        <v>#DIV/0!</v>
      </c>
      <c r="F8" s="2753" t="s">
        <v>2838</v>
      </c>
      <c r="G8" s="2754"/>
      <c r="H8" s="2754"/>
      <c r="I8" s="2754"/>
      <c r="J8" s="2755"/>
      <c r="K8" s="1370"/>
      <c r="L8" s="2728" t="s">
        <v>2839</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301" t="s">
        <v>2840</v>
      </c>
      <c r="X8" s="3302"/>
      <c r="Y8" s="1610" t="s">
        <v>2841</v>
      </c>
      <c r="Z8" s="1610" t="s">
        <v>2842</v>
      </c>
      <c r="AA8" s="1610" t="s">
        <v>2843</v>
      </c>
      <c r="AB8" s="1610" t="s">
        <v>2844</v>
      </c>
      <c r="AC8" s="1610" t="s">
        <v>2845</v>
      </c>
      <c r="AD8" s="1610" t="s">
        <v>2846</v>
      </c>
      <c r="AE8" s="1610" t="s">
        <v>2847</v>
      </c>
      <c r="AF8" s="1610" t="s">
        <v>2848</v>
      </c>
      <c r="AG8" s="1610" t="s">
        <v>2849</v>
      </c>
      <c r="AH8" s="1610" t="s">
        <v>2850</v>
      </c>
      <c r="AI8" s="1610" t="s">
        <v>2851</v>
      </c>
      <c r="AJ8" s="1610" t="s">
        <v>2852</v>
      </c>
    </row>
    <row r="9" spans="1:36" ht="15">
      <c r="A9" s="3309"/>
      <c r="B9" s="198" t="s">
        <v>2853</v>
      </c>
      <c r="C9" s="922">
        <f>SUMIF(修正!C59:C119,C8,修正!E59:E119)</f>
        <v>0</v>
      </c>
      <c r="D9" s="200" t="s">
        <v>140</v>
      </c>
      <c r="E9" s="200" t="e">
        <f>ROUND(C11/E7,4)</f>
        <v>#DIV/0!</v>
      </c>
      <c r="F9" s="2753" t="s">
        <v>2854</v>
      </c>
      <c r="G9" s="2754"/>
      <c r="H9" s="2754"/>
      <c r="I9" s="2754"/>
      <c r="J9" s="2755"/>
      <c r="K9" s="1370"/>
      <c r="L9" s="2728" t="s">
        <v>2855</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303" t="s">
        <v>2856</v>
      </c>
      <c r="X9" s="1611" t="s">
        <v>2857</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309"/>
      <c r="B10" s="198" t="s">
        <v>2858</v>
      </c>
      <c r="C10" s="200">
        <f>SUMIF(修正!C59:C119,C8,修正!F59:F119)</f>
        <v>0</v>
      </c>
      <c r="D10" s="200" t="s">
        <v>141</v>
      </c>
      <c r="E10" s="200" t="e">
        <f>ROUND(C11/E7,4)</f>
        <v>#DIV/0!</v>
      </c>
      <c r="F10" s="2753" t="s">
        <v>2859</v>
      </c>
      <c r="G10" s="2754"/>
      <c r="H10" s="2754"/>
      <c r="I10" s="2754"/>
      <c r="J10" s="2755"/>
      <c r="K10" s="1370"/>
      <c r="L10" s="2728" t="s">
        <v>2860</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303"/>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309"/>
      <c r="B11" s="2756" t="s">
        <v>2861</v>
      </c>
      <c r="C11" s="923">
        <f>C10/4</f>
        <v>0</v>
      </c>
      <c r="D11" s="923" t="s">
        <v>142</v>
      </c>
      <c r="E11" s="923" t="e">
        <f>ROUND(C11/E7,4)</f>
        <v>#DIV/0!</v>
      </c>
      <c r="F11" s="2757" t="s">
        <v>2862</v>
      </c>
      <c r="G11" s="2758"/>
      <c r="H11" s="2758"/>
      <c r="I11" s="2758"/>
      <c r="J11" s="2759"/>
      <c r="K11" s="1370"/>
      <c r="L11" s="2728" t="s">
        <v>2863</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303" t="s">
        <v>2864</v>
      </c>
      <c r="X11" s="1614" t="s">
        <v>2865</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308" t="s">
        <v>2866</v>
      </c>
      <c r="B12" s="2760" t="s">
        <v>2867</v>
      </c>
      <c r="C12" s="919">
        <f>ROUND(C15*D15*E15*F15*G15*H15*I15*J15,4)</f>
        <v>1</v>
      </c>
      <c r="D12" s="2761" t="s">
        <v>2868</v>
      </c>
      <c r="E12" s="2762"/>
      <c r="F12" s="2762"/>
      <c r="G12" s="2763"/>
      <c r="H12" s="2763"/>
      <c r="I12" s="2763"/>
      <c r="J12" s="2764"/>
      <c r="K12" s="1370"/>
      <c r="L12" s="2765" t="s">
        <v>2869</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303"/>
      <c r="X12" s="1616" t="s">
        <v>2870</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310"/>
      <c r="B13" s="2766" t="s">
        <v>2871</v>
      </c>
      <c r="C13" s="2767" t="s">
        <v>2872</v>
      </c>
      <c r="D13" s="1808" t="s">
        <v>2873</v>
      </c>
      <c r="E13" s="1808" t="s">
        <v>2874</v>
      </c>
      <c r="F13" s="30" t="s">
        <v>2875</v>
      </c>
      <c r="G13" s="2768" t="s">
        <v>2876</v>
      </c>
      <c r="H13" s="2768" t="s">
        <v>2876</v>
      </c>
      <c r="I13" s="2768" t="s">
        <v>2876</v>
      </c>
      <c r="J13" s="2769" t="s">
        <v>2876</v>
      </c>
      <c r="K13" s="1370"/>
      <c r="L13" s="1370"/>
      <c r="M13" s="1370"/>
      <c r="N13" s="1370"/>
      <c r="O13" s="1370"/>
      <c r="P13" s="1370"/>
      <c r="Q13" s="1370"/>
      <c r="R13" s="1602">
        <v>12</v>
      </c>
      <c r="S13" s="1603"/>
      <c r="T13" s="1602" t="e">
        <f t="shared" si="0"/>
        <v>#DIV/0!</v>
      </c>
      <c r="U13" s="1603"/>
      <c r="V13" s="1602" t="e">
        <f t="shared" si="1"/>
        <v>#DIV/0!</v>
      </c>
      <c r="W13" s="3303"/>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310"/>
      <c r="B14" s="2770"/>
      <c r="C14" s="2771"/>
      <c r="D14" s="2772"/>
      <c r="E14" s="2772"/>
      <c r="F14" s="2773"/>
      <c r="G14" s="2774" t="s">
        <v>2877</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311"/>
      <c r="B15" s="2778" t="s">
        <v>2878</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6" customHeight="1">
      <c r="A16" s="3308" t="s">
        <v>2883</v>
      </c>
      <c r="B16" s="2747" t="s">
        <v>2884</v>
      </c>
      <c r="C16" s="2934" t="e">
        <f>ROUND(IF(F17="与级别开发程度一致",0,(G17-E17)/C17),0)</f>
        <v>#DIV/0!</v>
      </c>
      <c r="D16" s="3322" t="s">
        <v>2888</v>
      </c>
      <c r="E16" s="3323"/>
      <c r="F16" s="3322" t="s">
        <v>2885</v>
      </c>
      <c r="G16" s="3323"/>
      <c r="H16" s="2781"/>
      <c r="I16" s="2781"/>
      <c r="J16" s="2938"/>
      <c r="K16" s="2781"/>
      <c r="L16" s="2781"/>
      <c r="M16" s="2781"/>
      <c r="N16" s="2781"/>
      <c r="O16" s="2782"/>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312"/>
      <c r="B17" s="2945" t="s">
        <v>2887</v>
      </c>
      <c r="C17" s="2946">
        <f>SUMPRODUCT((修正!A2:A5=E2)*(修正!B1:M1=G2)*(修正!B2:M5))</f>
        <v>0</v>
      </c>
      <c r="D17" s="229" t="str">
        <f>IF(OR(G2="八级",G2="九级",G2="十级",G2="十一级",G2="十二级"),"五通一平","七通一平")</f>
        <v>七通一平</v>
      </c>
      <c r="E17" s="2935">
        <f>SUMPRODUCT((修正!B1:M1=G2)*(修正!B15:M15))</f>
        <v>0</v>
      </c>
      <c r="F17" s="2936"/>
      <c r="G17" s="2937">
        <f>SUM(H17:O17)</f>
        <v>0</v>
      </c>
      <c r="H17" s="2946">
        <f>SUMPRODUCT((七通一平=H16)*(修正!B1:M1=G2)*(修正!B6:M14))</f>
        <v>0</v>
      </c>
      <c r="I17" s="2946">
        <f>SUMPRODUCT((七通一平=I16)*(修正!B1:M1=G2)*(修正!B6:M14))</f>
        <v>0</v>
      </c>
      <c r="J17" s="2947">
        <f>SUMPRODUCT((七通一平=J16)*(修正!B1:M1=G2)*(修正!B6:M14))</f>
        <v>0</v>
      </c>
      <c r="K17" s="2946">
        <f>SUMPRODUCT((七通一平=K16)*(修正!B1:M1=G2)*(修正!B6:M14))</f>
        <v>0</v>
      </c>
      <c r="L17" s="2946">
        <f>SUMPRODUCT((七通一平=L16)*(修正!B1:M1=G2)*(修正!B6:M14))</f>
        <v>0</v>
      </c>
      <c r="M17" s="2946">
        <f>SUMPRODUCT((七通一平=M16)*(修正!B1:M1=G2)*(修正!B6:M14))</f>
        <v>0</v>
      </c>
      <c r="N17" s="2946">
        <f>SUMPRODUCT((七通一平=N16)*(修正!B1:M1=G2)*(修正!B6:M14))</f>
        <v>0</v>
      </c>
      <c r="O17" s="2948">
        <f>SUMPRODUCT((七通一平=O16)*(修正!B1:M1=G2)*(修正!B6:M14))</f>
        <v>0</v>
      </c>
      <c r="Q17" s="1370"/>
      <c r="R17" s="1370"/>
      <c r="S17" s="1370"/>
      <c r="T17" s="1370"/>
      <c r="U17" s="1370"/>
      <c r="V17" s="1370"/>
      <c r="W17" s="1370"/>
      <c r="X17" s="1370"/>
      <c r="Y17" s="1370"/>
      <c r="Z17" s="1371"/>
      <c r="AE17" s="2785"/>
      <c r="AF17" s="2785"/>
      <c r="AG17" s="2722"/>
      <c r="AH17" s="2722"/>
      <c r="AI17" s="2722"/>
      <c r="AJ17" s="2722"/>
    </row>
    <row r="18" spans="1:37" s="2740" customFormat="1" ht="15.75" thickBot="1">
      <c r="A18" s="2939" t="s">
        <v>808</v>
      </c>
      <c r="B18" s="2940" t="s">
        <v>2890</v>
      </c>
      <c r="C18" s="2941">
        <f>SUMIF(修正!C18:C39,E3,修正!E18:E39)</f>
        <v>0</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7.75" thickBot="1">
      <c r="A19" s="2786" t="s">
        <v>809</v>
      </c>
      <c r="B19" s="2787" t="s">
        <v>2891</v>
      </c>
      <c r="C19" s="924" t="e">
        <f>ROUND(IF(H19="按公示增长率计算",SUMPRODUCT((地价!A3:A29=YEAR(G19)&amp;"-"&amp;ROUNDUP(MONTH(G19)/3,0))*(地价!X2:AB2=E2)*(地价!X3:AB29)),IF(H19="地价指数",M20/M19,(1+I19)^O19)),4)</f>
        <v>#VALUE!</v>
      </c>
      <c r="D19" s="2791" t="s">
        <v>2892</v>
      </c>
      <c r="E19" s="925">
        <v>41640</v>
      </c>
      <c r="F19" s="2791" t="s">
        <v>2893</v>
      </c>
      <c r="G19" s="926">
        <f>'数据-取费表'!B2</f>
        <v>43914</v>
      </c>
      <c r="H19" s="2792"/>
      <c r="I19" s="927" t="str">
        <f>IF(H19="季度增幅（自定义）",SUMIF(N21:N24,E2,O21:O24),"")</f>
        <v/>
      </c>
      <c r="J19" s="2789"/>
      <c r="K19" s="1377"/>
      <c r="L19" s="2793" t="s">
        <v>2894</v>
      </c>
      <c r="M19" s="1734">
        <f>ROUND(SUMIF(地价!B2:F2,E2,地价!B29:F29),0)</f>
        <v>0</v>
      </c>
      <c r="N19" s="2794" t="s">
        <v>2895</v>
      </c>
      <c r="O19" s="928">
        <f>ROUNDDOWN(DATEDIF(E19,G19,"M")/3,0)</f>
        <v>24</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7.75" thickBot="1">
      <c r="A20" s="2798" t="s">
        <v>810</v>
      </c>
      <c r="B20" s="2799" t="s">
        <v>2896</v>
      </c>
      <c r="C20" s="929" t="e">
        <f>ROUND(POWER(1+G20,J20-I20)*(POWER(1+G20,I20)-1)/(POWER(1+G20,J20)-1),4)</f>
        <v>#DIV/0!</v>
      </c>
      <c r="D20" s="2800" t="s">
        <v>2897</v>
      </c>
      <c r="E20" s="1768">
        <f ca="1">存贷款利率!D4/100</f>
        <v>4.3499999999999997E-2</v>
      </c>
      <c r="F20" s="2800" t="s">
        <v>2889</v>
      </c>
      <c r="G20" s="934">
        <f>SUMIF(M26:P26,E2,M28:P28)</f>
        <v>0</v>
      </c>
      <c r="H20" s="2800" t="s">
        <v>2898</v>
      </c>
      <c r="I20" s="935" t="e">
        <f>SUMIF('数据-取费表'!C6:C15,E2,'数据-取费表'!F6:F15)/COUNTIF('数据-取费表'!C6:C15,E2)</f>
        <v>#DIV/0!</v>
      </c>
      <c r="J20" s="936">
        <f>IF(E2="住宅",70,IF(E2="商业",40,50))</f>
        <v>50</v>
      </c>
      <c r="K20" s="1377"/>
      <c r="L20" s="2801" t="s">
        <v>2899</v>
      </c>
      <c r="M20" s="1735">
        <f>ROUND(SUMPRODUCT((地价!A4:A29=YEAR(G19)&amp;"-"&amp;ROUNDUP(MONTH(G19)/3,0))*(地价!B2:F2=E2)*(地价!B4:F29)),0)</f>
        <v>0</v>
      </c>
      <c r="N20" s="2802" t="s">
        <v>2900</v>
      </c>
      <c r="O20" s="2803" t="s">
        <v>2901</v>
      </c>
      <c r="P20" s="2804" t="s">
        <v>2902</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2903</v>
      </c>
      <c r="C21" s="937" t="e">
        <f>IF(B21="容积率修正",IF(G3&lt;=10,D22,J22),C23)</f>
        <v>#DIV/0!</v>
      </c>
      <c r="D21" s="2807"/>
      <c r="E21" s="2807"/>
      <c r="F21" s="2807"/>
      <c r="G21" s="2807"/>
      <c r="H21" s="2807"/>
      <c r="I21" s="2807"/>
      <c r="J21" s="2808"/>
      <c r="K21" s="1377"/>
      <c r="N21" s="2809" t="s">
        <v>2904</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40" customFormat="1" ht="14.25">
      <c r="A22" s="2666" t="s">
        <v>2905</v>
      </c>
      <c r="B22" s="2810" t="s">
        <v>2906</v>
      </c>
      <c r="C22" s="1810" t="s">
        <v>2907</v>
      </c>
      <c r="D22" s="1810" t="e">
        <f>IF(E22=G22,F22,IF(G3&lt;=10,ROUND(F22+(H22-F22)*(G3-E22)/(G22-E22),4),"——"))</f>
        <v>#DIV/0!</v>
      </c>
      <c r="E22" s="916"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38" t="e">
        <f>IF(G3&gt;10,D113,"——")</f>
        <v>#DIV/0!</v>
      </c>
      <c r="K22" s="1377"/>
      <c r="N22" s="2809" t="s">
        <v>2908</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7.75" thickBot="1">
      <c r="A23" s="2666" t="s">
        <v>2909</v>
      </c>
      <c r="B23" s="2811" t="s">
        <v>2910</v>
      </c>
      <c r="C23" s="1013" t="e">
        <f>ROUND(IF(G3&gt;1,IF(I3&lt;7,SUMPRODUCT((B93:B98=I3)*(C92:N92=G2)*(C93:N98)),SUMIF(C92:N92,G2,C100:N100)),IF(I3&lt;7,SUMPRODUCT((B102:B107=I3)*(C92:N92=G2)*(C102:N107)),SUMIF(C92:N92,G2,C109:N109))),4)</f>
        <v>#DIV/0!</v>
      </c>
      <c r="D23" s="2775"/>
      <c r="E23" s="2775"/>
      <c r="F23" s="2812"/>
      <c r="G23" s="2813"/>
      <c r="H23" s="2814"/>
      <c r="I23" s="2815"/>
      <c r="J23" s="2816"/>
      <c r="K23" s="1370"/>
      <c r="N23" s="2809" t="s">
        <v>2911</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90"/>
    </row>
    <row r="24" spans="1:37" s="2740" customFormat="1" ht="15.75" thickBot="1">
      <c r="A24" s="2798" t="s">
        <v>812</v>
      </c>
      <c r="B24" s="2787" t="s">
        <v>2912</v>
      </c>
      <c r="C24" s="924">
        <f>SUMIF(A45:A88,E2,B45:B88)</f>
        <v>0</v>
      </c>
      <c r="D24" s="2788"/>
      <c r="E24" s="2817"/>
      <c r="F24" s="2817"/>
      <c r="G24" s="2817"/>
      <c r="H24" s="2817"/>
      <c r="I24" s="2817"/>
      <c r="J24" s="2818"/>
      <c r="K24" s="1377"/>
      <c r="N24" s="2819" t="s">
        <v>2913</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75" thickBot="1">
      <c r="A25" s="2798" t="s">
        <v>813</v>
      </c>
      <c r="B25" s="2820" t="s">
        <v>2914</v>
      </c>
      <c r="C25" s="930"/>
      <c r="D25" s="2750"/>
      <c r="E25" s="2750"/>
      <c r="F25" s="2821"/>
      <c r="G25" s="2750"/>
      <c r="H25" s="2750"/>
      <c r="I25" s="2750"/>
      <c r="J25" s="2751"/>
      <c r="K25" s="1370"/>
      <c r="N25" s="2822" t="s">
        <v>2915</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3"/>
      <c r="B26" s="2810" t="s">
        <v>2916</v>
      </c>
      <c r="C26" s="206" t="e">
        <f>E29+SUM(E33:E39)</f>
        <v>#DIV/0!</v>
      </c>
      <c r="D26" s="2824"/>
      <c r="E26" s="2775"/>
      <c r="F26" s="2825"/>
      <c r="G26" s="2775"/>
      <c r="H26" s="2775"/>
      <c r="I26" s="2775"/>
      <c r="J26" s="2826"/>
      <c r="K26" s="1370"/>
      <c r="L26" s="2779" t="s">
        <v>2814</v>
      </c>
      <c r="M26" s="920" t="s">
        <v>2879</v>
      </c>
      <c r="N26" s="920" t="s">
        <v>2880</v>
      </c>
      <c r="O26" s="920" t="s">
        <v>2881</v>
      </c>
      <c r="P26" s="2780" t="s">
        <v>2882</v>
      </c>
      <c r="R26" s="1376"/>
      <c r="S26" s="1376"/>
      <c r="T26" s="1371"/>
      <c r="U26" s="1371"/>
      <c r="V26" s="1371"/>
      <c r="W26" s="1370"/>
      <c r="X26" s="1370"/>
      <c r="Y26" s="1370"/>
      <c r="Z26" s="1377"/>
      <c r="AA26" s="1378"/>
      <c r="AB26" s="1378"/>
      <c r="AC26" s="1378"/>
      <c r="AD26" s="1378"/>
    </row>
    <row r="27" spans="1:37" ht="15.75" thickBot="1">
      <c r="A27" s="2823"/>
      <c r="B27" s="2827" t="s">
        <v>2917</v>
      </c>
      <c r="C27" s="931" t="e">
        <f>E30+SUM(I33:I39)</f>
        <v>#DIV/0!</v>
      </c>
      <c r="D27" s="2828"/>
      <c r="E27" s="2829"/>
      <c r="F27" s="2830"/>
      <c r="G27" s="2829"/>
      <c r="H27" s="2829"/>
      <c r="I27" s="2829"/>
      <c r="J27" s="2831"/>
      <c r="K27" s="1370"/>
      <c r="L27" s="2783" t="s">
        <v>2886</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2"/>
      <c r="B28" s="2833" t="s">
        <v>2918</v>
      </c>
      <c r="C28" s="2834" t="s">
        <v>2919</v>
      </c>
      <c r="D28" s="2834" t="s">
        <v>2920</v>
      </c>
      <c r="E28" s="2835" t="s">
        <v>2921</v>
      </c>
      <c r="F28" s="2836"/>
      <c r="G28" s="2763"/>
      <c r="H28" s="2763"/>
      <c r="I28" s="2763"/>
      <c r="J28" s="2764"/>
      <c r="K28" s="1370"/>
      <c r="L28" s="2784" t="s">
        <v>2889</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2922</v>
      </c>
      <c r="C29" s="206" t="e">
        <f>ROUND(C5*C18*C19*C20*C21*C24,0)</f>
        <v>#DIV/0!</v>
      </c>
      <c r="D29" s="2839"/>
      <c r="E29" s="942" t="e">
        <f>ROUND(C29*D29/10000,0)</f>
        <v>#DIV/0!</v>
      </c>
      <c r="F29" s="2840" t="s">
        <v>2923</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5" thickBot="1">
      <c r="A30" s="2843"/>
      <c r="B30" s="2844" t="s">
        <v>2924</v>
      </c>
      <c r="C30" s="229" t="e">
        <f>ROUND(IF(E2="工业",C29*M39,C29*M38),0)</f>
        <v>#DIV/0!</v>
      </c>
      <c r="D30" s="2845"/>
      <c r="E30" s="942" t="e">
        <f>ROUND(C30*D30/10000,0)</f>
        <v>#DIV/0!</v>
      </c>
      <c r="F30" s="2846" t="s">
        <v>2925</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4.25">
      <c r="A31" s="2849"/>
      <c r="B31" s="2850" t="s">
        <v>2926</v>
      </c>
      <c r="C31" s="2851" t="s">
        <v>2927</v>
      </c>
      <c r="D31" s="2763"/>
      <c r="E31" s="2851"/>
      <c r="F31" s="2851"/>
      <c r="G31" s="2761" t="s">
        <v>2928</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24">
      <c r="A32" s="2837"/>
      <c r="B32" s="2853"/>
      <c r="C32" s="501" t="s">
        <v>2919</v>
      </c>
      <c r="D32" s="498" t="s">
        <v>2920</v>
      </c>
      <c r="E32" s="498" t="s">
        <v>2921</v>
      </c>
      <c r="F32" s="388" t="s">
        <v>2929</v>
      </c>
      <c r="G32" s="2854" t="s">
        <v>2919</v>
      </c>
      <c r="H32" s="2854" t="s">
        <v>2920</v>
      </c>
      <c r="I32" s="2854"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319" t="s">
        <v>2930</v>
      </c>
      <c r="B33" s="2855" t="s">
        <v>2931</v>
      </c>
      <c r="C33" s="206" t="e">
        <f>ROUND(D5*C19*C20*C24*F33,0)</f>
        <v>#DIV/0!</v>
      </c>
      <c r="D33" s="2839"/>
      <c r="E33" s="200" t="e">
        <f>ROUND(C33*D33/10000,0)</f>
        <v>#DIV/0!</v>
      </c>
      <c r="F33" s="200">
        <f>SUMIF(修正!A45:A56,G2,修正!B45:B56)</f>
        <v>0</v>
      </c>
      <c r="G33" s="200" t="e">
        <f t="shared" ref="G33" si="6">ROUND(IF(E2="工业",C33*$M$39,C33*$M$38),0)</f>
        <v>#DIV/0!</v>
      </c>
      <c r="H33" s="200">
        <f>D33</f>
        <v>0</v>
      </c>
      <c r="I33" s="200" t="e">
        <f>ROUND(G33*H33/10000,0)</f>
        <v>#DIV/0!</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320"/>
      <c r="B34" s="2767" t="s">
        <v>2932</v>
      </c>
      <c r="C34" s="206" t="e">
        <f>ROUND(D5*C19*C20*C24*F34,0)</f>
        <v>#DIV/0!</v>
      </c>
      <c r="D34" s="2839"/>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320"/>
      <c r="B35" s="2767" t="s">
        <v>2933</v>
      </c>
      <c r="C35" s="206" t="e">
        <f>ROUND(D5*C19*C20*C24*F35,0)</f>
        <v>#DIV/0!</v>
      </c>
      <c r="D35" s="2839"/>
      <c r="E35" s="200" t="e">
        <f t="shared" si="7"/>
        <v>#DIV/0!</v>
      </c>
      <c r="F35" s="200">
        <f>SUMIF(修正!A45:A56,G2,修正!D45:D56)</f>
        <v>0</v>
      </c>
      <c r="G35" s="200" t="e">
        <f>ROUND(IF(E2="工业",C35*$M$39,C35*$M$38),0)</f>
        <v>#DIV/0!</v>
      </c>
      <c r="H35" s="200">
        <f t="shared" si="8"/>
        <v>0</v>
      </c>
      <c r="I35" s="200" t="e">
        <f t="shared" si="9"/>
        <v>#DIV/0!</v>
      </c>
      <c r="J35" s="2856"/>
      <c r="K35" s="1370"/>
      <c r="L35" s="1370"/>
      <c r="M35" s="1370"/>
      <c r="N35" s="1370"/>
      <c r="O35" s="1370"/>
      <c r="P35" s="1370"/>
      <c r="Q35" s="1370"/>
      <c r="R35" s="1370"/>
      <c r="S35" s="1370"/>
      <c r="T35" s="1370"/>
      <c r="U35" s="1370"/>
      <c r="V35" s="1370"/>
      <c r="W35" s="1370"/>
      <c r="X35" s="1370"/>
      <c r="Y35" s="1370"/>
      <c r="Z35" s="1371"/>
    </row>
    <row r="36" spans="1:37" ht="13.5" thickBot="1">
      <c r="A36" s="3321"/>
      <c r="B36" s="2767" t="s">
        <v>2934</v>
      </c>
      <c r="C36" s="206" t="e">
        <f>ROUND(D5*C19*C20*C24*F36,0)</f>
        <v>#DIV/0!</v>
      </c>
      <c r="D36" s="2839"/>
      <c r="E36" s="200" t="e">
        <f t="shared" si="7"/>
        <v>#DIV/0!</v>
      </c>
      <c r="F36" s="200">
        <f>SUMIF(修正!A45:A56,G2,修正!E45:E56)</f>
        <v>0</v>
      </c>
      <c r="G36" s="200" t="e">
        <f>ROUND(IF(E2="工业",C36*$M$39,C36*$M$38),0)</f>
        <v>#DIV/0!</v>
      </c>
      <c r="H36" s="200">
        <f t="shared" si="8"/>
        <v>0</v>
      </c>
      <c r="I36" s="200" t="e">
        <f t="shared" si="9"/>
        <v>#DIV/0!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2935</v>
      </c>
      <c r="C37" s="200" t="e">
        <f>ROUND(D5*C19*C20*C24*F37,0)</f>
        <v>#DIV/0!</v>
      </c>
      <c r="D37" s="2839"/>
      <c r="E37" s="200" t="e">
        <f t="shared" si="7"/>
        <v>#DIV/0!</v>
      </c>
      <c r="F37" s="206">
        <f>SUMIF(修正!A45:A56,G2,修正!F45:F56)</f>
        <v>0</v>
      </c>
      <c r="G37" s="200" t="e">
        <f>ROUND(IF(E2="工业",C37*$M$39,C37*$M$38),0)</f>
        <v>#DIV/0!</v>
      </c>
      <c r="H37" s="200">
        <f t="shared" si="8"/>
        <v>0</v>
      </c>
      <c r="I37" s="200" t="e">
        <f t="shared" si="9"/>
        <v>#DIV/0!</v>
      </c>
      <c r="J37" s="2856"/>
      <c r="K37" s="1370"/>
      <c r="L37" s="2858" t="s">
        <v>2936</v>
      </c>
      <c r="M37" s="2859"/>
      <c r="N37" s="1370"/>
      <c r="O37" s="1370"/>
      <c r="P37" s="1370"/>
      <c r="Q37" s="1370"/>
      <c r="R37" s="1370"/>
      <c r="S37" s="1370"/>
      <c r="T37" s="1370"/>
      <c r="U37" s="1370"/>
      <c r="V37" s="1370"/>
      <c r="W37" s="1370"/>
      <c r="X37" s="1370"/>
      <c r="Y37" s="1370"/>
      <c r="Z37" s="1371"/>
    </row>
    <row r="38" spans="1:37">
      <c r="A38" s="2857"/>
      <c r="B38" s="2767" t="s">
        <v>2937</v>
      </c>
      <c r="C38" s="200" t="e">
        <f>ROUND(D5*C19*C41*C24*F38,0)</f>
        <v>#DIV/0!</v>
      </c>
      <c r="D38" s="2839"/>
      <c r="E38" s="200" t="e">
        <f t="shared" si="7"/>
        <v>#DIV/0!</v>
      </c>
      <c r="F38" s="206">
        <f>SUMIF(修正!A45:A56,G2,修正!G45:G56)</f>
        <v>0</v>
      </c>
      <c r="G38" s="200" t="e">
        <f>ROUND(IF(E2="工业",C38*$M$39,C38*$M$38),0)</f>
        <v>#DIV/0!</v>
      </c>
      <c r="H38" s="200">
        <f t="shared" si="8"/>
        <v>0</v>
      </c>
      <c r="I38" s="200" t="e">
        <f t="shared" si="9"/>
        <v>#DIV/0!</v>
      </c>
      <c r="J38" s="2856"/>
      <c r="K38" s="1370"/>
      <c r="L38" s="1887" t="s">
        <v>2938</v>
      </c>
      <c r="M38" s="2860">
        <v>0.25</v>
      </c>
      <c r="N38" s="1370"/>
      <c r="O38" s="1370"/>
      <c r="P38" s="1370"/>
      <c r="Q38" s="1370"/>
      <c r="R38" s="1370"/>
      <c r="S38" s="1370"/>
      <c r="T38" s="1370"/>
      <c r="U38" s="1370"/>
      <c r="V38" s="1370"/>
      <c r="W38" s="1370"/>
      <c r="X38" s="1370"/>
      <c r="Y38" s="1370"/>
      <c r="Z38" s="1371"/>
    </row>
    <row r="39" spans="1:37" ht="13.5" thickBot="1">
      <c r="A39" s="2843"/>
      <c r="B39" s="2861" t="s">
        <v>2939</v>
      </c>
      <c r="C39" s="229" t="e">
        <f>ROUND(D5*C19*C41*C24*F39,0)</f>
        <v>#DIV/0!</v>
      </c>
      <c r="D39" s="2845"/>
      <c r="E39" s="229" t="e">
        <f t="shared" si="7"/>
        <v>#DIV/0!</v>
      </c>
      <c r="F39" s="932">
        <f>SUMIF(修正!A45:A56,G2,修正!H45:H56)</f>
        <v>0</v>
      </c>
      <c r="G39" s="229" t="e">
        <f>ROUND(IF(E2="工业",C39*$M$39,C39*$M$38),0)</f>
        <v>#DIV/0!</v>
      </c>
      <c r="H39" s="229">
        <f t="shared" si="8"/>
        <v>0</v>
      </c>
      <c r="I39" s="229" t="e">
        <f t="shared" si="9"/>
        <v>#DIV/0!</v>
      </c>
      <c r="J39" s="2862"/>
      <c r="K39" s="1370"/>
      <c r="L39" s="2863" t="s">
        <v>2882</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2" t="s">
        <v>3046</v>
      </c>
      <c r="C41" s="388" t="e">
        <f>ROUND(POWER(1+E41,H41-G41)*(POWER(1+E41,G41)-1)/(POWER(1+E41,H41)-1),4)</f>
        <v>#DIV/0!</v>
      </c>
      <c r="D41" s="200" t="s">
        <v>2889</v>
      </c>
      <c r="E41" s="2931">
        <f>G20</f>
        <v>0</v>
      </c>
      <c r="F41" s="200" t="s">
        <v>2898</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75" thickBot="1">
      <c r="A45" s="2866" t="s">
        <v>2940</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c r="A46" s="2868" t="s">
        <v>2941</v>
      </c>
      <c r="B46" s="2869">
        <f>1+E48</f>
        <v>1</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c r="A47" s="2872" t="s">
        <v>2942</v>
      </c>
      <c r="B47" s="1809" t="s">
        <v>2943</v>
      </c>
      <c r="C47" s="1809" t="s">
        <v>2944</v>
      </c>
      <c r="D47" s="1809" t="s">
        <v>2945</v>
      </c>
      <c r="E47" s="819" t="s">
        <v>2946</v>
      </c>
      <c r="F47" s="2873" t="s">
        <v>2947</v>
      </c>
      <c r="G47" s="1809" t="s">
        <v>754</v>
      </c>
      <c r="H47" s="2874" t="s">
        <v>2948</v>
      </c>
      <c r="I47" s="1809" t="s">
        <v>2949</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72" t="s">
        <v>2950</v>
      </c>
      <c r="B48" s="2875" t="str">
        <f>估价对象房地状况!C4</f>
        <v>估价对象位于XX商圈，周边商业氛围成熟，人流量大，商业繁华度好</v>
      </c>
      <c r="C48" s="2772"/>
      <c r="D48" s="1286">
        <f t="shared" ref="D48:D56" si="10">SUMIF($J$47:$N$47,C48,J48:N48)</f>
        <v>0</v>
      </c>
      <c r="E48" s="821">
        <f>ROUND(SUM(D48:D56),4)</f>
        <v>0</v>
      </c>
      <c r="F48" s="2503"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2" t="s">
        <v>2951</v>
      </c>
      <c r="B49" s="2876" t="str">
        <f>估价对象房地状况!C18</f>
        <v>估价对象周边道路状况、公共交通通达情况、停车便捷程度，综合评价交通便捷度较好</v>
      </c>
      <c r="C49" s="2772"/>
      <c r="D49" s="1286">
        <f t="shared" si="10"/>
        <v>0</v>
      </c>
      <c r="E49" s="822"/>
      <c r="F49" s="2503"/>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2" t="s">
        <v>2952</v>
      </c>
      <c r="B50" s="2876">
        <f>估价对象房地状况!C19</f>
        <v>0</v>
      </c>
      <c r="C50" s="2772"/>
      <c r="D50" s="1286">
        <f t="shared" si="10"/>
        <v>0</v>
      </c>
      <c r="E50" s="822"/>
      <c r="F50" s="2503"/>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2" t="s">
        <v>2953</v>
      </c>
      <c r="B51" s="2877" t="s">
        <v>2954</v>
      </c>
      <c r="C51" s="2772"/>
      <c r="D51" s="1286">
        <f t="shared" si="10"/>
        <v>0</v>
      </c>
      <c r="E51" s="822"/>
      <c r="F51" s="2503"/>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2" t="s">
        <v>2955</v>
      </c>
      <c r="B52" s="2876">
        <f>估价对象房地状况!C24</f>
        <v>0</v>
      </c>
      <c r="C52" s="2772"/>
      <c r="D52" s="1286">
        <f t="shared" si="10"/>
        <v>0</v>
      </c>
      <c r="E52" s="822"/>
      <c r="F52" s="2503"/>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2" t="s">
        <v>2956</v>
      </c>
      <c r="B53" s="2878" t="s">
        <v>2957</v>
      </c>
      <c r="C53" s="2772"/>
      <c r="D53" s="1286">
        <f t="shared" si="10"/>
        <v>0</v>
      </c>
      <c r="E53" s="822"/>
      <c r="F53" s="2503"/>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9" t="s">
        <v>2958</v>
      </c>
      <c r="B54" s="1725" t="str">
        <f>估价对象房地状况!C21</f>
        <v>估价对象所在区域公共配套设施齐备情况</v>
      </c>
      <c r="C54" s="2772"/>
      <c r="D54" s="1286">
        <f t="shared" si="10"/>
        <v>0</v>
      </c>
      <c r="E54" s="822"/>
      <c r="F54" s="2503"/>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9" t="s">
        <v>2959</v>
      </c>
      <c r="B55" s="2876" t="str">
        <f>估价对象房地状况!C22</f>
        <v>估价对象所在区域基础设施水平</v>
      </c>
      <c r="C55" s="2772"/>
      <c r="D55" s="1286">
        <f t="shared" si="10"/>
        <v>0</v>
      </c>
      <c r="E55" s="822"/>
      <c r="F55" s="2503"/>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0" t="s">
        <v>2960</v>
      </c>
      <c r="B56" s="2881" t="str">
        <f>估价对象房地状况!C20</f>
        <v>区域自然环境：；人文环境；综合评价环境状况一般</v>
      </c>
      <c r="C56" s="2772"/>
      <c r="D56" s="1286">
        <f t="shared" si="10"/>
        <v>0</v>
      </c>
      <c r="E56" s="825"/>
      <c r="F56" s="2503"/>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8" t="s">
        <v>2961</v>
      </c>
      <c r="B57" s="2869">
        <f>1+E59</f>
        <v>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2" t="s">
        <v>2942</v>
      </c>
      <c r="B58" s="1809"/>
      <c r="C58" s="1809" t="s">
        <v>2944</v>
      </c>
      <c r="D58" s="1809" t="s">
        <v>2945</v>
      </c>
      <c r="E58" s="819" t="s">
        <v>2946</v>
      </c>
      <c r="F58" s="2873" t="s">
        <v>2962</v>
      </c>
      <c r="G58" s="1809" t="s">
        <v>754</v>
      </c>
      <c r="H58" s="2874" t="s">
        <v>2948</v>
      </c>
      <c r="I58" s="1809" t="s">
        <v>2949</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72" t="s">
        <v>2963</v>
      </c>
      <c r="B59" s="2875" t="str">
        <f>估价对象房地状况!C17</f>
        <v>估价对象位于XX商圈，周边办公楼项目较多，入驻率高，办公集聚程度较好</v>
      </c>
      <c r="C59" s="2772"/>
      <c r="D59" s="1286">
        <f t="shared" ref="D59:D67" si="15">SUMIF($J$58:$N$58,C59,J59:N59)</f>
        <v>0</v>
      </c>
      <c r="E59" s="821">
        <f>ROUND(SUM(D59:D67),4)</f>
        <v>0</v>
      </c>
      <c r="F59" s="2503"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2" t="s">
        <v>2951</v>
      </c>
      <c r="B60" s="2876" t="str">
        <f>估价对象房地状况!C18</f>
        <v>估价对象周边道路状况、公共交通通达情况、停车便捷程度，综合评价交通便捷度较好</v>
      </c>
      <c r="C60" s="2772"/>
      <c r="D60" s="1286">
        <f t="shared" si="15"/>
        <v>0</v>
      </c>
      <c r="E60" s="822"/>
      <c r="F60" s="2503"/>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2" t="s">
        <v>2952</v>
      </c>
      <c r="B61" s="2876">
        <f>估价对象房地状况!C19</f>
        <v>0</v>
      </c>
      <c r="C61" s="2772"/>
      <c r="D61" s="1286">
        <f t="shared" si="15"/>
        <v>0</v>
      </c>
      <c r="E61" s="822"/>
      <c r="F61" s="2503"/>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2" t="s">
        <v>2953</v>
      </c>
      <c r="B62" s="2877" t="s">
        <v>2954</v>
      </c>
      <c r="C62" s="2772"/>
      <c r="D62" s="1286">
        <f t="shared" si="15"/>
        <v>0</v>
      </c>
      <c r="E62" s="822"/>
      <c r="F62" s="2503"/>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2" t="s">
        <v>2955</v>
      </c>
      <c r="B63" s="2876">
        <f>估价对象房地状况!C24</f>
        <v>0</v>
      </c>
      <c r="C63" s="2772"/>
      <c r="D63" s="1286">
        <f t="shared" si="15"/>
        <v>0</v>
      </c>
      <c r="E63" s="822"/>
      <c r="F63" s="2503"/>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2" t="s">
        <v>2956</v>
      </c>
      <c r="B64" s="2878" t="s">
        <v>2957</v>
      </c>
      <c r="C64" s="2772"/>
      <c r="D64" s="1286">
        <f t="shared" si="15"/>
        <v>0</v>
      </c>
      <c r="E64" s="822"/>
      <c r="F64" s="2503"/>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2" t="s">
        <v>2958</v>
      </c>
      <c r="B65" s="1725" t="str">
        <f>估价对象房地状况!C21</f>
        <v>估价对象所在区域公共配套设施齐备情况</v>
      </c>
      <c r="C65" s="2772"/>
      <c r="D65" s="1286">
        <f t="shared" si="15"/>
        <v>0</v>
      </c>
      <c r="E65" s="822"/>
      <c r="F65" s="2503"/>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2" t="s">
        <v>2959</v>
      </c>
      <c r="B66" s="1725" t="str">
        <f>估价对象房地状况!C22</f>
        <v>估价对象所在区域基础设施水平</v>
      </c>
      <c r="C66" s="2772"/>
      <c r="D66" s="1286">
        <f t="shared" si="15"/>
        <v>0</v>
      </c>
      <c r="E66" s="822"/>
      <c r="F66" s="2503"/>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0" t="s">
        <v>2960</v>
      </c>
      <c r="B67" s="2882" t="str">
        <f>估价对象房地状况!C20</f>
        <v>区域自然环境：；人文环境；综合评价环境状况一般</v>
      </c>
      <c r="C67" s="2772"/>
      <c r="D67" s="1286">
        <f t="shared" si="15"/>
        <v>0</v>
      </c>
      <c r="E67" s="825"/>
      <c r="F67" s="2503"/>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8" t="s">
        <v>2964</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2" t="s">
        <v>2942</v>
      </c>
      <c r="B69" s="1809"/>
      <c r="C69" s="1809" t="s">
        <v>2944</v>
      </c>
      <c r="D69" s="1809" t="s">
        <v>2945</v>
      </c>
      <c r="E69" s="819" t="s">
        <v>2946</v>
      </c>
      <c r="F69" s="2873" t="s">
        <v>2962</v>
      </c>
      <c r="G69" s="1809" t="s">
        <v>754</v>
      </c>
      <c r="H69" s="2874" t="s">
        <v>2948</v>
      </c>
      <c r="I69" s="1809" t="s">
        <v>2949</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72" t="s">
        <v>2965</v>
      </c>
      <c r="B70" s="2875" t="str">
        <f>估价对象房地状况!C15</f>
        <v>估价对象周边居住用地比例、居住小区规模和社区发展完善程度，综合评价居住社区成熟度一般</v>
      </c>
      <c r="C70" s="2772"/>
      <c r="D70" s="1286">
        <f t="shared" ref="D70:D78" si="20">SUMIF($J$69:$N$69,C70,J70:N70)</f>
        <v>0</v>
      </c>
      <c r="E70" s="821">
        <f>ROUND(SUM(D70:D78),4)</f>
        <v>0</v>
      </c>
      <c r="F70" s="2503"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2" t="s">
        <v>2951</v>
      </c>
      <c r="B71" s="2876" t="str">
        <f>估价对象房地状况!C18</f>
        <v>估价对象周边道路状况、公共交通通达情况、停车便捷程度，综合评价交通便捷度较好</v>
      </c>
      <c r="C71" s="2772"/>
      <c r="D71" s="1286">
        <f t="shared" si="20"/>
        <v>0</v>
      </c>
      <c r="E71" s="826"/>
      <c r="F71" s="2503"/>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2" t="s">
        <v>2952</v>
      </c>
      <c r="B72" s="2876">
        <f>估价对象房地状况!C19</f>
        <v>0</v>
      </c>
      <c r="C72" s="2772"/>
      <c r="D72" s="1286">
        <f t="shared" si="20"/>
        <v>0</v>
      </c>
      <c r="E72" s="826"/>
      <c r="F72" s="2503"/>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2" t="s">
        <v>2966</v>
      </c>
      <c r="B73" s="2876">
        <f>估价对象房地状况!C24</f>
        <v>0</v>
      </c>
      <c r="C73" s="2772"/>
      <c r="D73" s="1286">
        <f t="shared" si="20"/>
        <v>0</v>
      </c>
      <c r="E73" s="826"/>
      <c r="F73" s="2503"/>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2" t="s">
        <v>2958</v>
      </c>
      <c r="B74" s="1725" t="str">
        <f>估价对象房地状况!C21</f>
        <v>估价对象所在区域公共配套设施齐备情况</v>
      </c>
      <c r="C74" s="2772"/>
      <c r="D74" s="1286">
        <f t="shared" si="20"/>
        <v>0</v>
      </c>
      <c r="E74" s="826"/>
      <c r="F74" s="2503"/>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2" t="s">
        <v>2959</v>
      </c>
      <c r="B75" s="1725" t="str">
        <f>估价对象房地状况!C22</f>
        <v>估价对象所在区域基础设施水平</v>
      </c>
      <c r="C75" s="2772"/>
      <c r="D75" s="1286">
        <f t="shared" si="20"/>
        <v>0</v>
      </c>
      <c r="E75" s="826"/>
      <c r="F75" s="2503"/>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72" t="s">
        <v>2956</v>
      </c>
      <c r="B76" s="2878" t="s">
        <v>2957</v>
      </c>
      <c r="C76" s="2772"/>
      <c r="D76" s="1286">
        <f t="shared" si="20"/>
        <v>0</v>
      </c>
      <c r="E76" s="826"/>
      <c r="F76" s="2503"/>
      <c r="G76" s="1284"/>
      <c r="H76" s="1288" t="str">
        <f t="shared" si="21"/>
        <v>——</v>
      </c>
      <c r="I76" s="820">
        <v>0.05</v>
      </c>
      <c r="J76" s="1285">
        <f t="shared" si="22"/>
        <v>0</v>
      </c>
      <c r="K76" s="1285">
        <f t="shared" si="23"/>
        <v>0</v>
      </c>
      <c r="L76" s="1285">
        <v>0</v>
      </c>
      <c r="M76" s="1285">
        <f t="shared" si="24"/>
        <v>0</v>
      </c>
      <c r="N76" s="1285">
        <f t="shared" si="24"/>
        <v>0</v>
      </c>
      <c r="AA76" s="2883"/>
      <c r="AB76" s="1371"/>
      <c r="AC76" s="1371"/>
      <c r="AD76" s="1371"/>
      <c r="AE76" s="1371"/>
      <c r="AF76" s="1371"/>
      <c r="AG76" s="1371"/>
      <c r="AH76" s="2883"/>
      <c r="AI76" s="2883"/>
      <c r="AJ76" s="2883"/>
      <c r="AK76" s="2883"/>
    </row>
    <row r="77" spans="1:37" ht="38.25">
      <c r="A77" s="2872" t="s">
        <v>2960</v>
      </c>
      <c r="B77" s="2875" t="str">
        <f>估价对象房地状况!C20</f>
        <v>区域自然环境：；人文环境；综合评价环境状况一般</v>
      </c>
      <c r="C77" s="2772"/>
      <c r="D77" s="1286">
        <f t="shared" si="20"/>
        <v>0</v>
      </c>
      <c r="E77" s="826"/>
      <c r="F77" s="2503"/>
      <c r="G77" s="1284"/>
      <c r="H77" s="1288" t="str">
        <f t="shared" si="21"/>
        <v>——</v>
      </c>
      <c r="I77" s="820">
        <v>0.15</v>
      </c>
      <c r="J77" s="1285">
        <f t="shared" si="22"/>
        <v>0</v>
      </c>
      <c r="K77" s="1285">
        <f t="shared" si="23"/>
        <v>0</v>
      </c>
      <c r="L77" s="1285">
        <v>0</v>
      </c>
      <c r="M77" s="1285">
        <f t="shared" si="24"/>
        <v>0</v>
      </c>
      <c r="N77" s="1285">
        <f t="shared" si="24"/>
        <v>0</v>
      </c>
      <c r="Z77" s="2722"/>
      <c r="AA77" s="2790"/>
      <c r="AG77" s="1372"/>
      <c r="AK77" s="2790"/>
    </row>
    <row r="78" spans="1:37" ht="24.75" thickBot="1">
      <c r="A78" s="2880" t="s">
        <v>2967</v>
      </c>
      <c r="B78" s="2884"/>
      <c r="C78" s="2772"/>
      <c r="D78" s="1286">
        <f t="shared" si="20"/>
        <v>0</v>
      </c>
      <c r="E78" s="827"/>
      <c r="F78" s="2503"/>
      <c r="G78" s="1284"/>
      <c r="H78" s="1288" t="str">
        <f t="shared" si="21"/>
        <v>——</v>
      </c>
      <c r="I78" s="824">
        <v>0.04</v>
      </c>
      <c r="J78" s="1285">
        <f t="shared" si="22"/>
        <v>0</v>
      </c>
      <c r="K78" s="1285">
        <f t="shared" si="23"/>
        <v>0</v>
      </c>
      <c r="L78" s="1285">
        <v>0</v>
      </c>
      <c r="M78" s="1285">
        <f t="shared" si="24"/>
        <v>0</v>
      </c>
      <c r="N78" s="1285">
        <f t="shared" si="24"/>
        <v>0</v>
      </c>
      <c r="Z78" s="2722"/>
      <c r="AA78" s="2790"/>
      <c r="AG78" s="1372"/>
      <c r="AK78" s="2790"/>
    </row>
    <row r="79" spans="1:37" ht="15">
      <c r="A79" s="2868" t="s">
        <v>2968</v>
      </c>
      <c r="B79" s="2869">
        <f>1+E81</f>
        <v>1</v>
      </c>
      <c r="C79" s="814"/>
      <c r="D79" s="814"/>
      <c r="E79" s="815"/>
      <c r="F79" s="2871"/>
      <c r="G79" s="6"/>
      <c r="H79" s="6"/>
      <c r="I79" s="6"/>
      <c r="J79" s="7"/>
      <c r="K79" s="7"/>
      <c r="L79" s="7"/>
      <c r="M79" s="7"/>
      <c r="N79" s="7"/>
      <c r="Z79" s="2722"/>
      <c r="AA79" s="2790"/>
      <c r="AG79" s="1372"/>
      <c r="AK79" s="2790"/>
    </row>
    <row r="80" spans="1:37" ht="24.75">
      <c r="A80" s="2872" t="s">
        <v>2942</v>
      </c>
      <c r="B80" s="1809"/>
      <c r="C80" s="1809" t="s">
        <v>2944</v>
      </c>
      <c r="D80" s="1809" t="s">
        <v>2945</v>
      </c>
      <c r="E80" s="819" t="s">
        <v>2946</v>
      </c>
      <c r="F80" s="2873" t="s">
        <v>2962</v>
      </c>
      <c r="G80" s="1809" t="s">
        <v>754</v>
      </c>
      <c r="H80" s="2874" t="s">
        <v>2948</v>
      </c>
      <c r="I80" s="1809" t="s">
        <v>2949</v>
      </c>
      <c r="J80" s="603" t="s">
        <v>2597</v>
      </c>
      <c r="K80" s="603" t="s">
        <v>2598</v>
      </c>
      <c r="L80" s="603" t="s">
        <v>2599</v>
      </c>
      <c r="M80" s="603" t="s">
        <v>2600</v>
      </c>
      <c r="N80" s="603" t="s">
        <v>2601</v>
      </c>
      <c r="Z80" s="2722"/>
      <c r="AA80" s="2790"/>
      <c r="AG80" s="1372"/>
      <c r="AK80" s="2790"/>
    </row>
    <row r="81" spans="1:37" ht="38.25">
      <c r="A81" s="2872" t="s">
        <v>2969</v>
      </c>
      <c r="B81" s="2876" t="str">
        <f>估价对象房地状况!G15</f>
        <v>估价对象位于XX开发区，园区建设成熟度XX，产业集聚程度XX</v>
      </c>
      <c r="C81" s="2772"/>
      <c r="D81" s="1286">
        <f t="shared" ref="D81:D88" si="25">SUMIF($J$80:$N$80,C81,J81:N81)</f>
        <v>0</v>
      </c>
      <c r="E81" s="821">
        <f>ROUND(SUM(D81:D88),4)</f>
        <v>0</v>
      </c>
      <c r="F81" s="2503"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2"/>
      <c r="AA81" s="2790"/>
      <c r="AG81" s="1372"/>
      <c r="AK81" s="2790"/>
    </row>
    <row r="82" spans="1:37" ht="51">
      <c r="A82" s="2872" t="s">
        <v>2951</v>
      </c>
      <c r="B82" s="2876" t="str">
        <f>估价对象房地状况!G16</f>
        <v>估价对象周边道路状况、公共交通通达情况、停车便捷程度，综合评价交通便捷度较好</v>
      </c>
      <c r="C82" s="2772"/>
      <c r="D82" s="1286">
        <f t="shared" si="25"/>
        <v>0</v>
      </c>
      <c r="E82" s="826"/>
      <c r="F82" s="2503"/>
      <c r="G82" s="1284"/>
      <c r="H82" s="1288" t="str">
        <f t="shared" si="26"/>
        <v>——</v>
      </c>
      <c r="I82" s="820">
        <v>0.33</v>
      </c>
      <c r="J82" s="1285">
        <f t="shared" si="27"/>
        <v>0</v>
      </c>
      <c r="K82" s="1285">
        <f t="shared" si="28"/>
        <v>0</v>
      </c>
      <c r="L82" s="1285">
        <v>0</v>
      </c>
      <c r="M82" s="1285">
        <f t="shared" si="29"/>
        <v>0</v>
      </c>
      <c r="N82" s="1285">
        <f t="shared" si="29"/>
        <v>0</v>
      </c>
      <c r="Z82" s="2722"/>
      <c r="AA82" s="2790"/>
      <c r="AG82" s="1372"/>
      <c r="AK82" s="2790"/>
    </row>
    <row r="83" spans="1:37" ht="24">
      <c r="A83" s="2872" t="s">
        <v>2952</v>
      </c>
      <c r="B83" s="2876">
        <f>估价对象房地状况!G17</f>
        <v>0</v>
      </c>
      <c r="C83" s="2772"/>
      <c r="D83" s="1286">
        <f t="shared" si="25"/>
        <v>0</v>
      </c>
      <c r="E83" s="826"/>
      <c r="F83" s="2503"/>
      <c r="G83" s="1284"/>
      <c r="H83" s="1288" t="str">
        <f t="shared" si="26"/>
        <v>——</v>
      </c>
      <c r="I83" s="820">
        <v>0.05</v>
      </c>
      <c r="J83" s="1285">
        <f t="shared" si="27"/>
        <v>0</v>
      </c>
      <c r="K83" s="1285">
        <f t="shared" si="28"/>
        <v>0</v>
      </c>
      <c r="L83" s="1285">
        <v>0</v>
      </c>
      <c r="M83" s="1285">
        <f t="shared" si="29"/>
        <v>0</v>
      </c>
      <c r="N83" s="1285">
        <f t="shared" si="29"/>
        <v>0</v>
      </c>
      <c r="Z83" s="2722"/>
      <c r="AA83" s="2790"/>
      <c r="AG83" s="1372"/>
      <c r="AK83" s="2790"/>
    </row>
    <row r="84" spans="1:37" ht="14.25">
      <c r="A84" s="2872" t="s">
        <v>2966</v>
      </c>
      <c r="B84" s="2876">
        <f>估价对象房地状况!G22</f>
        <v>0</v>
      </c>
      <c r="C84" s="2772"/>
      <c r="D84" s="1286">
        <f t="shared" si="25"/>
        <v>0</v>
      </c>
      <c r="E84" s="826"/>
      <c r="F84" s="2503"/>
      <c r="G84" s="1284"/>
      <c r="H84" s="1288" t="str">
        <f t="shared" si="26"/>
        <v>——</v>
      </c>
      <c r="I84" s="820">
        <v>0.04</v>
      </c>
      <c r="J84" s="1285">
        <f t="shared" si="27"/>
        <v>0</v>
      </c>
      <c r="K84" s="1285">
        <f t="shared" si="28"/>
        <v>0</v>
      </c>
      <c r="L84" s="1285">
        <v>0</v>
      </c>
      <c r="M84" s="1285">
        <f t="shared" si="29"/>
        <v>0</v>
      </c>
      <c r="N84" s="1285">
        <f t="shared" si="29"/>
        <v>0</v>
      </c>
      <c r="Z84" s="2722"/>
      <c r="AA84" s="2790"/>
      <c r="AG84" s="1372"/>
      <c r="AK84" s="2790"/>
    </row>
    <row r="85" spans="1:37" ht="25.5">
      <c r="A85" s="2872" t="s">
        <v>2958</v>
      </c>
      <c r="B85" s="1725" t="str">
        <f>估价对象房地状况!G19</f>
        <v>估价对象所在区域公共配套设施齐备情况</v>
      </c>
      <c r="C85" s="2772"/>
      <c r="D85" s="1286">
        <f t="shared" si="25"/>
        <v>0</v>
      </c>
      <c r="E85" s="826"/>
      <c r="F85" s="2503"/>
      <c r="G85" s="1284"/>
      <c r="H85" s="1288" t="str">
        <f t="shared" si="26"/>
        <v>——</v>
      </c>
      <c r="I85" s="820">
        <v>0.06</v>
      </c>
      <c r="J85" s="1285">
        <f t="shared" si="27"/>
        <v>0</v>
      </c>
      <c r="K85" s="1285">
        <f t="shared" si="28"/>
        <v>0</v>
      </c>
      <c r="L85" s="1285">
        <v>0</v>
      </c>
      <c r="M85" s="1285">
        <f t="shared" si="29"/>
        <v>0</v>
      </c>
      <c r="N85" s="1285">
        <f t="shared" si="29"/>
        <v>0</v>
      </c>
      <c r="Z85" s="2722"/>
      <c r="AA85" s="2790"/>
      <c r="AG85" s="1372"/>
      <c r="AK85" s="2790"/>
    </row>
    <row r="86" spans="1:37" ht="25.5">
      <c r="A86" s="2872" t="s">
        <v>2959</v>
      </c>
      <c r="B86" s="1725" t="str">
        <f>估价对象房地状况!G20</f>
        <v>估价对象所在区域基础设施水平</v>
      </c>
      <c r="C86" s="2772"/>
      <c r="D86" s="1286">
        <f t="shared" si="25"/>
        <v>0</v>
      </c>
      <c r="E86" s="826"/>
      <c r="F86" s="2503"/>
      <c r="G86" s="1284"/>
      <c r="H86" s="1288" t="str">
        <f t="shared" si="26"/>
        <v>——</v>
      </c>
      <c r="I86" s="820">
        <v>0.15</v>
      </c>
      <c r="J86" s="1285">
        <f t="shared" si="27"/>
        <v>0</v>
      </c>
      <c r="K86" s="1285">
        <f t="shared" si="28"/>
        <v>0</v>
      </c>
      <c r="L86" s="1285">
        <v>0</v>
      </c>
      <c r="M86" s="1285">
        <f t="shared" si="29"/>
        <v>0</v>
      </c>
      <c r="N86" s="1285">
        <f t="shared" si="29"/>
        <v>0</v>
      </c>
      <c r="Z86" s="2722"/>
      <c r="AA86" s="2790"/>
      <c r="AG86" s="1372"/>
      <c r="AK86" s="2790"/>
    </row>
    <row r="87" spans="1:37" ht="24">
      <c r="A87" s="2872" t="s">
        <v>2956</v>
      </c>
      <c r="B87" s="2878" t="s">
        <v>2970</v>
      </c>
      <c r="C87" s="2772"/>
      <c r="D87" s="1286">
        <f t="shared" si="25"/>
        <v>0</v>
      </c>
      <c r="E87" s="826"/>
      <c r="F87" s="2503"/>
      <c r="G87" s="1284"/>
      <c r="H87" s="1288" t="str">
        <f t="shared" si="26"/>
        <v>——</v>
      </c>
      <c r="I87" s="820">
        <v>0.05</v>
      </c>
      <c r="J87" s="1285">
        <f t="shared" si="27"/>
        <v>0</v>
      </c>
      <c r="K87" s="1285">
        <f t="shared" si="28"/>
        <v>0</v>
      </c>
      <c r="L87" s="1285">
        <v>0</v>
      </c>
      <c r="M87" s="1285">
        <f t="shared" si="29"/>
        <v>0</v>
      </c>
      <c r="N87" s="1285">
        <f t="shared" si="29"/>
        <v>0</v>
      </c>
      <c r="Z87" s="2722"/>
      <c r="AA87" s="2790"/>
      <c r="AG87" s="1372"/>
      <c r="AK87" s="2790"/>
    </row>
    <row r="88" spans="1:37" ht="39" thickBot="1">
      <c r="A88" s="2880" t="s">
        <v>2971</v>
      </c>
      <c r="B88" s="2885" t="str">
        <f>估价对象房地状况!G18</f>
        <v>该园区内是否有污染型企业，绿化情况，卫生条件，整体环境状况判断</v>
      </c>
      <c r="C88" s="2772"/>
      <c r="D88" s="1286">
        <f t="shared" si="25"/>
        <v>0</v>
      </c>
      <c r="E88" s="827"/>
      <c r="F88" s="2503"/>
      <c r="G88" s="1284"/>
      <c r="H88" s="1288" t="str">
        <f t="shared" si="26"/>
        <v>——</v>
      </c>
      <c r="I88" s="824">
        <v>0.06</v>
      </c>
      <c r="J88" s="1285">
        <f t="shared" si="27"/>
        <v>0</v>
      </c>
      <c r="K88" s="1285">
        <f t="shared" si="28"/>
        <v>0</v>
      </c>
      <c r="L88" s="1285">
        <v>0</v>
      </c>
      <c r="M88" s="1285">
        <f t="shared" si="29"/>
        <v>0</v>
      </c>
      <c r="N88" s="1285">
        <f t="shared" si="29"/>
        <v>0</v>
      </c>
      <c r="Z88" s="2722"/>
      <c r="AA88" s="2790"/>
      <c r="AG88" s="1372"/>
      <c r="AK88" s="2790"/>
    </row>
    <row r="90" spans="1:37">
      <c r="A90" s="3313" t="s">
        <v>2972</v>
      </c>
      <c r="B90" s="3313"/>
      <c r="C90" s="3313"/>
      <c r="D90" s="3313"/>
      <c r="E90" s="3313"/>
      <c r="F90" s="3313"/>
      <c r="G90" s="3313"/>
      <c r="H90" s="3313"/>
      <c r="I90" s="3313"/>
      <c r="J90" s="3313"/>
      <c r="K90" s="2886"/>
      <c r="L90" s="2886"/>
      <c r="M90" s="2886"/>
      <c r="N90" s="2886"/>
    </row>
    <row r="91" spans="1:37">
      <c r="A91" s="3315" t="s">
        <v>2973</v>
      </c>
      <c r="B91" s="3315" t="s">
        <v>2974</v>
      </c>
      <c r="C91" s="2840" t="s">
        <v>2975</v>
      </c>
      <c r="D91" s="2841"/>
      <c r="E91" s="2841"/>
      <c r="F91" s="2841"/>
      <c r="G91" s="2841"/>
      <c r="H91" s="2841"/>
      <c r="I91" s="2841"/>
      <c r="J91" s="2887"/>
      <c r="K91" s="2888"/>
      <c r="L91" s="2888"/>
      <c r="M91" s="2888"/>
      <c r="N91" s="2888"/>
    </row>
    <row r="92" spans="1:37">
      <c r="A92" s="3315"/>
      <c r="B92" s="3315"/>
      <c r="C92" s="942" t="s">
        <v>2841</v>
      </c>
      <c r="D92" s="942" t="s">
        <v>2842</v>
      </c>
      <c r="E92" s="942" t="s">
        <v>2843</v>
      </c>
      <c r="F92" s="942" t="s">
        <v>2844</v>
      </c>
      <c r="G92" s="942" t="s">
        <v>2845</v>
      </c>
      <c r="H92" s="942" t="s">
        <v>2846</v>
      </c>
      <c r="I92" s="942" t="s">
        <v>2847</v>
      </c>
      <c r="J92" s="942" t="s">
        <v>2848</v>
      </c>
      <c r="K92" s="942" t="s">
        <v>2849</v>
      </c>
      <c r="L92" s="942" t="s">
        <v>2850</v>
      </c>
      <c r="M92" s="942" t="s">
        <v>2851</v>
      </c>
      <c r="N92" s="942" t="s">
        <v>2852</v>
      </c>
    </row>
    <row r="93" spans="1:37">
      <c r="A93" s="3316" t="s">
        <v>2976</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317"/>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317"/>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317"/>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317"/>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317"/>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317"/>
      <c r="B99" s="2889" t="s">
        <v>2857</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318"/>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316" t="s">
        <v>2977</v>
      </c>
      <c r="B101" s="2893" t="s">
        <v>2978</v>
      </c>
      <c r="C101" s="2894" t="e">
        <f>$G$3</f>
        <v>#DIV/0!</v>
      </c>
      <c r="D101" s="2894" t="e">
        <f t="shared" ref="D101:N101" si="31">$G$3</f>
        <v>#DIV/0!</v>
      </c>
      <c r="E101" s="2894" t="e">
        <f t="shared" si="31"/>
        <v>#DIV/0!</v>
      </c>
      <c r="F101" s="2894" t="e">
        <f t="shared" si="31"/>
        <v>#DIV/0!</v>
      </c>
      <c r="G101" s="2894" t="e">
        <f t="shared" si="31"/>
        <v>#DIV/0!</v>
      </c>
      <c r="H101" s="2894" t="e">
        <f t="shared" si="31"/>
        <v>#DIV/0!</v>
      </c>
      <c r="I101" s="2894" t="e">
        <f t="shared" si="31"/>
        <v>#DIV/0!</v>
      </c>
      <c r="J101" s="2894" t="e">
        <f t="shared" si="31"/>
        <v>#DIV/0!</v>
      </c>
      <c r="K101" s="2894" t="e">
        <f t="shared" si="31"/>
        <v>#DIV/0!</v>
      </c>
      <c r="L101" s="2894" t="e">
        <f t="shared" si="31"/>
        <v>#DIV/0!</v>
      </c>
      <c r="M101" s="2894" t="e">
        <f t="shared" si="31"/>
        <v>#DIV/0!</v>
      </c>
      <c r="N101" s="2894" t="e">
        <f t="shared" si="31"/>
        <v>#DIV/0!</v>
      </c>
    </row>
    <row r="102" spans="1:14">
      <c r="A102" s="3317"/>
      <c r="B102" s="2889">
        <v>1</v>
      </c>
      <c r="C102" s="2890" t="e">
        <f>1.9362/C101</f>
        <v>#DIV/0!</v>
      </c>
      <c r="D102" s="2890" t="e">
        <f>1.9362/D101</f>
        <v>#DIV/0!</v>
      </c>
      <c r="E102" s="2890" t="e">
        <f>1.8629/E101</f>
        <v>#DIV/0!</v>
      </c>
      <c r="F102" s="2890" t="e">
        <f>1.8629/F101</f>
        <v>#DIV/0!</v>
      </c>
      <c r="G102" s="2890" t="e">
        <f>1.8629/G101</f>
        <v>#DIV/0!</v>
      </c>
      <c r="H102" s="2890" t="e">
        <f>1.8629/H101</f>
        <v>#DIV/0!</v>
      </c>
      <c r="I102" s="2890" t="e">
        <f>1.8629/I101</f>
        <v>#DIV/0!</v>
      </c>
      <c r="J102" s="2890" t="e">
        <f>1.942/J101</f>
        <v>#DIV/0!</v>
      </c>
      <c r="K102" s="2890" t="e">
        <f>1.942/K101</f>
        <v>#DIV/0!</v>
      </c>
      <c r="L102" s="2890" t="e">
        <f>1.942/L101</f>
        <v>#DIV/0!</v>
      </c>
      <c r="M102" s="2890" t="e">
        <f>1.942/M101</f>
        <v>#DIV/0!</v>
      </c>
      <c r="N102" s="2890" t="e">
        <f>1.942/N101</f>
        <v>#DIV/0!</v>
      </c>
    </row>
    <row r="103" spans="1:14">
      <c r="A103" s="3317"/>
      <c r="B103" s="2889">
        <v>2</v>
      </c>
      <c r="C103" s="2890" t="e">
        <f>1.4198/C101</f>
        <v>#DIV/0!</v>
      </c>
      <c r="D103" s="2890" t="e">
        <f>1.4198/D101</f>
        <v>#DIV/0!</v>
      </c>
      <c r="E103" s="2890" t="e">
        <f>1.3372/E101</f>
        <v>#DIV/0!</v>
      </c>
      <c r="F103" s="2890" t="e">
        <f>1.3372/F101</f>
        <v>#DIV/0!</v>
      </c>
      <c r="G103" s="2890" t="e">
        <f>1.3372/G101</f>
        <v>#DIV/0!</v>
      </c>
      <c r="H103" s="2890" t="e">
        <f>1.3372/H101</f>
        <v>#DIV/0!</v>
      </c>
      <c r="I103" s="2890" t="e">
        <f>1.3372/I101</f>
        <v>#DIV/0!</v>
      </c>
      <c r="J103" s="2890" t="e">
        <f>1.2799/J101</f>
        <v>#DIV/0!</v>
      </c>
      <c r="K103" s="2890" t="e">
        <f>1.2799/K101</f>
        <v>#DIV/0!</v>
      </c>
      <c r="L103" s="2890" t="e">
        <f>1.2799/L101</f>
        <v>#DIV/0!</v>
      </c>
      <c r="M103" s="2890" t="e">
        <f>1.2799/M101</f>
        <v>#DIV/0!</v>
      </c>
      <c r="N103" s="2890" t="e">
        <f>1.2799/N101</f>
        <v>#DIV/0!</v>
      </c>
    </row>
    <row r="104" spans="1:14">
      <c r="A104" s="3317"/>
      <c r="B104" s="2889">
        <v>3</v>
      </c>
      <c r="C104" s="2890" t="e">
        <f>1.1594/C101</f>
        <v>#DIV/0!</v>
      </c>
      <c r="D104" s="2890" t="e">
        <f>1.1594/D101</f>
        <v>#DIV/0!</v>
      </c>
      <c r="E104" s="2890" t="e">
        <f>1.0788/E101</f>
        <v>#DIV/0!</v>
      </c>
      <c r="F104" s="2890" t="e">
        <f>1.0788/F101</f>
        <v>#DIV/0!</v>
      </c>
      <c r="G104" s="2890" t="e">
        <f>1.0788/G101</f>
        <v>#DIV/0!</v>
      </c>
      <c r="H104" s="2890" t="e">
        <f>1.0788/H101</f>
        <v>#DIV/0!</v>
      </c>
      <c r="I104" s="2890" t="e">
        <f>1.0788/I101</f>
        <v>#DIV/0!</v>
      </c>
      <c r="J104" s="2890" t="e">
        <f>1.0072/J101</f>
        <v>#DIV/0!</v>
      </c>
      <c r="K104" s="2890" t="e">
        <f>1.0072/K101</f>
        <v>#DIV/0!</v>
      </c>
      <c r="L104" s="2890" t="e">
        <f>1.0072/L101</f>
        <v>#DIV/0!</v>
      </c>
      <c r="M104" s="2890" t="e">
        <f>1.0072/M101</f>
        <v>#DIV/0!</v>
      </c>
      <c r="N104" s="2890" t="e">
        <f>1.0072/N101</f>
        <v>#DIV/0!</v>
      </c>
    </row>
    <row r="105" spans="1:14">
      <c r="A105" s="3317"/>
      <c r="B105" s="2889">
        <v>4</v>
      </c>
      <c r="C105" s="2890" t="e">
        <f>0.9622/C101</f>
        <v>#DIV/0!</v>
      </c>
      <c r="D105" s="2890" t="e">
        <f>0.9622/D101</f>
        <v>#DIV/0!</v>
      </c>
      <c r="E105" s="2890" t="e">
        <f>0.8656/E101</f>
        <v>#DIV/0!</v>
      </c>
      <c r="F105" s="2890" t="e">
        <f>0.8656/F101</f>
        <v>#DIV/0!</v>
      </c>
      <c r="G105" s="2890" t="e">
        <f>0.8656/G101</f>
        <v>#DIV/0!</v>
      </c>
      <c r="H105" s="2890" t="e">
        <f>0.8656/H101</f>
        <v>#DIV/0!</v>
      </c>
      <c r="I105" s="2890" t="e">
        <f>0.8656/I101</f>
        <v>#DIV/0!</v>
      </c>
      <c r="J105" s="2890" t="e">
        <f>0.7525/J101</f>
        <v>#DIV/0!</v>
      </c>
      <c r="K105" s="2890" t="e">
        <f>0.7525/K101</f>
        <v>#DIV/0!</v>
      </c>
      <c r="L105" s="2890" t="e">
        <f>0.7525/L101</f>
        <v>#DIV/0!</v>
      </c>
      <c r="M105" s="2890" t="e">
        <f>0.7525/M101</f>
        <v>#DIV/0!</v>
      </c>
      <c r="N105" s="2890" t="e">
        <f>0.7525/N101</f>
        <v>#DIV/0!</v>
      </c>
    </row>
    <row r="106" spans="1:14">
      <c r="A106" s="3317"/>
      <c r="B106" s="2889">
        <v>5</v>
      </c>
      <c r="C106" s="2890" t="e">
        <f>0.8417/C101</f>
        <v>#DIV/0!</v>
      </c>
      <c r="D106" s="2890" t="e">
        <f>0.8417/D101</f>
        <v>#DIV/0!</v>
      </c>
      <c r="E106" s="2890" t="e">
        <f>0.7371/E101</f>
        <v>#DIV/0!</v>
      </c>
      <c r="F106" s="2890" t="e">
        <f>0.7371/F101</f>
        <v>#DIV/0!</v>
      </c>
      <c r="G106" s="2890" t="e">
        <f>0.7371/G101</f>
        <v>#DIV/0!</v>
      </c>
      <c r="H106" s="2890" t="e">
        <f>0.7371/H101</f>
        <v>#DIV/0!</v>
      </c>
      <c r="I106" s="2890" t="e">
        <f>0.7371/I101</f>
        <v>#DIV/0!</v>
      </c>
      <c r="J106" s="2890" t="e">
        <f>0.5659/J101</f>
        <v>#DIV/0!</v>
      </c>
      <c r="K106" s="2890" t="e">
        <f>0.5659/K101</f>
        <v>#DIV/0!</v>
      </c>
      <c r="L106" s="2890" t="e">
        <f>0.5659/L101</f>
        <v>#DIV/0!</v>
      </c>
      <c r="M106" s="2890" t="e">
        <f>0.5659/M101</f>
        <v>#DIV/0!</v>
      </c>
      <c r="N106" s="2890" t="e">
        <f>0.5659/N101</f>
        <v>#DIV/0!</v>
      </c>
    </row>
    <row r="107" spans="1:14">
      <c r="A107" s="3317"/>
      <c r="B107" s="2889">
        <v>6</v>
      </c>
      <c r="C107" s="2890" t="e">
        <f>0.7608/C101</f>
        <v>#DIV/0!</v>
      </c>
      <c r="D107" s="2890" t="e">
        <f>0.7608/D101</f>
        <v>#DIV/0!</v>
      </c>
      <c r="E107" s="2890" t="e">
        <f>0.6482/E101</f>
        <v>#DIV/0!</v>
      </c>
      <c r="F107" s="2890" t="e">
        <f>0.6482/F101</f>
        <v>#DIV/0!</v>
      </c>
      <c r="G107" s="2890" t="e">
        <f>0.6482/G101</f>
        <v>#DIV/0!</v>
      </c>
      <c r="H107" s="2890" t="e">
        <f>0.6482/H101</f>
        <v>#DIV/0!</v>
      </c>
      <c r="I107" s="2890" t="e">
        <f>0.6482/I101</f>
        <v>#DIV/0!</v>
      </c>
      <c r="J107" s="2890" t="e">
        <f>0.4525/J101</f>
        <v>#DIV/0!</v>
      </c>
      <c r="K107" s="2890" t="e">
        <f>0.4525/K101</f>
        <v>#DIV/0!</v>
      </c>
      <c r="L107" s="2890" t="e">
        <f>0.4525/L101</f>
        <v>#DIV/0!</v>
      </c>
      <c r="M107" s="2890" t="e">
        <f>0.4525/M101</f>
        <v>#DIV/0!</v>
      </c>
      <c r="N107" s="2890" t="e">
        <f>0.4525/N101</f>
        <v>#DIV/0!</v>
      </c>
    </row>
    <row r="108" spans="1:14">
      <c r="A108" s="3317"/>
      <c r="B108" s="3173" t="s">
        <v>2979</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318"/>
      <c r="B109" s="3174"/>
      <c r="C109" s="2892" t="e">
        <f>(-0.163*(C108^2)-0.59*C108+7617)*(10^(-4))/C101</f>
        <v>#DIV/0!</v>
      </c>
      <c r="D109" s="2892" t="e">
        <f>(-0.163*(D108^2)-0.59*D108+7617)*(10^(-4))/D101</f>
        <v>#DIV/0!</v>
      </c>
      <c r="E109" s="2892" t="e">
        <f>(-0.161*(E108^2)-7.509*E108+6533)*(10^(-4))/E101</f>
        <v>#DIV/0!</v>
      </c>
      <c r="F109" s="2892" t="e">
        <f>(-0.161*(F108^2)-7.509*F108+6533)*(10^(-4))/F101</f>
        <v>#DIV/0!</v>
      </c>
      <c r="G109" s="2892" t="e">
        <f>(-0.161*(G108^2)-7.509*G108+6533)*(10^(-4))/G101</f>
        <v>#DIV/0!</v>
      </c>
      <c r="H109" s="2892" t="e">
        <f>(-0.161*(H108^2)-7.509*H108+6533)*(10^(-4))/H101</f>
        <v>#DIV/0!</v>
      </c>
      <c r="I109" s="2892" t="e">
        <f>(-0.161*(I108^2)-7.509*I108+6533)*(10^(-4))/I101</f>
        <v>#DIV/0!</v>
      </c>
      <c r="J109" s="2892" t="e">
        <f>(-0.214*(J108^2)-21.991*J108+4665)*(10^(-4))/J101</f>
        <v>#DIV/0!</v>
      </c>
      <c r="K109" s="2892" t="e">
        <f>(-0.214*(K108^2)-21.991*K108+4665)*(10^(-4))/K101</f>
        <v>#DIV/0!</v>
      </c>
      <c r="L109" s="2892" t="e">
        <f>(-0.214*(L108^2)-21.991*L108+4665)*(10^(-4))/L101</f>
        <v>#DIV/0!</v>
      </c>
      <c r="M109" s="2892" t="e">
        <f>(-0.214*(M108^2)-21.991*M108+4665)*(10^(-4))/M101</f>
        <v>#DIV/0!</v>
      </c>
      <c r="N109" s="2892" t="e">
        <f>(-0.214*(N108^2)-21.991*N108+4665)*(10^(-4))/N101</f>
        <v>#DIV/0!</v>
      </c>
    </row>
    <row r="110" spans="1:14">
      <c r="A110" s="3314" t="s">
        <v>2980</v>
      </c>
      <c r="B110" s="3314"/>
      <c r="C110" s="3314"/>
      <c r="D110" s="3314"/>
      <c r="E110" s="3314"/>
      <c r="F110" s="3314"/>
      <c r="G110" s="3314"/>
      <c r="H110" s="3314"/>
      <c r="I110" s="3314"/>
      <c r="J110" s="3314"/>
      <c r="K110" s="2895"/>
      <c r="L110" s="2895"/>
      <c r="M110" s="2895"/>
      <c r="N110" s="2895"/>
    </row>
    <row r="112" spans="1:14" ht="13.5" thickBot="1"/>
    <row r="113" spans="1:13" ht="25.5" thickBot="1">
      <c r="A113" s="903" t="s">
        <v>2981</v>
      </c>
      <c r="B113" s="1287" t="e">
        <f>G3</f>
        <v>#DIV/0!</v>
      </c>
      <c r="C113" s="904" t="s">
        <v>2982</v>
      </c>
      <c r="D113" s="905" t="e">
        <f>SUMPRODUCT((A115:A118=F113)*(B114:M114=H113)*B115:M118)</f>
        <v>#DIV/0!</v>
      </c>
      <c r="E113" s="2726" t="s">
        <v>2814</v>
      </c>
      <c r="F113" s="2897">
        <f>E2</f>
        <v>0</v>
      </c>
      <c r="G113" s="2726" t="s">
        <v>2815</v>
      </c>
      <c r="H113" s="2897">
        <f>G2</f>
        <v>0</v>
      </c>
      <c r="I113" s="2726"/>
      <c r="J113" s="2898"/>
      <c r="K113" s="2898"/>
      <c r="L113" s="2898"/>
      <c r="M113" s="2898"/>
    </row>
    <row r="114" spans="1:13">
      <c r="A114" s="908"/>
      <c r="B114" s="2899" t="s">
        <v>2983</v>
      </c>
      <c r="C114" s="2899" t="s">
        <v>2984</v>
      </c>
      <c r="D114" s="2899" t="s">
        <v>2985</v>
      </c>
      <c r="E114" s="2900" t="s">
        <v>2986</v>
      </c>
      <c r="F114" s="2900" t="s">
        <v>2987</v>
      </c>
      <c r="G114" s="2900" t="s">
        <v>2988</v>
      </c>
      <c r="H114" s="2901" t="s">
        <v>2989</v>
      </c>
      <c r="I114" s="2901" t="s">
        <v>2990</v>
      </c>
      <c r="J114" s="2902" t="s">
        <v>2991</v>
      </c>
      <c r="K114" s="2902" t="s">
        <v>2992</v>
      </c>
      <c r="L114" s="2902" t="s">
        <v>2993</v>
      </c>
      <c r="M114" s="2903" t="s">
        <v>2994</v>
      </c>
    </row>
    <row r="115" spans="1:13">
      <c r="A115" s="909" t="s">
        <v>2879</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2880</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2881</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2882</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3048</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24" t="s">
        <v>183</v>
      </c>
      <c r="B18" s="882" t="s">
        <v>560</v>
      </c>
      <c r="C18" s="883" t="s">
        <v>561</v>
      </c>
      <c r="D18" s="884"/>
      <c r="E18" s="882">
        <v>1</v>
      </c>
      <c r="F18" s="885" t="s">
        <v>562</v>
      </c>
      <c r="G18" s="886"/>
      <c r="H18" s="878"/>
      <c r="I18" s="878"/>
    </row>
    <row r="19" spans="1:9" s="887" customFormat="1" ht="19.5" customHeight="1">
      <c r="A19" s="3324"/>
      <c r="B19" s="3324" t="s">
        <v>563</v>
      </c>
      <c r="C19" s="883" t="s">
        <v>564</v>
      </c>
      <c r="D19" s="884"/>
      <c r="E19" s="882">
        <v>0.9</v>
      </c>
      <c r="F19" s="885" t="s">
        <v>565</v>
      </c>
      <c r="G19" s="886"/>
      <c r="H19" s="878"/>
      <c r="I19" s="878"/>
    </row>
    <row r="20" spans="1:9" s="887" customFormat="1" ht="19.5" customHeight="1">
      <c r="A20" s="3324"/>
      <c r="B20" s="3324"/>
      <c r="C20" s="883" t="s">
        <v>566</v>
      </c>
      <c r="D20" s="884"/>
      <c r="E20" s="882">
        <v>1.1000000000000001</v>
      </c>
      <c r="F20" s="885" t="s">
        <v>567</v>
      </c>
      <c r="G20" s="886"/>
      <c r="H20" s="878"/>
      <c r="I20" s="878"/>
    </row>
    <row r="21" spans="1:9" s="887" customFormat="1" ht="19.5" customHeight="1">
      <c r="A21" s="3324"/>
      <c r="B21" s="3324"/>
      <c r="C21" s="883" t="s">
        <v>568</v>
      </c>
      <c r="D21" s="884"/>
      <c r="E21" s="882">
        <v>0.8</v>
      </c>
      <c r="F21" s="885" t="s">
        <v>569</v>
      </c>
      <c r="G21" s="886"/>
      <c r="H21" s="878"/>
      <c r="I21" s="878"/>
    </row>
    <row r="22" spans="1:9" s="887" customFormat="1" ht="19.5" customHeight="1">
      <c r="A22" s="3324"/>
      <c r="B22" s="3324"/>
      <c r="C22" s="883" t="s">
        <v>570</v>
      </c>
      <c r="D22" s="884"/>
      <c r="E22" s="882">
        <v>0.5</v>
      </c>
      <c r="F22" s="885"/>
      <c r="G22" s="886"/>
      <c r="H22" s="878"/>
      <c r="I22" s="878"/>
    </row>
    <row r="23" spans="1:9" s="887" customFormat="1" ht="19.5" customHeight="1">
      <c r="A23" s="3324" t="s">
        <v>184</v>
      </c>
      <c r="B23" s="882" t="s">
        <v>560</v>
      </c>
      <c r="C23" s="883" t="s">
        <v>571</v>
      </c>
      <c r="D23" s="884"/>
      <c r="E23" s="882">
        <v>1</v>
      </c>
      <c r="F23" s="885" t="s">
        <v>572</v>
      </c>
      <c r="G23" s="886"/>
      <c r="H23" s="878"/>
      <c r="I23" s="878"/>
    </row>
    <row r="24" spans="1:9" s="887" customFormat="1" ht="19.5" customHeight="1">
      <c r="A24" s="3324"/>
      <c r="B24" s="3324" t="s">
        <v>563</v>
      </c>
      <c r="C24" s="883" t="s">
        <v>573</v>
      </c>
      <c r="D24" s="884"/>
      <c r="E24" s="882">
        <v>0.5</v>
      </c>
      <c r="F24" s="885"/>
      <c r="G24" s="886"/>
      <c r="H24" s="878"/>
      <c r="I24" s="878"/>
    </row>
    <row r="25" spans="1:9" s="887" customFormat="1" ht="19.5" customHeight="1">
      <c r="A25" s="3324"/>
      <c r="B25" s="3324"/>
      <c r="C25" s="883" t="s">
        <v>574</v>
      </c>
      <c r="D25" s="884"/>
      <c r="E25" s="882">
        <v>1.1000000000000001</v>
      </c>
      <c r="F25" s="885"/>
      <c r="G25" s="886"/>
      <c r="H25" s="878"/>
      <c r="I25" s="878"/>
    </row>
    <row r="26" spans="1:9" s="887" customFormat="1" ht="19.5" customHeight="1">
      <c r="A26" s="3324"/>
      <c r="B26" s="3324"/>
      <c r="C26" s="883" t="s">
        <v>575</v>
      </c>
      <c r="D26" s="884"/>
      <c r="E26" s="882">
        <v>1.1000000000000001</v>
      </c>
      <c r="F26" s="885"/>
      <c r="G26" s="886"/>
      <c r="H26" s="878"/>
      <c r="I26" s="878"/>
    </row>
    <row r="27" spans="1:9" s="887" customFormat="1" ht="19.5" customHeight="1">
      <c r="A27" s="3324"/>
      <c r="B27" s="3324"/>
      <c r="C27" s="883" t="s">
        <v>576</v>
      </c>
      <c r="D27" s="884"/>
      <c r="E27" s="882">
        <v>0.9</v>
      </c>
      <c r="F27" s="885" t="s">
        <v>577</v>
      </c>
      <c r="G27" s="886"/>
      <c r="H27" s="878"/>
      <c r="I27" s="878"/>
    </row>
    <row r="28" spans="1:9" s="887" customFormat="1" ht="19.5" customHeight="1">
      <c r="A28" s="3324"/>
      <c r="B28" s="3324"/>
      <c r="C28" s="883" t="s">
        <v>578</v>
      </c>
      <c r="D28" s="884"/>
      <c r="E28" s="882">
        <v>0.9</v>
      </c>
      <c r="F28" s="885" t="s">
        <v>579</v>
      </c>
      <c r="G28" s="886"/>
      <c r="H28" s="878"/>
      <c r="I28" s="878"/>
    </row>
    <row r="29" spans="1:9" s="887" customFormat="1" ht="19.5" customHeight="1">
      <c r="A29" s="3324"/>
      <c r="B29" s="3324"/>
      <c r="C29" s="883" t="s">
        <v>580</v>
      </c>
      <c r="D29" s="884"/>
      <c r="E29" s="882">
        <v>0.9</v>
      </c>
      <c r="F29" s="885" t="s">
        <v>581</v>
      </c>
      <c r="G29" s="886"/>
      <c r="H29" s="878"/>
      <c r="I29" s="878"/>
    </row>
    <row r="30" spans="1:9" s="887" customFormat="1" ht="19.5" customHeight="1">
      <c r="A30" s="3324"/>
      <c r="B30" s="3324"/>
      <c r="C30" s="883" t="s">
        <v>582</v>
      </c>
      <c r="D30" s="884"/>
      <c r="E30" s="882">
        <v>0.9</v>
      </c>
      <c r="F30" s="885" t="s">
        <v>583</v>
      </c>
      <c r="G30" s="886"/>
      <c r="H30" s="878"/>
      <c r="I30" s="878"/>
    </row>
    <row r="31" spans="1:9" s="887" customFormat="1" ht="19.5" customHeight="1">
      <c r="A31" s="3324"/>
      <c r="B31" s="3324"/>
      <c r="C31" s="883" t="s">
        <v>584</v>
      </c>
      <c r="D31" s="884"/>
      <c r="E31" s="882">
        <v>0.8</v>
      </c>
      <c r="F31" s="885" t="s">
        <v>585</v>
      </c>
      <c r="G31" s="886"/>
      <c r="H31" s="878"/>
      <c r="I31" s="878"/>
    </row>
    <row r="32" spans="1:9" s="887" customFormat="1" ht="19.5" customHeight="1">
      <c r="A32" s="3324"/>
      <c r="B32" s="3324"/>
      <c r="C32" s="883" t="s">
        <v>586</v>
      </c>
      <c r="D32" s="884"/>
      <c r="E32" s="882">
        <v>0.8</v>
      </c>
      <c r="F32" s="885" t="s">
        <v>587</v>
      </c>
      <c r="G32" s="886"/>
      <c r="H32" s="878"/>
      <c r="I32" s="878"/>
    </row>
    <row r="33" spans="1:9" s="887" customFormat="1" ht="19.5" customHeight="1">
      <c r="A33" s="3324" t="s">
        <v>185</v>
      </c>
      <c r="B33" s="882" t="s">
        <v>560</v>
      </c>
      <c r="C33" s="883" t="s">
        <v>588</v>
      </c>
      <c r="D33" s="884"/>
      <c r="E33" s="882">
        <v>1</v>
      </c>
      <c r="F33" s="885" t="s">
        <v>589</v>
      </c>
      <c r="G33" s="886"/>
      <c r="H33" s="878"/>
      <c r="I33" s="878"/>
    </row>
    <row r="34" spans="1:9" s="887" customFormat="1" ht="19.5" customHeight="1">
      <c r="A34" s="3324"/>
      <c r="B34" s="882" t="s">
        <v>563</v>
      </c>
      <c r="C34" s="883" t="s">
        <v>590</v>
      </c>
      <c r="D34" s="884"/>
      <c r="E34" s="882">
        <v>1.5</v>
      </c>
      <c r="F34" s="885" t="s">
        <v>591</v>
      </c>
      <c r="G34" s="886"/>
      <c r="H34" s="878"/>
      <c r="I34" s="878"/>
    </row>
    <row r="35" spans="1:9" s="887" customFormat="1" ht="19.5" customHeight="1">
      <c r="A35" s="3324" t="s">
        <v>186</v>
      </c>
      <c r="B35" s="882" t="s">
        <v>560</v>
      </c>
      <c r="C35" s="883" t="s">
        <v>592</v>
      </c>
      <c r="D35" s="884"/>
      <c r="E35" s="882">
        <v>1</v>
      </c>
      <c r="F35" s="885" t="s">
        <v>593</v>
      </c>
      <c r="G35" s="886"/>
      <c r="H35" s="878"/>
      <c r="I35" s="878"/>
    </row>
    <row r="36" spans="1:9" s="887" customFormat="1" ht="19.5" customHeight="1">
      <c r="A36" s="3324"/>
      <c r="B36" s="3324" t="s">
        <v>563</v>
      </c>
      <c r="C36" s="883" t="s">
        <v>594</v>
      </c>
      <c r="D36" s="884"/>
      <c r="E36" s="882">
        <v>1</v>
      </c>
      <c r="F36" s="885" t="s">
        <v>595</v>
      </c>
      <c r="G36" s="886"/>
      <c r="H36" s="878"/>
      <c r="I36" s="878"/>
    </row>
    <row r="37" spans="1:9" s="887" customFormat="1" ht="19.5" customHeight="1">
      <c r="A37" s="3324"/>
      <c r="B37" s="3324"/>
      <c r="C37" s="883" t="s">
        <v>596</v>
      </c>
      <c r="D37" s="884"/>
      <c r="E37" s="882">
        <v>1.5</v>
      </c>
      <c r="F37" s="885" t="s">
        <v>597</v>
      </c>
      <c r="G37" s="886"/>
      <c r="H37" s="878"/>
      <c r="I37" s="878"/>
    </row>
    <row r="38" spans="1:9" s="887" customFormat="1" ht="19.5" customHeight="1">
      <c r="A38" s="3324"/>
      <c r="B38" s="3324"/>
      <c r="C38" s="883" t="s">
        <v>598</v>
      </c>
      <c r="D38" s="884"/>
      <c r="E38" s="882">
        <v>1</v>
      </c>
      <c r="F38" s="885" t="s">
        <v>599</v>
      </c>
      <c r="G38" s="886"/>
      <c r="H38" s="878"/>
      <c r="I38" s="878"/>
    </row>
    <row r="39" spans="1:9" s="887" customFormat="1" ht="19.5" customHeight="1">
      <c r="A39" s="3324"/>
      <c r="B39" s="332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24" t="s">
        <v>614</v>
      </c>
      <c r="C61" s="818" t="s">
        <v>615</v>
      </c>
      <c r="D61" s="818" t="s">
        <v>616</v>
      </c>
      <c r="E61" s="895">
        <v>0.5</v>
      </c>
      <c r="F61" s="882">
        <v>80</v>
      </c>
    </row>
    <row r="62" spans="1:8" s="878" customFormat="1" ht="24">
      <c r="A62" s="882">
        <v>2</v>
      </c>
      <c r="B62" s="3324"/>
      <c r="C62" s="818" t="s">
        <v>617</v>
      </c>
      <c r="D62" s="818" t="s">
        <v>618</v>
      </c>
      <c r="E62" s="895">
        <v>0.5</v>
      </c>
      <c r="F62" s="882">
        <v>80</v>
      </c>
    </row>
    <row r="63" spans="1:8" s="878" customFormat="1" ht="36">
      <c r="A63" s="882">
        <v>3</v>
      </c>
      <c r="B63" s="3324"/>
      <c r="C63" s="818" t="s">
        <v>619</v>
      </c>
      <c r="D63" s="818" t="s">
        <v>620</v>
      </c>
      <c r="E63" s="895">
        <v>0.5</v>
      </c>
      <c r="F63" s="882">
        <v>80</v>
      </c>
    </row>
    <row r="64" spans="1:8" s="878" customFormat="1" ht="36">
      <c r="A64" s="882">
        <v>4</v>
      </c>
      <c r="B64" s="3324"/>
      <c r="C64" s="818" t="s">
        <v>621</v>
      </c>
      <c r="D64" s="818" t="s">
        <v>622</v>
      </c>
      <c r="E64" s="895">
        <v>0.4</v>
      </c>
      <c r="F64" s="882">
        <v>60</v>
      </c>
    </row>
    <row r="65" spans="1:6" s="878" customFormat="1" ht="36">
      <c r="A65" s="882">
        <v>5</v>
      </c>
      <c r="B65" s="3324"/>
      <c r="C65" s="818" t="s">
        <v>623</v>
      </c>
      <c r="D65" s="818" t="s">
        <v>624</v>
      </c>
      <c r="E65" s="895">
        <v>0.2</v>
      </c>
      <c r="F65" s="882">
        <v>30</v>
      </c>
    </row>
    <row r="66" spans="1:6" s="878" customFormat="1" ht="36">
      <c r="A66" s="882">
        <v>6</v>
      </c>
      <c r="B66" s="3324"/>
      <c r="C66" s="818" t="s">
        <v>625</v>
      </c>
      <c r="D66" s="818" t="s">
        <v>626</v>
      </c>
      <c r="E66" s="895">
        <v>0.3</v>
      </c>
      <c r="F66" s="882">
        <v>50</v>
      </c>
    </row>
    <row r="67" spans="1:6" s="878" customFormat="1" ht="36">
      <c r="A67" s="882">
        <v>7</v>
      </c>
      <c r="B67" s="3324"/>
      <c r="C67" s="818" t="s">
        <v>627</v>
      </c>
      <c r="D67" s="818" t="s">
        <v>628</v>
      </c>
      <c r="E67" s="895">
        <v>0.2</v>
      </c>
      <c r="F67" s="882">
        <v>30</v>
      </c>
    </row>
    <row r="68" spans="1:6" s="878" customFormat="1" ht="36">
      <c r="A68" s="882">
        <v>8</v>
      </c>
      <c r="B68" s="3324"/>
      <c r="C68" s="818" t="s">
        <v>629</v>
      </c>
      <c r="D68" s="818" t="s">
        <v>630</v>
      </c>
      <c r="E68" s="895">
        <v>0.2</v>
      </c>
      <c r="F68" s="882">
        <v>30</v>
      </c>
    </row>
    <row r="69" spans="1:6" s="878" customFormat="1" ht="36">
      <c r="A69" s="882">
        <v>9</v>
      </c>
      <c r="B69" s="3324"/>
      <c r="C69" s="818" t="s">
        <v>631</v>
      </c>
      <c r="D69" s="818" t="s">
        <v>632</v>
      </c>
      <c r="E69" s="895">
        <v>0.2</v>
      </c>
      <c r="F69" s="882">
        <v>30</v>
      </c>
    </row>
    <row r="70" spans="1:6" s="878" customFormat="1" ht="48">
      <c r="A70" s="882">
        <v>10</v>
      </c>
      <c r="B70" s="3324"/>
      <c r="C70" s="818" t="s">
        <v>633</v>
      </c>
      <c r="D70" s="818" t="s">
        <v>634</v>
      </c>
      <c r="E70" s="895">
        <v>0.2</v>
      </c>
      <c r="F70" s="882">
        <v>30</v>
      </c>
    </row>
    <row r="71" spans="1:6" s="878" customFormat="1" ht="48">
      <c r="A71" s="882">
        <v>11</v>
      </c>
      <c r="B71" s="3324"/>
      <c r="C71" s="818" t="s">
        <v>635</v>
      </c>
      <c r="D71" s="818" t="s">
        <v>636</v>
      </c>
      <c r="E71" s="895">
        <v>0.2</v>
      </c>
      <c r="F71" s="882">
        <v>30</v>
      </c>
    </row>
    <row r="72" spans="1:6" s="878" customFormat="1" ht="36">
      <c r="A72" s="882">
        <v>12</v>
      </c>
      <c r="B72" s="3324"/>
      <c r="C72" s="818" t="s">
        <v>637</v>
      </c>
      <c r="D72" s="818" t="s">
        <v>638</v>
      </c>
      <c r="E72" s="895">
        <v>0.5</v>
      </c>
      <c r="F72" s="882">
        <v>80</v>
      </c>
    </row>
    <row r="73" spans="1:6" s="878" customFormat="1" ht="24">
      <c r="A73" s="882">
        <v>13</v>
      </c>
      <c r="B73" s="3324"/>
      <c r="C73" s="818" t="s">
        <v>639</v>
      </c>
      <c r="D73" s="818" t="s">
        <v>640</v>
      </c>
      <c r="E73" s="895">
        <v>0.4</v>
      </c>
      <c r="F73" s="882">
        <v>60</v>
      </c>
    </row>
    <row r="74" spans="1:6" s="878" customFormat="1" ht="24">
      <c r="A74" s="882">
        <v>14</v>
      </c>
      <c r="B74" s="3324"/>
      <c r="C74" s="818" t="s">
        <v>641</v>
      </c>
      <c r="D74" s="818" t="s">
        <v>642</v>
      </c>
      <c r="E74" s="895">
        <v>0.2</v>
      </c>
      <c r="F74" s="882">
        <v>30</v>
      </c>
    </row>
    <row r="75" spans="1:6" s="878" customFormat="1" ht="24">
      <c r="A75" s="882">
        <v>15</v>
      </c>
      <c r="B75" s="3324"/>
      <c r="C75" s="818" t="s">
        <v>643</v>
      </c>
      <c r="D75" s="818" t="s">
        <v>644</v>
      </c>
      <c r="E75" s="895">
        <v>0.2</v>
      </c>
      <c r="F75" s="882">
        <v>30</v>
      </c>
    </row>
    <row r="76" spans="1:6" s="878" customFormat="1" ht="24">
      <c r="A76" s="882">
        <v>16</v>
      </c>
      <c r="B76" s="3324" t="s">
        <v>645</v>
      </c>
      <c r="C76" s="818" t="s">
        <v>646</v>
      </c>
      <c r="D76" s="818" t="s">
        <v>647</v>
      </c>
      <c r="E76" s="895">
        <v>0.5</v>
      </c>
      <c r="F76" s="882">
        <v>80</v>
      </c>
    </row>
    <row r="77" spans="1:6" s="878" customFormat="1" ht="24">
      <c r="A77" s="882">
        <v>17</v>
      </c>
      <c r="B77" s="3324"/>
      <c r="C77" s="818" t="s">
        <v>648</v>
      </c>
      <c r="D77" s="818" t="s">
        <v>649</v>
      </c>
      <c r="E77" s="895">
        <v>0.5</v>
      </c>
      <c r="F77" s="882">
        <v>80</v>
      </c>
    </row>
    <row r="78" spans="1:6" s="878" customFormat="1" ht="24">
      <c r="A78" s="882">
        <v>18</v>
      </c>
      <c r="B78" s="3324"/>
      <c r="C78" s="818" t="s">
        <v>650</v>
      </c>
      <c r="D78" s="818" t="s">
        <v>651</v>
      </c>
      <c r="E78" s="895">
        <v>0.2</v>
      </c>
      <c r="F78" s="882">
        <v>30</v>
      </c>
    </row>
    <row r="79" spans="1:6" s="878" customFormat="1" ht="24">
      <c r="A79" s="882">
        <v>19</v>
      </c>
      <c r="B79" s="3324"/>
      <c r="C79" s="818" t="s">
        <v>652</v>
      </c>
      <c r="D79" s="818" t="s">
        <v>653</v>
      </c>
      <c r="E79" s="895">
        <v>0.5</v>
      </c>
      <c r="F79" s="882">
        <v>80</v>
      </c>
    </row>
    <row r="80" spans="1:6" s="878" customFormat="1" ht="36">
      <c r="A80" s="882">
        <v>20</v>
      </c>
      <c r="B80" s="3324"/>
      <c r="C80" s="818" t="s">
        <v>654</v>
      </c>
      <c r="D80" s="818" t="s">
        <v>655</v>
      </c>
      <c r="E80" s="895">
        <v>0.2</v>
      </c>
      <c r="F80" s="882">
        <v>30</v>
      </c>
    </row>
    <row r="81" spans="1:6" s="878" customFormat="1" ht="36">
      <c r="A81" s="882">
        <v>21</v>
      </c>
      <c r="B81" s="3324"/>
      <c r="C81" s="818" t="s">
        <v>656</v>
      </c>
      <c r="D81" s="818" t="s">
        <v>657</v>
      </c>
      <c r="E81" s="895">
        <v>0.2</v>
      </c>
      <c r="F81" s="882">
        <v>30</v>
      </c>
    </row>
    <row r="82" spans="1:6" s="878" customFormat="1" ht="48">
      <c r="A82" s="882">
        <v>22</v>
      </c>
      <c r="B82" s="3324"/>
      <c r="C82" s="818" t="s">
        <v>658</v>
      </c>
      <c r="D82" s="818" t="s">
        <v>659</v>
      </c>
      <c r="E82" s="895">
        <v>0.2</v>
      </c>
      <c r="F82" s="882">
        <v>30</v>
      </c>
    </row>
    <row r="83" spans="1:6" s="878" customFormat="1" ht="48">
      <c r="A83" s="882">
        <v>23</v>
      </c>
      <c r="B83" s="3324"/>
      <c r="C83" s="818" t="s">
        <v>660</v>
      </c>
      <c r="D83" s="818" t="s">
        <v>661</v>
      </c>
      <c r="E83" s="895">
        <v>0.2</v>
      </c>
      <c r="F83" s="882">
        <v>30</v>
      </c>
    </row>
    <row r="84" spans="1:6" s="878" customFormat="1" ht="36">
      <c r="A84" s="882">
        <v>24</v>
      </c>
      <c r="B84" s="3324"/>
      <c r="C84" s="818" t="s">
        <v>662</v>
      </c>
      <c r="D84" s="818" t="s">
        <v>663</v>
      </c>
      <c r="E84" s="895">
        <v>0.2</v>
      </c>
      <c r="F84" s="882">
        <v>30</v>
      </c>
    </row>
    <row r="85" spans="1:6" s="878" customFormat="1" ht="36">
      <c r="A85" s="882">
        <v>25</v>
      </c>
      <c r="B85" s="3324"/>
      <c r="C85" s="818" t="s">
        <v>664</v>
      </c>
      <c r="D85" s="818" t="s">
        <v>665</v>
      </c>
      <c r="E85" s="895">
        <v>0.5</v>
      </c>
      <c r="F85" s="882">
        <v>80</v>
      </c>
    </row>
    <row r="86" spans="1:6" s="878" customFormat="1" ht="36">
      <c r="A86" s="882">
        <v>26</v>
      </c>
      <c r="B86" s="3324"/>
      <c r="C86" s="818" t="s">
        <v>666</v>
      </c>
      <c r="D86" s="818" t="s">
        <v>667</v>
      </c>
      <c r="E86" s="895">
        <v>0.2</v>
      </c>
      <c r="F86" s="882">
        <v>30</v>
      </c>
    </row>
    <row r="87" spans="1:6" s="878" customFormat="1" ht="36">
      <c r="A87" s="882">
        <v>27</v>
      </c>
      <c r="B87" s="3324"/>
      <c r="C87" s="818" t="s">
        <v>668</v>
      </c>
      <c r="D87" s="818" t="s">
        <v>669</v>
      </c>
      <c r="E87" s="895">
        <v>0.2</v>
      </c>
      <c r="F87" s="882">
        <v>30</v>
      </c>
    </row>
    <row r="88" spans="1:6" s="878" customFormat="1" ht="36">
      <c r="A88" s="882">
        <v>28</v>
      </c>
      <c r="B88" s="3324"/>
      <c r="C88" s="818" t="s">
        <v>670</v>
      </c>
      <c r="D88" s="818" t="s">
        <v>671</v>
      </c>
      <c r="E88" s="895">
        <v>0.2</v>
      </c>
      <c r="F88" s="882">
        <v>30</v>
      </c>
    </row>
    <row r="89" spans="1:6" s="878" customFormat="1" ht="24">
      <c r="A89" s="882">
        <v>29</v>
      </c>
      <c r="B89" s="3324"/>
      <c r="C89" s="818" t="s">
        <v>672</v>
      </c>
      <c r="D89" s="818" t="s">
        <v>673</v>
      </c>
      <c r="E89" s="895">
        <v>0.2</v>
      </c>
      <c r="F89" s="882">
        <v>30</v>
      </c>
    </row>
    <row r="90" spans="1:6" s="878" customFormat="1" ht="24">
      <c r="A90" s="882">
        <v>30</v>
      </c>
      <c r="B90" s="3324"/>
      <c r="C90" s="818" t="s">
        <v>674</v>
      </c>
      <c r="D90" s="818" t="s">
        <v>675</v>
      </c>
      <c r="E90" s="895">
        <v>0.2</v>
      </c>
      <c r="F90" s="882">
        <v>30</v>
      </c>
    </row>
    <row r="91" spans="1:6" s="878" customFormat="1" ht="36">
      <c r="A91" s="882">
        <v>31</v>
      </c>
      <c r="B91" s="3324"/>
      <c r="C91" s="818" t="s">
        <v>676</v>
      </c>
      <c r="D91" s="818" t="s">
        <v>677</v>
      </c>
      <c r="E91" s="895">
        <v>0.2</v>
      </c>
      <c r="F91" s="882">
        <v>30</v>
      </c>
    </row>
    <row r="92" spans="1:6" s="878" customFormat="1" ht="24">
      <c r="A92" s="882">
        <v>32</v>
      </c>
      <c r="B92" s="3324" t="s">
        <v>678</v>
      </c>
      <c r="C92" s="882" t="s">
        <v>679</v>
      </c>
      <c r="D92" s="818" t="s">
        <v>680</v>
      </c>
      <c r="E92" s="895">
        <v>0.2</v>
      </c>
      <c r="F92" s="882">
        <v>30</v>
      </c>
    </row>
    <row r="93" spans="1:6" s="878" customFormat="1" ht="36">
      <c r="A93" s="882">
        <v>33</v>
      </c>
      <c r="B93" s="3324"/>
      <c r="C93" s="882" t="s">
        <v>681</v>
      </c>
      <c r="D93" s="818" t="s">
        <v>682</v>
      </c>
      <c r="E93" s="895">
        <v>0.2</v>
      </c>
      <c r="F93" s="882">
        <v>30</v>
      </c>
    </row>
    <row r="94" spans="1:6" s="878" customFormat="1" ht="48">
      <c r="A94" s="882">
        <v>34</v>
      </c>
      <c r="B94" s="3324"/>
      <c r="C94" s="882" t="s">
        <v>683</v>
      </c>
      <c r="D94" s="818" t="s">
        <v>684</v>
      </c>
      <c r="E94" s="895">
        <v>0.2</v>
      </c>
      <c r="F94" s="882">
        <v>30</v>
      </c>
    </row>
    <row r="95" spans="1:6" s="878" customFormat="1" ht="36">
      <c r="A95" s="882">
        <v>35</v>
      </c>
      <c r="B95" s="3324"/>
      <c r="C95" s="882" t="s">
        <v>685</v>
      </c>
      <c r="D95" s="818" t="s">
        <v>686</v>
      </c>
      <c r="E95" s="895">
        <v>0.2</v>
      </c>
      <c r="F95" s="882">
        <v>30</v>
      </c>
    </row>
    <row r="96" spans="1:6" s="878" customFormat="1" ht="48">
      <c r="A96" s="882">
        <v>36</v>
      </c>
      <c r="B96" s="3324"/>
      <c r="C96" s="818" t="s">
        <v>687</v>
      </c>
      <c r="D96" s="818" t="s">
        <v>688</v>
      </c>
      <c r="E96" s="895">
        <v>0.2</v>
      </c>
      <c r="F96" s="882">
        <v>30</v>
      </c>
    </row>
    <row r="97" spans="1:6" s="878" customFormat="1" ht="36">
      <c r="A97" s="882">
        <v>37</v>
      </c>
      <c r="B97" s="3324"/>
      <c r="C97" s="882" t="s">
        <v>689</v>
      </c>
      <c r="D97" s="818" t="s">
        <v>690</v>
      </c>
      <c r="E97" s="895">
        <v>0.2</v>
      </c>
      <c r="F97" s="882">
        <v>30</v>
      </c>
    </row>
    <row r="98" spans="1:6" s="878" customFormat="1" ht="36">
      <c r="A98" s="882">
        <v>38</v>
      </c>
      <c r="B98" s="3324"/>
      <c r="C98" s="882" t="s">
        <v>691</v>
      </c>
      <c r="D98" s="818" t="s">
        <v>692</v>
      </c>
      <c r="E98" s="895">
        <v>0.2</v>
      </c>
      <c r="F98" s="882">
        <v>30</v>
      </c>
    </row>
    <row r="99" spans="1:6" s="878" customFormat="1" ht="36">
      <c r="A99" s="882">
        <v>39</v>
      </c>
      <c r="B99" s="3324" t="s">
        <v>693</v>
      </c>
      <c r="C99" s="882" t="s">
        <v>694</v>
      </c>
      <c r="D99" s="818" t="s">
        <v>695</v>
      </c>
      <c r="E99" s="895">
        <v>0.3</v>
      </c>
      <c r="F99" s="882">
        <v>50</v>
      </c>
    </row>
    <row r="100" spans="1:6" s="878" customFormat="1" ht="24">
      <c r="A100" s="882">
        <v>40</v>
      </c>
      <c r="B100" s="3324"/>
      <c r="C100" s="882" t="s">
        <v>696</v>
      </c>
      <c r="D100" s="818" t="s">
        <v>697</v>
      </c>
      <c r="E100" s="895">
        <v>0.2</v>
      </c>
      <c r="F100" s="882">
        <v>30</v>
      </c>
    </row>
    <row r="101" spans="1:6" s="878" customFormat="1" ht="36">
      <c r="A101" s="882">
        <v>41</v>
      </c>
      <c r="B101" s="332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4" t="s">
        <v>708</v>
      </c>
      <c r="C105" s="882" t="s">
        <v>709</v>
      </c>
      <c r="D105" s="818" t="s">
        <v>710</v>
      </c>
      <c r="E105" s="895">
        <v>0.2</v>
      </c>
      <c r="F105" s="882">
        <v>30</v>
      </c>
    </row>
    <row r="106" spans="1:6" s="878" customFormat="1" ht="36">
      <c r="A106" s="882">
        <v>46</v>
      </c>
      <c r="B106" s="3324"/>
      <c r="C106" s="882" t="s">
        <v>711</v>
      </c>
      <c r="D106" s="818" t="s">
        <v>712</v>
      </c>
      <c r="E106" s="895">
        <v>0.2</v>
      </c>
      <c r="F106" s="882">
        <v>30</v>
      </c>
    </row>
    <row r="107" spans="1:6" s="878" customFormat="1" ht="36">
      <c r="A107" s="882">
        <v>47</v>
      </c>
      <c r="B107" s="3324" t="s">
        <v>713</v>
      </c>
      <c r="C107" s="882" t="s">
        <v>714</v>
      </c>
      <c r="D107" s="818" t="s">
        <v>715</v>
      </c>
      <c r="E107" s="895">
        <v>0.3</v>
      </c>
      <c r="F107" s="882">
        <v>50</v>
      </c>
    </row>
    <row r="108" spans="1:6" s="878" customFormat="1" ht="36">
      <c r="A108" s="882">
        <v>48</v>
      </c>
      <c r="B108" s="332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4" t="s">
        <v>724</v>
      </c>
      <c r="C111" s="882" t="s">
        <v>725</v>
      </c>
      <c r="D111" s="818" t="s">
        <v>726</v>
      </c>
      <c r="E111" s="895">
        <v>0.2</v>
      </c>
      <c r="F111" s="882">
        <v>30</v>
      </c>
    </row>
    <row r="112" spans="1:6" s="878" customFormat="1" ht="24">
      <c r="A112" s="882">
        <v>52</v>
      </c>
      <c r="B112" s="3324"/>
      <c r="C112" s="882" t="s">
        <v>727</v>
      </c>
      <c r="D112" s="818" t="s">
        <v>728</v>
      </c>
      <c r="E112" s="895">
        <v>0.2</v>
      </c>
      <c r="F112" s="882">
        <v>30</v>
      </c>
    </row>
    <row r="113" spans="1:6" s="878" customFormat="1" ht="24">
      <c r="A113" s="882">
        <v>53</v>
      </c>
      <c r="B113" s="332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4" t="s">
        <v>737</v>
      </c>
      <c r="C116" s="882" t="s">
        <v>738</v>
      </c>
      <c r="D116" s="818" t="s">
        <v>739</v>
      </c>
      <c r="E116" s="895">
        <v>0.2</v>
      </c>
      <c r="F116" s="882">
        <v>30</v>
      </c>
    </row>
    <row r="117" spans="1:6" ht="36">
      <c r="A117" s="882">
        <v>57</v>
      </c>
      <c r="B117" s="332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3003</v>
      </c>
    </row>
    <row r="2" spans="1:5" ht="15.75">
      <c r="A2" s="2904" t="s">
        <v>2995</v>
      </c>
      <c r="B2" s="2905" t="e">
        <f ca="1">SUMIF(B6:B13,"&lt;&gt;#ref!",B6:B13)</f>
        <v>#DIV/0!</v>
      </c>
      <c r="C2" s="2904" t="s">
        <v>2996</v>
      </c>
      <c r="D2" s="2904" t="s">
        <v>2997</v>
      </c>
      <c r="E2" s="2905">
        <f ca="1">SUMIF(E6:E13,"&lt;&gt;#ref!",E6:E13)</f>
        <v>0</v>
      </c>
    </row>
    <row r="3" spans="1:5" ht="15.75">
      <c r="A3" s="2904" t="s">
        <v>2998</v>
      </c>
      <c r="B3" s="2905" t="e">
        <f ca="1">ROUND(B2*10000/E2,0)</f>
        <v>#DIV/0!</v>
      </c>
      <c r="C3" s="2904" t="s">
        <v>3004</v>
      </c>
      <c r="D3" s="2906"/>
      <c r="E3" s="2906"/>
    </row>
    <row r="4" spans="1:5" ht="15.75">
      <c r="A4" s="2907"/>
      <c r="B4" s="2906"/>
      <c r="C4" s="2906"/>
      <c r="D4" s="2906"/>
      <c r="E4" s="2906"/>
    </row>
    <row r="5" spans="1:5" ht="28.5">
      <c r="A5" s="2908" t="s">
        <v>2999</v>
      </c>
      <c r="B5" s="2904" t="s">
        <v>3000</v>
      </c>
      <c r="C5" s="2905"/>
      <c r="D5" s="2906"/>
      <c r="E5" s="2904" t="s">
        <v>3001</v>
      </c>
    </row>
    <row r="6" spans="1:5" ht="15.75">
      <c r="A6" s="2909" t="s">
        <v>3002</v>
      </c>
      <c r="B6" s="2905" t="e">
        <f ca="1">SUMIF(INDIRECT("'"&amp;A6&amp;"'"&amp;"!A:A"),"总价",INDIRECT("'"&amp;A6&amp;"'"&amp;"!B:B"))</f>
        <v>#DIV/0!</v>
      </c>
      <c r="C6" s="2904" t="s">
        <v>2996</v>
      </c>
      <c r="D6" s="2906"/>
      <c r="E6" s="2577">
        <f ca="1">SUMIF(INDIRECT("'"&amp;A6&amp;"'"&amp;"!C:C"),"建筑面积",INDIRECT("'"&amp;A6&amp;"'"&amp;"!D:D"))</f>
        <v>0</v>
      </c>
    </row>
    <row r="7" spans="1:5" ht="15.75">
      <c r="A7" s="2909"/>
      <c r="B7" s="2905" t="e">
        <f ca="1">SUMIF(INDIRECT("'"&amp;A7&amp;"'"&amp;"!A:A"),"总价",INDIRECT("'"&amp;A7&amp;"'"&amp;"!B:B"))</f>
        <v>#REF!</v>
      </c>
      <c r="C7" s="2904" t="s">
        <v>2996</v>
      </c>
      <c r="D7" s="2906"/>
      <c r="E7" s="2577" t="e">
        <f t="shared" ref="E7:E13" ca="1" si="0">SUMIF(INDIRECT("'"&amp;A7&amp;"'"&amp;"!C:C"),"建筑面积",INDIRECT("'"&amp;A7&amp;"'"&amp;"!D:D"))</f>
        <v>#REF!</v>
      </c>
    </row>
    <row r="8" spans="1:5" ht="15.75">
      <c r="A8" s="2909"/>
      <c r="B8" s="2905" t="e">
        <f t="shared" ref="B8:B13" ca="1" si="1">SUMIF(INDIRECT("'"&amp;A8&amp;"'"&amp;"!A:A"),"总价",INDIRECT("'"&amp;A8&amp;"'"&amp;"!B:B"))</f>
        <v>#REF!</v>
      </c>
      <c r="C8" s="2904" t="s">
        <v>2996</v>
      </c>
      <c r="D8" s="2906"/>
      <c r="E8" s="2577" t="e">
        <f t="shared" ca="1" si="0"/>
        <v>#REF!</v>
      </c>
    </row>
    <row r="9" spans="1:5" ht="15.75">
      <c r="A9" s="2909"/>
      <c r="B9" s="2905" t="e">
        <f t="shared" ca="1" si="1"/>
        <v>#REF!</v>
      </c>
      <c r="C9" s="2904" t="s">
        <v>2996</v>
      </c>
      <c r="D9" s="2906"/>
      <c r="E9" s="2577" t="e">
        <f t="shared" ca="1" si="0"/>
        <v>#REF!</v>
      </c>
    </row>
    <row r="10" spans="1:5" ht="15.75">
      <c r="A10" s="2909"/>
      <c r="B10" s="2905" t="e">
        <f t="shared" ca="1" si="1"/>
        <v>#REF!</v>
      </c>
      <c r="C10" s="2904" t="s">
        <v>2996</v>
      </c>
      <c r="D10" s="2906"/>
      <c r="E10" s="2577" t="e">
        <f t="shared" ca="1" si="0"/>
        <v>#REF!</v>
      </c>
    </row>
    <row r="11" spans="1:5" ht="15.75">
      <c r="A11" s="2909"/>
      <c r="B11" s="2905" t="e">
        <f t="shared" ca="1" si="1"/>
        <v>#REF!</v>
      </c>
      <c r="C11" s="2904" t="s">
        <v>2996</v>
      </c>
      <c r="D11" s="2906"/>
      <c r="E11" s="2577" t="e">
        <f t="shared" ca="1" si="0"/>
        <v>#REF!</v>
      </c>
    </row>
    <row r="12" spans="1:5" ht="15.75">
      <c r="A12" s="2909"/>
      <c r="B12" s="2905" t="e">
        <f t="shared" ca="1" si="1"/>
        <v>#REF!</v>
      </c>
      <c r="C12" s="2904" t="s">
        <v>2996</v>
      </c>
      <c r="D12" s="2906"/>
      <c r="E12" s="2577" t="e">
        <f t="shared" ca="1" si="0"/>
        <v>#REF!</v>
      </c>
    </row>
    <row r="13" spans="1:5" ht="15.75">
      <c r="A13" s="2909"/>
      <c r="B13" s="2905" t="e">
        <f t="shared" ca="1" si="1"/>
        <v>#REF!</v>
      </c>
      <c r="C13" s="2904" t="s">
        <v>2996</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30" t="s">
        <v>1145</v>
      </c>
      <c r="C1" s="3330"/>
      <c r="D1" s="3330"/>
      <c r="E1" s="3330"/>
      <c r="F1" s="3330"/>
      <c r="G1" s="3329" t="s">
        <v>1146</v>
      </c>
      <c r="H1" s="3329"/>
      <c r="I1" s="3329"/>
      <c r="J1" s="3329"/>
      <c r="K1" s="3329"/>
      <c r="L1" s="3329"/>
      <c r="N1" s="3329" t="s">
        <v>1147</v>
      </c>
      <c r="O1" s="3329"/>
      <c r="P1" s="3329"/>
      <c r="Q1" s="3329"/>
      <c r="R1" s="1446"/>
      <c r="S1" s="3329" t="s">
        <v>1148</v>
      </c>
      <c r="T1" s="3329"/>
      <c r="U1" s="3329"/>
      <c r="V1" s="3329"/>
      <c r="X1" s="3328" t="s">
        <v>1149</v>
      </c>
      <c r="Y1" s="3329"/>
      <c r="Z1" s="3329"/>
      <c r="AA1" s="3329"/>
      <c r="AB1" s="3329"/>
      <c r="AD1" s="3328" t="s">
        <v>1150</v>
      </c>
      <c r="AE1" s="3329"/>
      <c r="AF1" s="3329"/>
      <c r="AG1" s="3329"/>
      <c r="AH1" s="3329"/>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20" customFormat="1" ht="14.25">
      <c r="A3" s="2929" t="s">
        <v>3037</v>
      </c>
      <c r="B3" s="2921"/>
      <c r="C3" s="2921"/>
      <c r="D3" s="2922"/>
      <c r="E3" s="2922"/>
      <c r="F3" s="2921"/>
      <c r="G3" s="2923"/>
      <c r="H3" s="2924"/>
      <c r="I3" s="2925">
        <f>ROUND(AVERAGE($I4:$I29),2)</f>
        <v>1.9</v>
      </c>
      <c r="J3" s="2925">
        <f>ROUND(AVERAGE($J4:$J29),2)</f>
        <v>1.35</v>
      </c>
      <c r="K3" s="2925">
        <f>ROUND(AVERAGE($K4:$K29),2)</f>
        <v>2.08</v>
      </c>
      <c r="L3" s="2925">
        <f>ROUND(AVERAGE($L4:$L29),2)</f>
        <v>1.33</v>
      </c>
      <c r="N3" s="2923"/>
      <c r="O3" s="2926"/>
      <c r="P3" s="2926"/>
      <c r="Q3" s="2926"/>
      <c r="R3" s="2926"/>
      <c r="S3" s="2923"/>
      <c r="T3" s="2926"/>
      <c r="U3" s="2926"/>
      <c r="V3" s="2926"/>
      <c r="W3" s="2918"/>
      <c r="X3" s="2927">
        <f>ROUND(SUMPRODUCT(PRODUCT(1+N3:N$28)),4)</f>
        <v>1.5516000000000001</v>
      </c>
      <c r="Y3" s="2927">
        <f>ROUND(SUMPRODUCT(PRODUCT(1+O3:O$28)),4)</f>
        <v>1.3649</v>
      </c>
      <c r="Z3" s="2927">
        <f t="shared" ref="Z3:Z26" si="0">Y3</f>
        <v>1.3649</v>
      </c>
      <c r="AA3" s="2927">
        <f>ROUND(SUMPRODUCT(PRODUCT(1+P3:P$28)),4)</f>
        <v>1.6133999999999999</v>
      </c>
      <c r="AB3" s="2927">
        <f>ROUND(SUMPRODUCT(PRODUCT(1+Q3:Q$28)),4)</f>
        <v>1.3713</v>
      </c>
      <c r="AD3" s="2928">
        <f>ROUND(AVERAGE(I3:I$29)/100,4)</f>
        <v>1.9E-2</v>
      </c>
      <c r="AE3" s="2928">
        <f>ROUND(AVERAGE(J3:J$29)/100,4)</f>
        <v>1.35E-2</v>
      </c>
      <c r="AF3" s="2928">
        <f t="shared" ref="AF3:AF27" si="1">AE3</f>
        <v>1.35E-2</v>
      </c>
      <c r="AG3" s="2928">
        <f>ROUND(AVERAGE(K3:K$29)/100,4)</f>
        <v>2.0799999999999999E-2</v>
      </c>
      <c r="AH3" s="2928">
        <f>ROUND(AVERAGE(L3:L$29)/100,4)</f>
        <v>1.3299999999999999E-2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3056</v>
      </c>
      <c r="B5" s="1791">
        <f t="shared" ref="B5" si="2">B6*(1+N5)</f>
        <v>477.19997390765138</v>
      </c>
      <c r="C5" s="1791">
        <f t="shared" ref="C5" si="3">C6*(1+O5)</f>
        <v>351.84874729536665</v>
      </c>
      <c r="D5" s="1791">
        <f t="shared" ref="D5" si="4">C5</f>
        <v>351.84874729536665</v>
      </c>
      <c r="E5" s="1791">
        <f t="shared" ref="E5" si="5">E6*(1+P5)</f>
        <v>682.29768951465201</v>
      </c>
      <c r="F5" s="1791">
        <f t="shared" ref="F5" si="6">F6*(1+Q5)</f>
        <v>315.26985675409043</v>
      </c>
      <c r="G5" s="2954">
        <v>2020</v>
      </c>
      <c r="H5" s="1730">
        <v>1</v>
      </c>
      <c r="I5" s="2916">
        <v>0</v>
      </c>
      <c r="J5" s="2916">
        <v>0</v>
      </c>
      <c r="K5" s="2916">
        <v>0</v>
      </c>
      <c r="L5" s="2916">
        <v>0</v>
      </c>
      <c r="N5" s="1467">
        <f t="shared" ref="N5" si="7">I5/100</f>
        <v>0</v>
      </c>
      <c r="O5" s="1467">
        <f t="shared" ref="O5" si="8">J5/100</f>
        <v>0</v>
      </c>
      <c r="P5" s="1467">
        <f t="shared" ref="P5" si="9">K5/100</f>
        <v>0</v>
      </c>
      <c r="Q5" s="1467">
        <f t="shared" ref="Q5" si="10">L5/100</f>
        <v>0</v>
      </c>
      <c r="R5" s="1732"/>
      <c r="S5" s="1733"/>
      <c r="T5" s="1732"/>
      <c r="U5" s="1732"/>
      <c r="V5" s="1732"/>
      <c r="W5" s="2919" t="s">
        <v>3038</v>
      </c>
      <c r="X5" s="1726">
        <f>ROUND(IF(项目基本情况!B8="出让",SUMPRODUCT(PRODUCT(1+N5:N$29)),SUMPRODUCT(PRODUCT(1+N5:N$28))),4)</f>
        <v>1.5516000000000001</v>
      </c>
      <c r="Y5" s="1726">
        <f>ROUND(IF(项目基本情况!B8="出让",SUMPRODUCT(PRODUCT(1+O5:O$29)),SUMPRODUCT(PRODUCT(1+O5:O$28))),4)</f>
        <v>1.3649</v>
      </c>
      <c r="Z5" s="1726">
        <f t="shared" ref="Z5" si="11">Y5</f>
        <v>1.3649</v>
      </c>
      <c r="AA5" s="1726">
        <f>ROUND(IF(项目基本情况!B8="出让",SUMPRODUCT(PRODUCT(1+P5:P$29)),SUMPRODUCT(PRODUCT(1+P5:P$28))),4)</f>
        <v>1.6133999999999999</v>
      </c>
      <c r="AB5" s="1726">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3055</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4">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90"/>
      <c r="X6" s="1788">
        <f>ROUND(IF(项目基本情况!B8="出让",SUMPRODUCT(PRODUCT(1+N6:N$29)),SUMPRODUCT(PRODUCT(1+N6:N$28))),4)</f>
        <v>1.5516000000000001</v>
      </c>
      <c r="Y6" s="1788">
        <f>ROUND(IF(项目基本情况!B8="出让",SUMPRODUCT(PRODUCT(1+O6:O$29)),SUMPRODUCT(PRODUCT(1+O6:O$28))),4)</f>
        <v>1.3649</v>
      </c>
      <c r="Z6" s="1788">
        <f t="shared" ref="Z6" si="22">Y6</f>
        <v>1.3649</v>
      </c>
      <c r="AA6" s="1788">
        <f>ROUND(IF(项目基本情况!B8="出让",SUMPRODUCT(PRODUCT(1+P6:P$29)),SUMPRODUCT(PRODUCT(1+P6:P$28))),4)</f>
        <v>1.6133999999999999</v>
      </c>
      <c r="AB6" s="1788">
        <f>ROUND(IF(项目基本情况!B8="出让",SUMPRODUCT(PRODUCT(1+Q6:Q$29)),SUMPRODUCT(PRODUCT(1+Q6:Q$28))),4)</f>
        <v>1.3713</v>
      </c>
      <c r="AC6" s="1790"/>
      <c r="AD6" s="1789">
        <f>ROUND(AVERAGE(I6:I$29)/100,4)</f>
        <v>1.9800000000000002E-2</v>
      </c>
      <c r="AE6" s="1789">
        <f>ROUND(AVERAGE(J6:J$29)/100,4)</f>
        <v>1.41E-2</v>
      </c>
      <c r="AF6" s="1789">
        <f t="shared" ref="AF6" si="23">AE6</f>
        <v>1.41E-2</v>
      </c>
      <c r="AG6" s="1789">
        <f>ROUND(AVERAGE(K6:K$29)/100,4)</f>
        <v>2.1600000000000001E-2</v>
      </c>
      <c r="AH6" s="1789">
        <f>ROUND(AVERAGE(L6:L$29)/100,4)</f>
        <v>1.38E-2</v>
      </c>
    </row>
    <row r="7" spans="1:34" s="1466" customFormat="1" ht="13.5" thickBot="1">
      <c r="A7" s="1461" t="s">
        <v>3051</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3">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90"/>
      <c r="X7" s="1788">
        <f>ROUND(IF(项目基本情况!B8="出让",SUMPRODUCT(PRODUCT(1+N7:N$29)),SUMPRODUCT(PRODUCT(1+N7:N$28))),4)</f>
        <v>1.5516000000000001</v>
      </c>
      <c r="Y7" s="1788">
        <f>ROUND(IF(项目基本情况!B8="出让",SUMPRODUCT(PRODUCT(1+O7:O$29)),SUMPRODUCT(PRODUCT(1+O7:O$28))),4)</f>
        <v>1.3649</v>
      </c>
      <c r="Z7" s="1788">
        <f t="shared" ref="Z7" si="32">Y7</f>
        <v>1.3649</v>
      </c>
      <c r="AA7" s="1788">
        <f>ROUND(IF(项目基本情况!B8="出让",SUMPRODUCT(PRODUCT(1+P7:P$29)),SUMPRODUCT(PRODUCT(1+P7:P$28))),4)</f>
        <v>1.6133999999999999</v>
      </c>
      <c r="AB7" s="1788">
        <f>ROUND(IF(项目基本情况!B8="出让",SUMPRODUCT(PRODUCT(1+Q7:Q$29)),SUMPRODUCT(PRODUCT(1+Q7:Q$28))),4)</f>
        <v>1.3713</v>
      </c>
      <c r="AC7" s="1790"/>
      <c r="AD7" s="1789">
        <f>ROUND(AVERAGE(I7:I$29)/100,4)</f>
        <v>2.07E-2</v>
      </c>
      <c r="AE7" s="1789">
        <f>ROUND(AVERAGE(J7:J$29)/100,4)</f>
        <v>1.47E-2</v>
      </c>
      <c r="AF7" s="1789">
        <f t="shared" ref="AF7" si="33">AE7</f>
        <v>1.47E-2</v>
      </c>
      <c r="AG7" s="1789">
        <f>ROUND(AVERAGE(K7:K$29)/100,4)</f>
        <v>2.2599999999999999E-2</v>
      </c>
      <c r="AH7" s="1789">
        <f>ROUND(AVERAGE(L7:L$29)/100,4)</f>
        <v>1.44E-2</v>
      </c>
    </row>
    <row r="8" spans="1:34" s="1466" customFormat="1">
      <c r="A8" s="1461" t="s">
        <v>3049</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9">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90"/>
      <c r="X8" s="1788">
        <f>ROUND(IF(项目基本情况!B8="出让",SUMPRODUCT(PRODUCT(1+N8:N$29)),SUMPRODUCT(PRODUCT(1+N8:N$28))),4)</f>
        <v>1.5422</v>
      </c>
      <c r="Y8" s="1788">
        <f>ROUND(IF(项目基本情况!B8="出让",SUMPRODUCT(PRODUCT(1+O8:O$29)),SUMPRODUCT(PRODUCT(1+O8:O$28))),4)</f>
        <v>1.3557999999999999</v>
      </c>
      <c r="Z8" s="1788">
        <f t="shared" ref="Z8" si="42">Y8</f>
        <v>1.3557999999999999</v>
      </c>
      <c r="AA8" s="1788">
        <f>ROUND(IF(项目基本情况!B8="出让",SUMPRODUCT(PRODUCT(1+P8:P$29)),SUMPRODUCT(PRODUCT(1+P8:P$28))),4)</f>
        <v>1.6036999999999999</v>
      </c>
      <c r="AB8" s="1788">
        <f>ROUND(IF(项目基本情况!B8="出让",SUMPRODUCT(PRODUCT(1+Q8:Q$29)),SUMPRODUCT(PRODUCT(1+Q8:Q$28))),4)</f>
        <v>1.3573</v>
      </c>
      <c r="AC8" s="1790"/>
      <c r="AD8" s="1789">
        <f>ROUND(AVERAGE(I8:I$29)/100,4)</f>
        <v>2.1299999999999999E-2</v>
      </c>
      <c r="AE8" s="1789">
        <f>ROUND(AVERAGE(J8:J$29)/100,4)</f>
        <v>1.4999999999999999E-2</v>
      </c>
      <c r="AF8" s="1789">
        <f t="shared" ref="AF8" si="43">AE8</f>
        <v>1.4999999999999999E-2</v>
      </c>
      <c r="AG8" s="1789">
        <f>ROUND(AVERAGE(K8:K$29)/100,4)</f>
        <v>2.3300000000000001E-2</v>
      </c>
      <c r="AH8" s="1789">
        <f>ROUND(AVERAGE(L8:L$29)/100,4)</f>
        <v>1.46E-2</v>
      </c>
    </row>
    <row r="9" spans="1:34" s="1466" customFormat="1" ht="13.5" thickBot="1">
      <c r="A9" s="1461" t="s">
        <v>3047</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3">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90"/>
      <c r="X9" s="1788">
        <f>ROUND(IF(项目基本情况!B8="出让",SUMPRODUCT(PRODUCT(1+N9:N$29)),SUMPRODUCT(PRODUCT(1+N9:N$28))),4)</f>
        <v>1.5189999999999999</v>
      </c>
      <c r="Y9" s="1788">
        <f>ROUND(IF(项目基本情况!B8="出让",SUMPRODUCT(PRODUCT(1+O9:O$29)),SUMPRODUCT(PRODUCT(1+O9:O$28))),4)</f>
        <v>1.3423</v>
      </c>
      <c r="Z9" s="1788">
        <f t="shared" ref="Z9" si="55">Y9</f>
        <v>1.3423</v>
      </c>
      <c r="AA9" s="1788">
        <f>ROUND(IF(项目基本情况!B8="出让",SUMPRODUCT(PRODUCT(1+P9:P$29)),SUMPRODUCT(PRODUCT(1+P9:P$28))),4)</f>
        <v>1.5782</v>
      </c>
      <c r="AB9" s="1788">
        <f>ROUND(IF(项目基本情况!B8="出让",SUMPRODUCT(PRODUCT(1+Q9:Q$29)),SUMPRODUCT(PRODUCT(1+Q9:Q$28))),4)</f>
        <v>1.3405</v>
      </c>
      <c r="AC9" s="1790"/>
      <c r="AD9" s="1789">
        <f>ROUND(AVERAGE(I9:I$29)/100,4)</f>
        <v>2.1600000000000001E-2</v>
      </c>
      <c r="AE9" s="1789">
        <f>ROUND(AVERAGE(J9:J$29)/100,4)</f>
        <v>1.5299999999999999E-2</v>
      </c>
      <c r="AF9" s="1789">
        <f t="shared" ref="AF9" si="56">AE9</f>
        <v>1.5299999999999999E-2</v>
      </c>
      <c r="AG9" s="1789">
        <f>ROUND(AVERAGE(K9:K$29)/100,4)</f>
        <v>2.3699999999999999E-2</v>
      </c>
      <c r="AH9" s="1789">
        <f>ROUND(AVERAGE(L9:L$29)/100,4)</f>
        <v>1.47E-2</v>
      </c>
    </row>
    <row r="10" spans="1:34" s="1466" customFormat="1">
      <c r="A10" s="1461" t="s">
        <v>3050</v>
      </c>
      <c r="B10" s="2950">
        <f t="shared" ref="B10" si="57">B11*(1+N10)</f>
        <v>464.37293017158942</v>
      </c>
      <c r="C10" s="2950">
        <f t="shared" ref="C10" si="58">C11*(1+O10)</f>
        <v>344.73679941385956</v>
      </c>
      <c r="D10" s="2950">
        <f t="shared" ref="D10" si="59">C10</f>
        <v>344.73679941385956</v>
      </c>
      <c r="E10" s="2950">
        <f t="shared" ref="E10" si="60">E11*(1+P10)</f>
        <v>663.2377795103107</v>
      </c>
      <c r="F10" s="2951">
        <f t="shared" ref="F10" si="61">F11*(1+Q10)</f>
        <v>304.75936311478398</v>
      </c>
      <c r="G10" s="3326">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90"/>
      <c r="X10" s="1788">
        <f>ROUND(SUMPRODUCT(PRODUCT(1+N10:N$28)),4)</f>
        <v>1.5099</v>
      </c>
      <c r="Y10" s="1788">
        <f>ROUND(SUMPRODUCT(PRODUCT(1+O10:O$28)),4)</f>
        <v>1.3372999999999999</v>
      </c>
      <c r="Z10" s="1788">
        <f t="shared" ref="Z10" si="65">Y10</f>
        <v>1.3372999999999999</v>
      </c>
      <c r="AA10" s="1788">
        <f>ROUND(SUMPRODUCT(PRODUCT(1+P10:P$28)),4)</f>
        <v>1.5683</v>
      </c>
      <c r="AB10" s="1788">
        <f>ROUND(SUMPRODUCT(PRODUCT(1+Q10:Q$28)),4)</f>
        <v>1.3255999999999999</v>
      </c>
      <c r="AC10" s="1790"/>
      <c r="AD10" s="1789">
        <f>ROUND(AVERAGE(I10:I$29)/100,4)</f>
        <v>2.24E-2</v>
      </c>
      <c r="AE10" s="1789">
        <f>ROUND(AVERAGE(J10:J$29)/100,4)</f>
        <v>1.5800000000000002E-2</v>
      </c>
      <c r="AF10" s="1789">
        <f t="shared" ref="AF10" si="66">AE10</f>
        <v>1.5800000000000002E-2</v>
      </c>
      <c r="AG10" s="1789">
        <f>ROUND(AVERAGE(K10:K$29)/100,4)</f>
        <v>2.4500000000000001E-2</v>
      </c>
      <c r="AH10" s="1789">
        <f>ROUND(AVERAGE(L10:L$29)/100,4)</f>
        <v>1.49E-2</v>
      </c>
    </row>
    <row r="11" spans="1:34" s="1466" customFormat="1" ht="14.45" customHeight="1">
      <c r="A11" s="1461" t="s">
        <v>3044</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326"/>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90"/>
      <c r="X11" s="1788">
        <f>ROUND(SUMPRODUCT(PRODUCT(1+N11:N$28)),4)</f>
        <v>1.4956</v>
      </c>
      <c r="Y11" s="1788">
        <f>ROUND(SUMPRODUCT(PRODUCT(1+O11:O$28)),4)</f>
        <v>1.3237000000000001</v>
      </c>
      <c r="Z11" s="1788">
        <f t="shared" ref="Z11" si="75">Y11</f>
        <v>1.3237000000000001</v>
      </c>
      <c r="AA11" s="1788">
        <f>ROUND(SUMPRODUCT(PRODUCT(1+P11:P$28)),4)</f>
        <v>1.554</v>
      </c>
      <c r="AB11" s="1788">
        <f>ROUND(SUMPRODUCT(PRODUCT(1+Q11:Q$28)),4)</f>
        <v>1.3087</v>
      </c>
      <c r="AC11" s="1790"/>
      <c r="AD11" s="1789">
        <f>ROUND(AVERAGE(I11:I$29)/100,4)</f>
        <v>2.3099999999999999E-2</v>
      </c>
      <c r="AE11" s="1789">
        <f>ROUND(AVERAGE(J11:J$29)/100,4)</f>
        <v>1.61E-2</v>
      </c>
      <c r="AF11" s="1789">
        <f t="shared" ref="AF11" si="76">AE11</f>
        <v>1.61E-2</v>
      </c>
      <c r="AG11" s="1789">
        <f>ROUND(AVERAGE(K11:K$29)/100,4)</f>
        <v>2.53E-2</v>
      </c>
      <c r="AH11" s="1789">
        <f>ROUND(AVERAGE(L11:L$29)/100,4)</f>
        <v>1.4999999999999999E-2</v>
      </c>
    </row>
    <row r="12" spans="1:34" s="1466" customFormat="1" ht="14.45" customHeight="1">
      <c r="A12" s="1461" t="s">
        <v>3043</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326"/>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90"/>
      <c r="X12" s="1788">
        <f>ROUND(SUMPRODUCT(PRODUCT(1+N12:N$28)),4)</f>
        <v>1.4733000000000001</v>
      </c>
      <c r="Y12" s="1788">
        <f>ROUND(SUMPRODUCT(PRODUCT(1+O12:O$28)),4)</f>
        <v>1.3052999999999999</v>
      </c>
      <c r="Z12" s="1788">
        <f t="shared" ref="Z12" si="86">Y12</f>
        <v>1.3052999999999999</v>
      </c>
      <c r="AA12" s="1788">
        <f>ROUND(SUMPRODUCT(PRODUCT(1+P12:P$28)),4)</f>
        <v>1.5306999999999999</v>
      </c>
      <c r="AB12" s="1788">
        <f>ROUND(SUMPRODUCT(PRODUCT(1+Q12:Q$28)),4)</f>
        <v>1.2863</v>
      </c>
      <c r="AC12" s="1790"/>
      <c r="AD12" s="1789">
        <f>ROUND(AVERAGE(I12:I$29)/100,4)</f>
        <v>2.35E-2</v>
      </c>
      <c r="AE12" s="1789">
        <f>ROUND(AVERAGE(J12:J$29)/100,4)</f>
        <v>1.6199999999999999E-2</v>
      </c>
      <c r="AF12" s="1789">
        <f t="shared" ref="AF12" si="87">AE12</f>
        <v>1.6199999999999999E-2</v>
      </c>
      <c r="AG12" s="1789">
        <f>ROUND(AVERAGE(K12:K$29)/100,4)</f>
        <v>2.5899999999999999E-2</v>
      </c>
      <c r="AH12" s="1789">
        <f>ROUND(AVERAGE(L12:L$29)/100,4)</f>
        <v>1.49E-2</v>
      </c>
    </row>
    <row r="13" spans="1:34" s="1466" customFormat="1" ht="15" customHeight="1" thickBot="1">
      <c r="A13" s="1461" t="s">
        <v>3036</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335"/>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90"/>
      <c r="X13" s="1788">
        <f>ROUND(SUMPRODUCT(PRODUCT(1+N13:N$28)),4)</f>
        <v>1.4517</v>
      </c>
      <c r="Y13" s="1788">
        <f>ROUND(SUMPRODUCT(PRODUCT(1+O13:O$28)),4)</f>
        <v>1.2928999999999999</v>
      </c>
      <c r="Z13" s="1788">
        <f t="shared" ref="Z13" si="100">Y13</f>
        <v>1.2928999999999999</v>
      </c>
      <c r="AA13" s="1788">
        <f>ROUND(SUMPRODUCT(PRODUCT(1+P13:P$28)),4)</f>
        <v>1.5068999999999999</v>
      </c>
      <c r="AB13" s="1788">
        <f>ROUND(SUMPRODUCT(PRODUCT(1+Q13:Q$28)),4)</f>
        <v>1.2557</v>
      </c>
      <c r="AC13" s="1790"/>
      <c r="AD13" s="1789">
        <f>ROUND(AVERAGE(I13:I$29)/100,4)</f>
        <v>2.4E-2</v>
      </c>
      <c r="AE13" s="1789">
        <f>ROUND(AVERAGE(J13:J$29)/100,4)</f>
        <v>1.66E-2</v>
      </c>
      <c r="AF13" s="1789">
        <f t="shared" ref="AF13" si="101">AE13</f>
        <v>1.66E-2</v>
      </c>
      <c r="AG13" s="1789">
        <f>ROUND(AVERAGE(K13:K$29)/100,4)</f>
        <v>2.6499999999999999E-2</v>
      </c>
      <c r="AH13" s="1789">
        <f>ROUND(AVERAGE(L13:L$29)/100,4)</f>
        <v>1.43E-2</v>
      </c>
    </row>
    <row r="14" spans="1:34">
      <c r="A14" s="1461" t="s">
        <v>3033</v>
      </c>
      <c r="B14" s="1469">
        <v>439</v>
      </c>
      <c r="C14" s="1469">
        <v>327</v>
      </c>
      <c r="D14" s="1469">
        <f>C14</f>
        <v>327</v>
      </c>
      <c r="E14" s="1469">
        <v>627</v>
      </c>
      <c r="F14" s="1470">
        <v>283</v>
      </c>
      <c r="G14" s="3331">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5" customHeight="1">
      <c r="A15" s="1461" t="s">
        <v>3034</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326"/>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90"/>
      <c r="X15" s="1788">
        <f>ROUND(SUMPRODUCT(PRODUCT(1+N15:N$28)),4)</f>
        <v>1.4034</v>
      </c>
      <c r="Y15" s="1788">
        <f>ROUND(SUMPRODUCT(PRODUCT(1+O15:O$28)),4)</f>
        <v>1.2463</v>
      </c>
      <c r="Z15" s="1788">
        <f t="shared" si="0"/>
        <v>1.2463</v>
      </c>
      <c r="AA15" s="1788">
        <f>ROUND(SUMPRODUCT(PRODUCT(1+P15:P$28)),4)</f>
        <v>1.4577</v>
      </c>
      <c r="AB15" s="1788">
        <f>ROUND(SUMPRODUCT(PRODUCT(1+Q15:Q$28)),4)</f>
        <v>1.2136</v>
      </c>
      <c r="AC15" s="1790"/>
      <c r="AD15" s="1789">
        <f>ROUND(AVERAGE(I15:I$29)/100,4)</f>
        <v>2.4899999999999999E-2</v>
      </c>
      <c r="AE15" s="1789">
        <f>ROUND(AVERAGE(J15:J$29)/100,4)</f>
        <v>1.6400000000000001E-2</v>
      </c>
      <c r="AF15" s="1789">
        <f t="shared" si="1"/>
        <v>1.6400000000000001E-2</v>
      </c>
      <c r="AG15" s="1789">
        <f>ROUND(AVERAGE(K15:K$29)/100,4)</f>
        <v>2.7799999999999998E-2</v>
      </c>
      <c r="AH15" s="1789">
        <f>ROUND(AVERAGE(L15:L$29)/100,4)</f>
        <v>1.3899999999999999E-2</v>
      </c>
    </row>
    <row r="16" spans="1:34" s="1731" customFormat="1" ht="14.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326"/>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8">
        <f>ROUND(SUMPRODUCT(PRODUCT(1+N16:N$28)),4)</f>
        <v>1.3628</v>
      </c>
      <c r="Y16" s="1788">
        <f>ROUND(SUMPRODUCT(PRODUCT(1+O16:O$28)),4)</f>
        <v>1.2205999999999999</v>
      </c>
      <c r="Z16" s="1788">
        <f t="shared" si="0"/>
        <v>1.2205999999999999</v>
      </c>
      <c r="AA16" s="1788">
        <f>ROUND(SUMPRODUCT(PRODUCT(1+P16:P$28)),4)</f>
        <v>1.4118999999999999</v>
      </c>
      <c r="AB16" s="1788">
        <f>ROUND(SUMPRODUCT(PRODUCT(1+Q16:Q$28)),4)</f>
        <v>1.1930000000000001</v>
      </c>
      <c r="AC16" s="1453"/>
      <c r="AD16" s="1789">
        <f>ROUND(AVERAGE(I16:I$29)/100,4)</f>
        <v>2.46E-2</v>
      </c>
      <c r="AE16" s="1789">
        <f>ROUND(AVERAGE(J16:J$29)/100,4)</f>
        <v>1.6E-2</v>
      </c>
      <c r="AF16" s="1789">
        <f t="shared" si="1"/>
        <v>1.6E-2</v>
      </c>
      <c r="AG16" s="1789">
        <f>ROUND(AVERAGE(K16:K$29)/100,4)</f>
        <v>2.75E-2</v>
      </c>
      <c r="AH16" s="1789">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335"/>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90"/>
      <c r="X17" s="1788">
        <f>ROUND(SUMPRODUCT(PRODUCT(1+N17:N$28)),4)</f>
        <v>1.3180000000000001</v>
      </c>
      <c r="Y17" s="1788">
        <f>ROUND(SUMPRODUCT(PRODUCT(1+O17:O$28)),4)</f>
        <v>1.1966000000000001</v>
      </c>
      <c r="Z17" s="1788">
        <f t="shared" si="0"/>
        <v>1.1966000000000001</v>
      </c>
      <c r="AA17" s="1788">
        <f>ROUND(SUMPRODUCT(PRODUCT(1+P17:P$28)),4)</f>
        <v>1.36</v>
      </c>
      <c r="AB17" s="1788">
        <f>ROUND(SUMPRODUCT(PRODUCT(1+Q17:Q$28)),4)</f>
        <v>1.1733</v>
      </c>
      <c r="AC17" s="1790"/>
      <c r="AD17" s="1789">
        <f>ROUND(AVERAGE(I17:I$29)/100,4)</f>
        <v>2.3900000000000001E-2</v>
      </c>
      <c r="AE17" s="1789">
        <f>ROUND(AVERAGE(J17:J$29)/100,4)</f>
        <v>1.5699999999999999E-2</v>
      </c>
      <c r="AF17" s="1789">
        <f t="shared" si="1"/>
        <v>1.5699999999999999E-2</v>
      </c>
      <c r="AG17" s="1789">
        <f>ROUND(AVERAGE(K17:K$29)/100,4)</f>
        <v>2.6599999999999999E-2</v>
      </c>
      <c r="AH17" s="1789">
        <f>ROUND(AVERAGE(L17:L$29)/100,4)</f>
        <v>1.34E-2</v>
      </c>
    </row>
    <row r="18" spans="1:34">
      <c r="A18" s="1461" t="s">
        <v>154</v>
      </c>
      <c r="B18" s="1469">
        <v>392</v>
      </c>
      <c r="C18" s="1469">
        <v>302</v>
      </c>
      <c r="D18" s="1469">
        <f>C18</f>
        <v>302</v>
      </c>
      <c r="E18" s="1469">
        <v>553</v>
      </c>
      <c r="F18" s="1470">
        <v>266</v>
      </c>
      <c r="G18" s="3331">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326"/>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326"/>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327"/>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5" thickBot="1">
      <c r="A22" s="1461" t="s">
        <v>151</v>
      </c>
      <c r="B22" s="1469">
        <v>333</v>
      </c>
      <c r="C22" s="1469">
        <v>277</v>
      </c>
      <c r="D22" s="1469">
        <f t="shared" si="119"/>
        <v>277</v>
      </c>
      <c r="E22" s="1469">
        <v>459</v>
      </c>
      <c r="F22" s="1470">
        <v>249</v>
      </c>
      <c r="G22" s="3325">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326"/>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326"/>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327"/>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5" thickBot="1">
      <c r="A26" s="1461" t="s">
        <v>147</v>
      </c>
      <c r="B26" s="1490">
        <v>318</v>
      </c>
      <c r="C26" s="1490">
        <v>268</v>
      </c>
      <c r="D26" s="1490">
        <f t="shared" si="119"/>
        <v>268</v>
      </c>
      <c r="E26" s="1490">
        <v>437</v>
      </c>
      <c r="F26" s="1491">
        <v>237</v>
      </c>
      <c r="G26" s="3325">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326"/>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326"/>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327"/>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7">
        <f>I29/100</f>
        <v>2.9700000000000001E-2</v>
      </c>
      <c r="AE29" s="1727">
        <f>J29/100</f>
        <v>2.3399999999999997E-2</v>
      </c>
      <c r="AF29" s="1727">
        <f>AE29</f>
        <v>2.3399999999999997E-2</v>
      </c>
      <c r="AG29" s="1727">
        <f>K29/100</f>
        <v>3.2799999999999996E-2</v>
      </c>
      <c r="AH29" s="1727">
        <f>L29/100</f>
        <v>1.3600000000000001E-2</v>
      </c>
    </row>
    <row r="30" spans="1:34" ht="13.5" thickBot="1">
      <c r="A30" s="1461" t="s">
        <v>1158</v>
      </c>
      <c r="B30" s="1469">
        <v>299</v>
      </c>
      <c r="C30" s="1469">
        <v>252</v>
      </c>
      <c r="D30" s="1469">
        <f t="shared" si="119"/>
        <v>252</v>
      </c>
      <c r="E30" s="1469">
        <v>409</v>
      </c>
      <c r="F30" s="1470">
        <v>227</v>
      </c>
      <c r="G30" s="3332">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333"/>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333"/>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334"/>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5" thickBot="1">
      <c r="A34" s="1461" t="s">
        <v>1162</v>
      </c>
      <c r="B34" s="1511">
        <v>278</v>
      </c>
      <c r="C34" s="1511">
        <v>234</v>
      </c>
      <c r="D34" s="1511">
        <f t="shared" si="119"/>
        <v>234</v>
      </c>
      <c r="E34" s="1511">
        <v>379</v>
      </c>
      <c r="F34" s="1512">
        <v>220</v>
      </c>
      <c r="G34" s="3325">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326"/>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326"/>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5" thickBot="1">
      <c r="A37" s="1461" t="s">
        <v>1165</v>
      </c>
      <c r="B37" s="1477">
        <f>B36/(1+N36)</f>
        <v>275.19025476197027</v>
      </c>
      <c r="C37" s="1513">
        <v>232</v>
      </c>
      <c r="D37" s="1513">
        <f t="shared" si="119"/>
        <v>232</v>
      </c>
      <c r="E37" s="1477">
        <f t="shared" si="130"/>
        <v>375.65990977608692</v>
      </c>
      <c r="F37" s="1477">
        <f t="shared" si="130"/>
        <v>214.12518283971252</v>
      </c>
      <c r="G37" s="3327"/>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5" thickBot="1">
      <c r="A38" s="1461" t="s">
        <v>1166</v>
      </c>
      <c r="B38" s="1469">
        <v>275</v>
      </c>
      <c r="C38" s="1469">
        <v>232</v>
      </c>
      <c r="D38" s="1469">
        <f t="shared" si="119"/>
        <v>232</v>
      </c>
      <c r="E38" s="1469">
        <v>376</v>
      </c>
      <c r="F38" s="1470">
        <v>213</v>
      </c>
      <c r="G38" s="3325">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326">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326">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327">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5" thickBot="1">
      <c r="A42" s="1461" t="s">
        <v>1170</v>
      </c>
      <c r="B42" s="1469">
        <v>269</v>
      </c>
      <c r="C42" s="1469">
        <v>221</v>
      </c>
      <c r="D42" s="1469">
        <f t="shared" si="119"/>
        <v>221</v>
      </c>
      <c r="E42" s="1469">
        <v>373</v>
      </c>
      <c r="F42" s="1470">
        <v>196</v>
      </c>
      <c r="G42" s="3325">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326">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326">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327">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5" thickBot="1">
      <c r="A46" s="1461" t="s">
        <v>1174</v>
      </c>
      <c r="B46" s="1469">
        <v>220</v>
      </c>
      <c r="C46" s="1469">
        <v>187</v>
      </c>
      <c r="D46" s="1469">
        <f t="shared" si="119"/>
        <v>187</v>
      </c>
      <c r="E46" s="1469">
        <v>301</v>
      </c>
      <c r="F46" s="1470">
        <v>168</v>
      </c>
      <c r="G46" s="3325">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326">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326">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327">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5" thickBot="1">
      <c r="A50" s="1461" t="s">
        <v>1178</v>
      </c>
      <c r="B50" s="1511">
        <v>214</v>
      </c>
      <c r="C50" s="1511">
        <v>188</v>
      </c>
      <c r="D50" s="1511">
        <f t="shared" si="119"/>
        <v>188</v>
      </c>
      <c r="E50" s="1511">
        <v>289</v>
      </c>
      <c r="F50" s="1512">
        <v>166</v>
      </c>
      <c r="G50" s="3325">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326">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326">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327">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5" thickBot="1">
      <c r="A54" s="1461" t="s">
        <v>1182</v>
      </c>
      <c r="B54" s="1469">
        <v>188</v>
      </c>
      <c r="C54" s="1469">
        <v>165</v>
      </c>
      <c r="D54" s="1469">
        <f t="shared" si="119"/>
        <v>165</v>
      </c>
      <c r="E54" s="1469">
        <v>254</v>
      </c>
      <c r="F54" s="1470">
        <v>148</v>
      </c>
      <c r="G54" s="3325">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326">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326">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327">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5" thickBot="1">
      <c r="A58" s="1461" t="s">
        <v>1186</v>
      </c>
      <c r="B58" s="1490">
        <v>159</v>
      </c>
      <c r="C58" s="1490">
        <v>141</v>
      </c>
      <c r="D58" s="1490">
        <f t="shared" si="119"/>
        <v>141</v>
      </c>
      <c r="E58" s="1490">
        <v>195</v>
      </c>
      <c r="F58" s="1491">
        <v>122</v>
      </c>
      <c r="G58" s="3325">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326">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326">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327">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5" thickBot="1">
      <c r="A62" s="1461" t="s">
        <v>1190</v>
      </c>
      <c r="B62" s="1490">
        <v>138</v>
      </c>
      <c r="C62" s="1490">
        <v>131</v>
      </c>
      <c r="D62" s="1490">
        <f t="shared" si="119"/>
        <v>131</v>
      </c>
      <c r="E62" s="1490">
        <v>155</v>
      </c>
      <c r="F62" s="1491">
        <v>114</v>
      </c>
      <c r="G62" s="3325">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326">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326">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327">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5" thickBot="1">
      <c r="A66" s="1461" t="s">
        <v>1194</v>
      </c>
      <c r="B66" s="1511">
        <v>121</v>
      </c>
      <c r="C66" s="1511">
        <v>122</v>
      </c>
      <c r="D66" s="1511">
        <f t="shared" si="119"/>
        <v>122</v>
      </c>
      <c r="E66" s="1511">
        <v>124</v>
      </c>
      <c r="F66" s="1512">
        <v>107</v>
      </c>
      <c r="G66" s="3325">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326">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326">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327">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5" thickBot="1">
      <c r="A70" s="1461" t="s">
        <v>1198</v>
      </c>
      <c r="B70" s="1532">
        <v>111</v>
      </c>
      <c r="C70" s="1532">
        <v>114</v>
      </c>
      <c r="D70" s="1532">
        <f t="shared" si="119"/>
        <v>114</v>
      </c>
      <c r="E70" s="1532">
        <v>108</v>
      </c>
      <c r="F70" s="1533">
        <v>104</v>
      </c>
      <c r="G70" s="3325">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326">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326">
        <v>2003</v>
      </c>
      <c r="H72" s="1465">
        <v>2</v>
      </c>
      <c r="I72" s="1534"/>
      <c r="J72" s="1534"/>
      <c r="K72" s="1534"/>
      <c r="L72" s="1534"/>
      <c r="X72" s="1526"/>
      <c r="Y72" s="1526"/>
      <c r="Z72" s="1526"/>
    </row>
    <row r="73" spans="1:26" ht="13.5" thickBot="1">
      <c r="A73" s="1461" t="s">
        <v>1201</v>
      </c>
      <c r="B73" s="1536">
        <f t="shared" si="155"/>
        <v>107.25</v>
      </c>
      <c r="C73" s="1536">
        <f t="shared" si="155"/>
        <v>108.75</v>
      </c>
      <c r="D73" s="1536">
        <f t="shared" si="119"/>
        <v>108.75</v>
      </c>
      <c r="E73" s="1536">
        <f t="shared" si="156"/>
        <v>105.75</v>
      </c>
      <c r="F73" s="1536">
        <f t="shared" si="156"/>
        <v>102.5</v>
      </c>
      <c r="G73" s="3327">
        <v>2003</v>
      </c>
      <c r="H73" s="1537">
        <v>1</v>
      </c>
      <c r="I73" s="1534"/>
      <c r="J73" s="1534"/>
      <c r="K73" s="1534"/>
      <c r="L73" s="1534"/>
      <c r="S73" s="1472"/>
      <c r="T73" s="1473"/>
      <c r="U73" s="1473"/>
      <c r="X73" s="1526"/>
      <c r="Y73" s="1526"/>
      <c r="Z73" s="1526"/>
    </row>
    <row r="74" spans="1:26" ht="13.5" thickBot="1">
      <c r="A74" s="1461" t="s">
        <v>1202</v>
      </c>
      <c r="B74" s="1538">
        <v>106</v>
      </c>
      <c r="C74" s="1538">
        <v>107</v>
      </c>
      <c r="D74" s="1538">
        <f t="shared" si="119"/>
        <v>107</v>
      </c>
      <c r="E74" s="1538">
        <v>105</v>
      </c>
      <c r="F74" s="1539">
        <v>102</v>
      </c>
      <c r="G74" s="3325">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326">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326">
        <v>2002</v>
      </c>
      <c r="H76" s="1465">
        <v>2</v>
      </c>
      <c r="I76" s="1534"/>
      <c r="J76" s="1534"/>
      <c r="K76" s="1534"/>
      <c r="L76" s="1534"/>
      <c r="X76" s="1526"/>
      <c r="Y76" s="1526"/>
      <c r="Z76" s="1526"/>
    </row>
    <row r="77" spans="1:26" s="1498" customFormat="1" ht="13.5" thickBot="1">
      <c r="A77" s="1494" t="s">
        <v>1205</v>
      </c>
      <c r="B77" s="1540">
        <f t="shared" si="157"/>
        <v>103</v>
      </c>
      <c r="C77" s="1540">
        <f t="shared" si="157"/>
        <v>104</v>
      </c>
      <c r="D77" s="1540">
        <f t="shared" si="119"/>
        <v>104</v>
      </c>
      <c r="E77" s="1540">
        <f t="shared" si="158"/>
        <v>103.5</v>
      </c>
      <c r="F77" s="1540">
        <f t="shared" si="158"/>
        <v>100.5</v>
      </c>
      <c r="G77" s="3327">
        <v>2002</v>
      </c>
      <c r="H77" s="1541">
        <v>1</v>
      </c>
      <c r="I77" s="1542"/>
      <c r="J77" s="1542"/>
      <c r="K77" s="1542"/>
      <c r="L77" s="1542"/>
      <c r="N77" s="1543"/>
      <c r="S77" s="1543"/>
      <c r="X77" s="1544"/>
      <c r="Y77" s="1544"/>
      <c r="Z77" s="1544"/>
    </row>
    <row r="78" spans="1:26" ht="13.5"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5"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5"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24" sqref="V24"/>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3005</v>
      </c>
      <c r="C1" s="3337" t="s">
        <v>3006</v>
      </c>
      <c r="D1" s="3338"/>
      <c r="E1" s="3338"/>
      <c r="F1" s="3338"/>
      <c r="G1" s="3338"/>
      <c r="H1" s="3338"/>
      <c r="I1" s="3338"/>
      <c r="J1" s="3338"/>
      <c r="K1" s="3338"/>
      <c r="L1" s="3338"/>
      <c r="M1" s="3338"/>
      <c r="N1" s="3338"/>
      <c r="O1" s="3338"/>
      <c r="P1" s="3338"/>
      <c r="Q1" s="3338"/>
      <c r="R1" s="3338"/>
      <c r="S1" s="3339"/>
      <c r="T1" s="1204" t="s">
        <v>3007</v>
      </c>
    </row>
    <row r="2" spans="1:45" s="707" customFormat="1" ht="38.25">
      <c r="A2" s="1205"/>
      <c r="B2" s="703" t="s">
        <v>3008</v>
      </c>
      <c r="C2" s="704" t="str">
        <f t="shared" ref="C2:L2" si="0">C3&amp;"(含)"&amp;"-"&amp;D3</f>
        <v>0(含)-100</v>
      </c>
      <c r="D2" s="705" t="str">
        <f t="shared" si="0"/>
        <v>100(含)-500</v>
      </c>
      <c r="E2" s="705" t="str">
        <f t="shared" si="0"/>
        <v>500(含)-1000</v>
      </c>
      <c r="F2" s="705" t="str">
        <f t="shared" si="0"/>
        <v>1000(含)-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v>0</v>
      </c>
      <c r="D3" s="710">
        <v>100</v>
      </c>
      <c r="E3" s="710">
        <v>500</v>
      </c>
      <c r="F3" s="1704">
        <v>1000</v>
      </c>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v>100</v>
      </c>
      <c r="D4" s="1211">
        <v>98</v>
      </c>
      <c r="E4" s="1211">
        <v>96</v>
      </c>
      <c r="F4" s="1708">
        <v>94</v>
      </c>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3010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3015</v>
      </c>
      <c r="B17" s="2911" t="s">
        <v>3016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3017</v>
      </c>
      <c r="E19" s="1792"/>
      <c r="F19" s="1792"/>
      <c r="G19" s="1792"/>
      <c r="H19" s="1280"/>
      <c r="I19" s="168"/>
      <c r="J19" s="168"/>
      <c r="K19" s="168"/>
      <c r="L19" s="168"/>
      <c r="M19" s="168"/>
      <c r="N19" s="168"/>
      <c r="O19" s="168"/>
      <c r="P19" s="168"/>
      <c r="Q19" s="168"/>
      <c r="R19" s="788"/>
      <c r="S19" s="138"/>
    </row>
    <row r="20" spans="1:45" ht="16.5" thickBot="1">
      <c r="A20" s="715" t="s">
        <v>3018</v>
      </c>
      <c r="B20" s="338">
        <f ca="1">IF(D20="——",S22,S22-F20)</f>
        <v>6356</v>
      </c>
      <c r="C20" s="168"/>
      <c r="D20" s="2913" t="s">
        <v>70</v>
      </c>
      <c r="E20" s="1793"/>
      <c r="F20" s="1204" t="e">
        <f ca="1">SUMIF(INDIRECT("'"&amp;H20&amp;"'"&amp;"!A:A"),"承租人权益价值",INDIRECT("'"&amp;H20&amp;"'"&amp;"!c:c"))</f>
        <v>#REF!</v>
      </c>
      <c r="G20" s="1204" t="s">
        <v>3019</v>
      </c>
      <c r="H20" s="2914"/>
      <c r="I20" s="168"/>
      <c r="J20" s="168"/>
      <c r="K20" s="168"/>
      <c r="L20" s="168"/>
      <c r="M20" s="168"/>
      <c r="N20" s="168"/>
      <c r="O20" s="168"/>
      <c r="P20" s="168"/>
      <c r="Q20" s="168"/>
      <c r="R20" s="788"/>
      <c r="S20" s="138"/>
    </row>
    <row r="21" spans="1:45" ht="15.75">
      <c r="A21" s="715" t="s">
        <v>3020</v>
      </c>
      <c r="B21" s="338">
        <f ca="1">R22</f>
        <v>41490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1531.9299999999998</v>
      </c>
      <c r="C22" s="3195" t="s">
        <v>33</v>
      </c>
      <c r="D22" s="3196"/>
      <c r="E22" s="3196"/>
      <c r="F22" s="3196"/>
      <c r="G22" s="3196"/>
      <c r="H22" s="3196"/>
      <c r="I22" s="3196"/>
      <c r="J22" s="3196"/>
      <c r="K22" s="3196"/>
      <c r="L22" s="3196"/>
      <c r="M22" s="3196"/>
      <c r="N22" s="3196"/>
      <c r="O22" s="3196"/>
      <c r="P22" s="3196"/>
      <c r="Q22" s="3336"/>
      <c r="R22" s="716">
        <f ca="1">ROUND(S22*10000/B22,0)</f>
        <v>41490</v>
      </c>
      <c r="S22" s="24">
        <f ca="1">SUM(S24:S10000)</f>
        <v>6356</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f>'数据-基础表'!I13</f>
        <v>765.92</v>
      </c>
      <c r="C24" s="719">
        <v>1</v>
      </c>
      <c r="D24" s="720"/>
      <c r="E24" s="719">
        <v>1</v>
      </c>
      <c r="F24" s="720"/>
      <c r="G24" s="719">
        <v>1</v>
      </c>
      <c r="H24" s="720"/>
      <c r="I24" s="719">
        <v>1</v>
      </c>
      <c r="J24" s="720"/>
      <c r="K24" s="719">
        <v>1</v>
      </c>
      <c r="L24" s="720"/>
      <c r="M24" s="719">
        <v>1</v>
      </c>
      <c r="N24" s="720"/>
      <c r="O24" s="719">
        <v>1</v>
      </c>
      <c r="P24" s="720"/>
      <c r="Q24" s="719">
        <v>1</v>
      </c>
      <c r="R24" s="721">
        <f ca="1">'结果表 (2)'!G20</f>
        <v>41491</v>
      </c>
      <c r="S24" s="719">
        <f t="shared" ref="S24:S54" ca="1" si="11">ROUND(R24*B24/10000,0)</f>
        <v>3178</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718"/>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718">
        <f>'数据-基础表'!I15</f>
        <v>766.01</v>
      </c>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ca="1" si="20">IF(B26="",0,ROUND($R$24*C26*E26*G26*I26*K26*M26*O26*Q26,0))</f>
        <v>41491</v>
      </c>
      <c r="S26" s="361">
        <f t="shared" ca="1" si="11"/>
        <v>3178</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29024</v>
      </c>
      <c r="C2" s="2" t="s">
        <v>133</v>
      </c>
      <c r="D2" s="243"/>
      <c r="E2" s="243"/>
      <c r="F2" s="243"/>
      <c r="G2" s="243"/>
    </row>
    <row r="3" spans="1:7" s="244" customFormat="1" ht="18" customHeight="1" thickBot="1">
      <c r="A3" s="247" t="s">
        <v>85</v>
      </c>
      <c r="B3" s="248">
        <f ca="1">ROUND(B2*10000/'数据-汇总表'!E3,0)</f>
        <v>189460</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29</v>
      </c>
      <c r="D10" s="1032">
        <f>'数据-汇总表'!E6</f>
        <v>1531.9299999999998</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31</v>
      </c>
      <c r="D19" s="1036">
        <f>'数据-汇总表'!E3</f>
        <v>1531.9299999999998</v>
      </c>
      <c r="E19" s="255">
        <f>'数据-取费表'!B31</f>
        <v>200</v>
      </c>
      <c r="F19" s="275"/>
      <c r="G19" s="1" t="s">
        <v>1070</v>
      </c>
    </row>
    <row r="20" spans="1:7" s="258" customFormat="1" ht="13.5" customHeight="1">
      <c r="A20" s="948" t="s">
        <v>1053</v>
      </c>
      <c r="B20" s="254" t="s">
        <v>104</v>
      </c>
      <c r="C20" s="276">
        <f>ROUND((C5+C19)*F20,0)</f>
        <v>413</v>
      </c>
      <c r="D20" s="276"/>
      <c r="E20" s="276"/>
      <c r="F20" s="277">
        <f>'数据-取费表'!B37</f>
        <v>0.02</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2027</v>
      </c>
      <c r="D22" s="279">
        <f ca="1">C26</f>
        <v>1E-3</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2004</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3</v>
      </c>
      <c r="D24" s="282"/>
      <c r="E24" s="282"/>
      <c r="F24" s="283"/>
      <c r="G24" s="284" t="s">
        <v>109</v>
      </c>
    </row>
    <row r="25" spans="1:7" s="258" customFormat="1" ht="24">
      <c r="A25" s="951" t="s">
        <v>793</v>
      </c>
      <c r="B25" s="259" t="s">
        <v>1054</v>
      </c>
      <c r="C25" s="1355">
        <f ca="1">ROUND(IF('数据-取费表'!B22&lt;=1,C20*F22*'数据-取费表'!B23/2,C20*(POWER((1+F22),'数据-取费表'!B23/2)-1)),0)</f>
        <v>20</v>
      </c>
      <c r="D25" s="282"/>
      <c r="E25" s="285"/>
      <c r="F25" s="283"/>
      <c r="G25" s="286" t="s">
        <v>110</v>
      </c>
    </row>
    <row r="26" spans="1:7" s="258" customFormat="1">
      <c r="A26" s="951" t="s">
        <v>795</v>
      </c>
      <c r="B26" s="259" t="s">
        <v>1056</v>
      </c>
      <c r="C26" s="282">
        <f ca="1">ROUND(IF('数据-取费表'!B22&lt;=1,F21*F22*'数据-取费表'!B23/2,F21*(POWER((1+F22),'数据-取费表'!B23/2)-1)),4)</f>
        <v>1E-3</v>
      </c>
      <c r="D26" s="282"/>
      <c r="E26" s="285"/>
      <c r="F26" s="283"/>
      <c r="G26" s="287"/>
    </row>
    <row r="27" spans="1:7" s="258" customFormat="1" ht="24.75">
      <c r="A27" s="948" t="s">
        <v>787</v>
      </c>
      <c r="B27" s="288" t="s">
        <v>112</v>
      </c>
      <c r="C27" s="289">
        <f>C28</f>
        <v>3158</v>
      </c>
      <c r="D27" s="279">
        <f>C29</f>
        <v>3.0000000000000001E-3</v>
      </c>
      <c r="E27" s="280" t="s">
        <v>126</v>
      </c>
      <c r="F27" s="290">
        <f>'数据-取费表'!Q16</f>
        <v>0.15</v>
      </c>
      <c r="G27" s="291" t="s">
        <v>1065</v>
      </c>
    </row>
    <row r="28" spans="1:7" s="258" customFormat="1" ht="13.5" customHeight="1">
      <c r="A28" s="951" t="s">
        <v>794</v>
      </c>
      <c r="B28" s="292" t="s">
        <v>1058</v>
      </c>
      <c r="C28" s="293">
        <f>ROUND((C5+C19+C20)*F27*'数据-取费表'!B21/'数据-取费表'!B20,0)</f>
        <v>3158</v>
      </c>
      <c r="D28" s="279"/>
      <c r="E28" s="280"/>
      <c r="F28" s="290"/>
      <c r="G28" s="291"/>
    </row>
    <row r="29" spans="1:7" s="258" customFormat="1" ht="13.5" customHeight="1">
      <c r="A29" s="951" t="s">
        <v>792</v>
      </c>
      <c r="B29" s="292" t="s">
        <v>1059</v>
      </c>
      <c r="C29" s="282">
        <f>ROUND(C21*F27*'数据-取费表'!B21/'数据-取费表'!B20,4)</f>
        <v>3.0000000000000001E-3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28438</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512</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460</v>
      </c>
      <c r="D34" s="261"/>
      <c r="E34" s="264"/>
      <c r="F34" s="301">
        <f>IF('数据-取费表'!B24=0,1,'数据-取费表'!N16)</f>
        <v>1</v>
      </c>
      <c r="G34" s="263" t="s">
        <v>116</v>
      </c>
    </row>
    <row r="35" spans="1:7" ht="13.5" customHeight="1">
      <c r="A35" s="951" t="s">
        <v>796</v>
      </c>
      <c r="B35" s="259" t="s">
        <v>60</v>
      </c>
      <c r="C35" s="264">
        <f>ROUND(C34*F35,0)</f>
        <v>14</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31</v>
      </c>
      <c r="D37" s="261">
        <f>'数据-汇总表'!E3</f>
        <v>1531.9299999999998</v>
      </c>
      <c r="E37" s="293">
        <f>'数据-取费表'!B35</f>
        <v>200</v>
      </c>
      <c r="F37" s="303"/>
      <c r="G37" s="305" t="s">
        <v>119</v>
      </c>
    </row>
    <row r="38" spans="1:7" ht="13.5" customHeight="1">
      <c r="A38" s="951" t="s">
        <v>799</v>
      </c>
      <c r="B38" s="259" t="s">
        <v>63</v>
      </c>
      <c r="C38" s="264">
        <f>ROUND(C34*F38,0)</f>
        <v>7</v>
      </c>
      <c r="D38" s="264"/>
      <c r="E38" s="264"/>
      <c r="F38" s="303">
        <f>'数据-取费表'!B36</f>
        <v>1.4999999999999999E-2</v>
      </c>
      <c r="G38" s="263" t="s">
        <v>117</v>
      </c>
    </row>
    <row r="39" spans="1:7" s="258" customFormat="1" ht="13.5" customHeight="1">
      <c r="A39" s="948" t="s">
        <v>783</v>
      </c>
      <c r="B39" s="254" t="s">
        <v>104</v>
      </c>
      <c r="C39" s="276">
        <f>ROUND(C33*F20,0)</f>
        <v>10</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24</v>
      </c>
      <c r="D41" s="279">
        <f ca="1">C44</f>
        <v>1E-3</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24</v>
      </c>
      <c r="D42" s="282"/>
      <c r="E42" s="282"/>
      <c r="F42" s="283"/>
      <c r="G42" s="3200" t="s">
        <v>121</v>
      </c>
    </row>
    <row r="43" spans="1:7" ht="13.5" customHeight="1">
      <c r="A43" s="951" t="s">
        <v>792</v>
      </c>
      <c r="B43" s="259" t="s">
        <v>1060</v>
      </c>
      <c r="C43" s="282">
        <f ca="1">ROUND(IF('数据-取费表'!B22&lt;=1,C39*F22*'数据-取费表'!B21/2,C39*(POWER((1+F22),'数据-取费表'!B21/2)-1)),0)</f>
        <v>0</v>
      </c>
      <c r="D43" s="282"/>
      <c r="E43" s="282"/>
      <c r="F43" s="283"/>
      <c r="G43" s="3201"/>
    </row>
    <row r="44" spans="1:7" ht="13.5" customHeight="1">
      <c r="A44" s="951" t="s">
        <v>793</v>
      </c>
      <c r="B44" s="259" t="s">
        <v>1062</v>
      </c>
      <c r="C44" s="282">
        <f ca="1">ROUND(IF('数据-取费表'!B22&lt;=1,C40*F22*'数据-取费表'!B21/2,C40*(POWER((1+F22),'数据-取费表'!B21/2)-1)),4)</f>
        <v>1E-3</v>
      </c>
      <c r="D44" s="282"/>
      <c r="E44" s="282"/>
      <c r="F44" s="283"/>
      <c r="G44" s="3202"/>
    </row>
    <row r="45" spans="1:7" s="258" customFormat="1" ht="13.5" customHeight="1">
      <c r="A45" s="948" t="s">
        <v>786</v>
      </c>
      <c r="B45" s="288" t="s">
        <v>112</v>
      </c>
      <c r="C45" s="289">
        <f>C46</f>
        <v>78</v>
      </c>
      <c r="D45" s="279">
        <f>C47</f>
        <v>3.0000000000000001E-3</v>
      </c>
      <c r="E45" s="280" t="s">
        <v>129</v>
      </c>
      <c r="F45" s="290"/>
      <c r="G45" s="291" t="s">
        <v>1068</v>
      </c>
    </row>
    <row r="46" spans="1:7" s="258" customFormat="1" ht="13.5" customHeight="1">
      <c r="A46" s="951" t="s">
        <v>794</v>
      </c>
      <c r="B46" s="292" t="s">
        <v>1061</v>
      </c>
      <c r="C46" s="293">
        <f>ROUND((C33+C39)*F27,0)</f>
        <v>78</v>
      </c>
      <c r="D46" s="307"/>
      <c r="E46" s="280"/>
      <c r="F46" s="290"/>
      <c r="G46" s="291"/>
    </row>
    <row r="47" spans="1:7" s="258" customFormat="1" ht="13.5" customHeight="1">
      <c r="A47" s="951" t="s">
        <v>792</v>
      </c>
      <c r="B47" s="292" t="s">
        <v>1063</v>
      </c>
      <c r="C47" s="282">
        <f>ROUND(C40*F27,4)</f>
        <v>3.0000000000000001E-3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676</v>
      </c>
      <c r="D49" s="276"/>
      <c r="E49" s="276"/>
      <c r="F49" s="308"/>
      <c r="G49" s="278" t="s">
        <v>1069</v>
      </c>
    </row>
    <row r="50" spans="1:7" s="302" customFormat="1" ht="24">
      <c r="A50" s="948" t="s">
        <v>789</v>
      </c>
      <c r="B50" s="254" t="s">
        <v>124</v>
      </c>
      <c r="C50" s="276"/>
      <c r="D50" s="276"/>
      <c r="E50" s="276"/>
      <c r="F50" s="308">
        <f>IF('数据-取费表'!B24=0,'数据-取费表'!N16,1)</f>
        <v>0.86699999999999999</v>
      </c>
      <c r="G50" s="291" t="s">
        <v>125</v>
      </c>
    </row>
    <row r="51" spans="1:7" ht="16.5" customHeight="1">
      <c r="A51" s="948" t="s">
        <v>790</v>
      </c>
      <c r="B51" s="254" t="s">
        <v>132</v>
      </c>
      <c r="C51" s="276">
        <f ca="1">ROUND(C49*F50,0)</f>
        <v>586</v>
      </c>
      <c r="D51" s="276"/>
      <c r="E51" s="276"/>
      <c r="F51" s="308"/>
      <c r="G51" s="278" t="s">
        <v>64</v>
      </c>
    </row>
    <row r="52" spans="1:7" s="252" customFormat="1" ht="16.5" thickBot="1">
      <c r="A52" s="309" t="s">
        <v>65</v>
      </c>
      <c r="B52" s="310"/>
      <c r="C52" s="311">
        <f ca="1">C31+C51</f>
        <v>29024</v>
      </c>
      <c r="D52" s="310"/>
      <c r="E52" s="310"/>
      <c r="F52" s="310"/>
      <c r="G52" s="312"/>
    </row>
    <row r="55" spans="1:7" ht="15">
      <c r="B55" s="314" t="s">
        <v>66</v>
      </c>
      <c r="C55" s="315"/>
    </row>
    <row r="56" spans="1:7">
      <c r="B56" s="317" t="s">
        <v>67</v>
      </c>
      <c r="C56" s="318">
        <f ca="1">ROUND(C51/C52,3)</f>
        <v>0.02</v>
      </c>
    </row>
    <row r="57" spans="1:7">
      <c r="B57" s="317" t="s">
        <v>68</v>
      </c>
      <c r="C57" s="319">
        <f ca="1">1-C56</f>
        <v>0.98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40" t="s">
        <v>156</v>
      </c>
      <c r="B1" s="3340"/>
      <c r="C1" s="3340"/>
      <c r="D1" s="3340"/>
      <c r="E1" s="3340"/>
      <c r="F1" s="334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41" t="s">
        <v>169</v>
      </c>
      <c r="B2" s="3341"/>
      <c r="C2" s="3341"/>
      <c r="D2" s="3341"/>
      <c r="E2" s="3341"/>
      <c r="F2" s="334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40" t="s">
        <v>867</v>
      </c>
      <c r="B1" s="3340"/>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881</v>
      </c>
      <c r="C72" s="1077"/>
      <c r="D72" s="1077"/>
      <c r="E72" s="1077"/>
      <c r="F72" s="1065">
        <v>0.05</v>
      </c>
    </row>
    <row r="73" spans="1:6" ht="14.25" thickBot="1">
      <c r="A73" s="840" t="s">
        <v>137</v>
      </c>
      <c r="B73" s="834" t="s">
        <v>882</v>
      </c>
      <c r="C73" s="1077"/>
      <c r="D73" s="1077"/>
      <c r="E73" s="1077"/>
      <c r="F73" s="1065">
        <v>0.05</v>
      </c>
    </row>
    <row r="74" spans="1:6" ht="14.25" thickBot="1">
      <c r="A74" s="840" t="s">
        <v>137</v>
      </c>
      <c r="B74" s="834" t="s">
        <v>883</v>
      </c>
      <c r="C74" s="1077"/>
      <c r="D74" s="1077"/>
      <c r="E74" s="1077"/>
      <c r="F74" s="1065">
        <v>0.05</v>
      </c>
    </row>
    <row r="75" spans="1:6" ht="14.2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14.2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1295</v>
      </c>
      <c r="C1" s="1694">
        <f>项目基本情况!D3</f>
        <v>43914</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1367</v>
      </c>
      <c r="E1" s="1776" t="s">
        <v>1371</v>
      </c>
      <c r="F1" s="1777" t="s">
        <v>1375</v>
      </c>
    </row>
    <row r="2" spans="1:13" ht="20.25">
      <c r="A2" s="1783" t="s">
        <v>1368</v>
      </c>
    </row>
    <row r="3" spans="1:13" ht="16.5">
      <c r="A3" s="1784" t="s">
        <v>1369</v>
      </c>
    </row>
    <row r="4" spans="1:13" ht="14.25">
      <c r="A4" s="1774" t="s">
        <v>1370</v>
      </c>
      <c r="B4" s="1779" t="s">
        <v>1372</v>
      </c>
      <c r="C4" s="1780"/>
      <c r="D4" s="1781"/>
      <c r="E4" s="1779" t="s">
        <v>27</v>
      </c>
      <c r="F4" s="1780"/>
      <c r="G4" s="1781"/>
      <c r="H4" s="1779" t="s">
        <v>1373</v>
      </c>
      <c r="I4" s="1780"/>
      <c r="J4" s="1781"/>
      <c r="K4" s="1779" t="s">
        <v>6</v>
      </c>
      <c r="L4" s="1780"/>
      <c r="M4" s="1781"/>
    </row>
    <row r="5" spans="1:13" ht="14.25">
      <c r="A5" s="1775" t="s">
        <v>1374</v>
      </c>
      <c r="B5" s="1774" t="s">
        <v>1376</v>
      </c>
      <c r="C5" s="1774" t="s">
        <v>1377</v>
      </c>
      <c r="D5" s="1774" t="s">
        <v>1378</v>
      </c>
      <c r="E5" s="1774" t="s">
        <v>1376</v>
      </c>
      <c r="F5" s="1774" t="s">
        <v>1377</v>
      </c>
      <c r="G5" s="1774" t="s">
        <v>1378</v>
      </c>
      <c r="H5" s="1774" t="s">
        <v>1376</v>
      </c>
      <c r="I5" s="1774" t="s">
        <v>1377</v>
      </c>
      <c r="J5" s="1774" t="s">
        <v>1378</v>
      </c>
      <c r="K5" s="1774" t="s">
        <v>1376</v>
      </c>
      <c r="L5" s="1774" t="s">
        <v>1377</v>
      </c>
      <c r="M5" s="1774" t="s">
        <v>1378</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workbookViewId="0">
      <selection activeCell="K22" sqref="K22"/>
    </sheetView>
  </sheetViews>
  <sheetFormatPr defaultColWidth="9" defaultRowHeight="13.5"/>
  <cols>
    <col min="1" max="1" width="5.75" style="2971" customWidth="1"/>
    <col min="2" max="2" width="17" style="3008" customWidth="1"/>
    <col min="3" max="3" width="13.625" style="3009" customWidth="1"/>
    <col min="4" max="5" width="16" style="3009" customWidth="1"/>
    <col min="6" max="6" width="6.75" style="3009" bestFit="1" customWidth="1"/>
    <col min="7" max="7" width="13.25" style="3010" bestFit="1" customWidth="1"/>
    <col min="8" max="8" width="40.875" style="3011" bestFit="1" customWidth="1"/>
    <col min="9" max="9" width="10.625" style="3011" customWidth="1"/>
    <col min="10" max="10" width="10.5" style="3012" customWidth="1"/>
    <col min="11" max="11" width="8.75" style="3012" bestFit="1" customWidth="1"/>
    <col min="12" max="12" width="10.375" style="3013" customWidth="1"/>
    <col min="13" max="13" width="10.75" style="2970" customWidth="1"/>
    <col min="14" max="15" width="9" style="2971"/>
    <col min="16" max="16" width="13.375" style="2972" customWidth="1"/>
    <col min="17" max="16384" width="9" style="2971"/>
  </cols>
  <sheetData>
    <row r="1" spans="1:17" ht="40.5" customHeight="1">
      <c r="A1" s="3344" t="s">
        <v>3058</v>
      </c>
      <c r="B1" s="3344"/>
      <c r="C1" s="3344"/>
      <c r="D1" s="3344"/>
      <c r="E1" s="3344"/>
      <c r="F1" s="3344"/>
      <c r="G1" s="3344"/>
      <c r="H1" s="3344"/>
      <c r="I1" s="3344"/>
      <c r="J1" s="3344"/>
      <c r="K1" s="3344"/>
      <c r="L1" s="3344"/>
    </row>
    <row r="2" spans="1:17" s="2974" customFormat="1" ht="29.25" customHeight="1">
      <c r="A2" s="2973" t="s">
        <v>3059</v>
      </c>
      <c r="D2" s="2975"/>
      <c r="E2" s="2975"/>
      <c r="F2" s="2975"/>
      <c r="G2" s="2976"/>
      <c r="H2" s="2977"/>
      <c r="I2" s="2977"/>
      <c r="J2" s="2978"/>
      <c r="K2" s="2978"/>
      <c r="L2" s="2979"/>
      <c r="M2" s="2980"/>
      <c r="P2" s="2981"/>
    </row>
    <row r="3" spans="1:17" s="2986" customFormat="1" ht="24" customHeight="1">
      <c r="A3" s="2982" t="s">
        <v>608</v>
      </c>
      <c r="B3" s="2982" t="s">
        <v>3060</v>
      </c>
      <c r="C3" s="2982" t="s">
        <v>3061</v>
      </c>
      <c r="D3" s="2982" t="s">
        <v>3062</v>
      </c>
      <c r="E3" s="2982" t="s">
        <v>3063</v>
      </c>
      <c r="F3" s="2982" t="s">
        <v>3064</v>
      </c>
      <c r="G3" s="2983" t="s">
        <v>3065</v>
      </c>
      <c r="H3" s="2982" t="s">
        <v>3066</v>
      </c>
      <c r="I3" s="2982" t="s">
        <v>3067</v>
      </c>
      <c r="J3" s="2982" t="s">
        <v>3068</v>
      </c>
      <c r="K3" s="2982" t="s">
        <v>3069</v>
      </c>
      <c r="L3" s="2984" t="s">
        <v>3070</v>
      </c>
      <c r="M3" s="2984" t="s">
        <v>3071</v>
      </c>
      <c r="N3" s="2982" t="s">
        <v>3072</v>
      </c>
      <c r="O3" s="2982" t="s">
        <v>3073</v>
      </c>
      <c r="P3" s="2985" t="s">
        <v>3074</v>
      </c>
    </row>
    <row r="4" spans="1:17" s="2974" customFormat="1" ht="49.5" customHeight="1">
      <c r="A4" s="2987">
        <v>1</v>
      </c>
      <c r="B4" s="2987" t="s">
        <v>3075</v>
      </c>
      <c r="C4" s="2988" t="s">
        <v>3076</v>
      </c>
      <c r="D4" s="2989" t="s">
        <v>3077</v>
      </c>
      <c r="E4" s="2989" t="s">
        <v>3078</v>
      </c>
      <c r="F4" s="2989">
        <v>2</v>
      </c>
      <c r="G4" s="2990">
        <f>2163.25-631.32</f>
        <v>1531.9299999999998</v>
      </c>
      <c r="H4" s="2991" t="s">
        <v>3079</v>
      </c>
      <c r="I4" s="2991" t="s">
        <v>3080</v>
      </c>
      <c r="J4" s="2992" t="s">
        <v>3081</v>
      </c>
      <c r="K4" s="2993" t="s">
        <v>3082</v>
      </c>
      <c r="L4" s="2994"/>
      <c r="M4" s="2995"/>
      <c r="N4" s="2996"/>
      <c r="O4" s="2996"/>
      <c r="P4" s="2997"/>
    </row>
    <row r="5" spans="1:17" s="2974" customFormat="1" ht="49.5" customHeight="1">
      <c r="A5" s="2987">
        <v>2</v>
      </c>
      <c r="B5" s="2987" t="s">
        <v>3083</v>
      </c>
      <c r="C5" s="2988" t="s">
        <v>3076</v>
      </c>
      <c r="D5" s="2989" t="s">
        <v>3077</v>
      </c>
      <c r="E5" s="2989" t="s">
        <v>3084</v>
      </c>
      <c r="F5" s="2989">
        <v>1</v>
      </c>
      <c r="G5" s="2990">
        <v>631.32000000000005</v>
      </c>
      <c r="H5" s="2991" t="s">
        <v>3085</v>
      </c>
      <c r="I5" s="2991" t="s">
        <v>3086</v>
      </c>
      <c r="J5" s="2992" t="s">
        <v>3087</v>
      </c>
      <c r="K5" s="2993" t="s">
        <v>3082</v>
      </c>
      <c r="L5" s="2994"/>
      <c r="M5" s="2995"/>
      <c r="N5" s="2996"/>
      <c r="O5" s="2996"/>
      <c r="P5" s="2997"/>
    </row>
    <row r="6" spans="1:17" s="2974" customFormat="1" ht="49.5" customHeight="1">
      <c r="A6" s="2987">
        <v>3</v>
      </c>
      <c r="B6" s="2987" t="s">
        <v>3088</v>
      </c>
      <c r="C6" s="2988" t="s">
        <v>3089</v>
      </c>
      <c r="D6" s="2989" t="s">
        <v>3090</v>
      </c>
      <c r="E6" s="2989" t="s">
        <v>3091</v>
      </c>
      <c r="F6" s="2998">
        <v>2</v>
      </c>
      <c r="G6" s="2999">
        <v>708.8</v>
      </c>
      <c r="H6" s="2993" t="s">
        <v>3092</v>
      </c>
      <c r="I6" s="2993" t="s">
        <v>3093</v>
      </c>
      <c r="J6" s="2992" t="s">
        <v>3094</v>
      </c>
      <c r="K6" s="2993" t="s">
        <v>3095</v>
      </c>
      <c r="L6" s="2994"/>
      <c r="M6" s="2995"/>
      <c r="N6" s="2996"/>
      <c r="O6" s="2996"/>
      <c r="P6" s="2997"/>
      <c r="Q6" s="3000"/>
    </row>
    <row r="7" spans="1:17" s="2974" customFormat="1" ht="49.5" customHeight="1">
      <c r="A7" s="2987">
        <v>4</v>
      </c>
      <c r="B7" s="2987" t="s">
        <v>3096</v>
      </c>
      <c r="C7" s="2988" t="s">
        <v>3097</v>
      </c>
      <c r="D7" s="2989" t="s">
        <v>3098</v>
      </c>
      <c r="E7" s="2989" t="s">
        <v>3099</v>
      </c>
      <c r="F7" s="2998">
        <v>1</v>
      </c>
      <c r="G7" s="2999">
        <v>693.12</v>
      </c>
      <c r="H7" s="2993" t="s">
        <v>3100</v>
      </c>
      <c r="I7" s="2993" t="s">
        <v>3101</v>
      </c>
      <c r="J7" s="2992" t="s">
        <v>3102</v>
      </c>
      <c r="K7" s="2993" t="s">
        <v>3095</v>
      </c>
      <c r="L7" s="2994"/>
      <c r="M7" s="2995"/>
      <c r="N7" s="2996"/>
      <c r="O7" s="2996"/>
      <c r="P7" s="2997"/>
    </row>
    <row r="8" spans="1:17" s="2986" customFormat="1" ht="49.5" customHeight="1">
      <c r="A8" s="2982">
        <v>4</v>
      </c>
      <c r="B8" s="2982" t="s">
        <v>3103</v>
      </c>
      <c r="C8" s="3001"/>
      <c r="D8" s="3001"/>
      <c r="E8" s="3001"/>
      <c r="F8" s="3001">
        <f>SUM(F4:F7)</f>
        <v>6</v>
      </c>
      <c r="G8" s="3002">
        <f>SUM(G4:G7)</f>
        <v>3565.17</v>
      </c>
      <c r="H8" s="3003"/>
      <c r="I8" s="3003"/>
      <c r="J8" s="2982"/>
      <c r="K8" s="2982"/>
      <c r="L8" s="3004">
        <f>SUM(L4:L7)</f>
        <v>0</v>
      </c>
      <c r="M8" s="3005">
        <f>SUM(M4:M7)</f>
        <v>0</v>
      </c>
      <c r="N8" s="3006"/>
      <c r="O8" s="3006"/>
      <c r="P8" s="3007"/>
    </row>
  </sheetData>
  <mergeCells count="1">
    <mergeCell ref="A1:L1"/>
  </mergeCells>
  <phoneticPr fontId="143" type="noConversion"/>
  <pageMargins left="0.7" right="0.7" top="0.75" bottom="0.75" header="0.3" footer="0.3"/>
  <pageSetup paperSize="9"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7" sqref="P37"/>
    </sheetView>
  </sheetViews>
  <sheetFormatPr defaultRowHeight="13.5"/>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结果表 (2)</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2020-03-25T02:13:22Z</dcterms:modified>
</cp:coreProperties>
</file>