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19440" windowHeight="15000" tabRatio="875" firstSheet="23" activeTab="3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73" r:id="rId13"/>
    <sheet name="数据-汇总表" sheetId="6" r:id="rId14"/>
    <sheet name="数据-取费表" sheetId="1" r:id="rId15"/>
    <sheet name="估价对象房地状况" sheetId="20" r:id="rId16"/>
    <sheet name="系统读取表" sheetId="66" r:id="rId17"/>
    <sheet name="结果表" sheetId="9" r:id="rId18"/>
    <sheet name="结果表-23净值" sheetId="69" state="hidden" r:id="rId19"/>
    <sheet name="结果表-24净值" sheetId="71" state="hidden" r:id="rId20"/>
    <sheet name="结果表-27净值" sheetId="72" state="hidden" r:id="rId21"/>
    <sheet name="比较法-住宅、综合" sheetId="39" r:id="rId22"/>
    <sheet name="土地案例" sheetId="68" r:id="rId23"/>
    <sheet name="剩余法-待开发" sheetId="12"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地价" sheetId="59" state="hidden" r:id="rId32"/>
    <sheet name="基准地价（汇总）" sheetId="67" state="hidden" r:id="rId33"/>
    <sheet name="收益还原法" sheetId="44" state="hidden" r:id="rId34"/>
    <sheet name="不动产收益法" sheetId="15" r:id="rId35"/>
    <sheet name="酒店收入计算" sheetId="57" state="hidden" r:id="rId36"/>
    <sheet name="成本逼近法" sheetId="11" state="hidden" r:id="rId37"/>
    <sheet name="不动产比较法-住宅" sheetId="2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Sheet3" sheetId="70" state="hidden" r:id="rId46"/>
    <sheet name="Sheet2" sheetId="74" state="hidden" r:id="rId47"/>
  </sheets>
  <definedNames>
    <definedName name="_xlnm._FilterDatabase" localSheetId="25" hidden="1">'比较法-工业'!$A$1:$L$45</definedName>
    <definedName name="_xlnm._FilterDatabase" localSheetId="21"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5">'比较法-工业'!$A$1:$K$63,'比较法-工业'!$A$66:$N$123</definedName>
    <definedName name="_xlnm.Print_Area" localSheetId="21">'比较法-住宅、综合'!$A$1:$K$69,'比较法-住宅、综合'!$A$71:$N$134</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估价师及机构信息!$A$1:$F$22</definedName>
    <definedName name="_xlnm.Print_Area" localSheetId="26">基准地价!$A$1:$J$41,基准地价!$A$44:$N$87,基准地价!$R$1:$V$16</definedName>
    <definedName name="_xlnm.Print_Area" localSheetId="32">'基准地价（汇总）'!$A$1:$F$14</definedName>
    <definedName name="_xlnm.Print_Area" localSheetId="17">结果表!$A$1:$I$46,结果表!$K$25:$O$44,结果表!$A$62:$I$115,结果表!$K$64:$P$81</definedName>
    <definedName name="_xlnm.Print_Area" localSheetId="18">'结果表-23净值'!$A$1:$I$46,'结果表-23净值'!$K$25:$O$44,'结果表-23净值'!$A$62:$I$115,'结果表-23净值'!$K$64:$P$81</definedName>
    <definedName name="_xlnm.Print_Area" localSheetId="19">'结果表-24净值'!$A$1:$I$46,'结果表-24净值'!$K$25:$O$44,'结果表-24净值'!$A$62:$I$115,'结果表-24净值'!$K$64:$P$81</definedName>
    <definedName name="_xlnm.Print_Area" localSheetId="20">'结果表-27净值'!$A$1:$I$46,'结果表-27净值'!$K$25:$O$44,'结果表-27净值'!$A$62:$I$115,'结果表-27净值'!$K$64:$P$81</definedName>
    <definedName name="_xlnm.Print_Area" localSheetId="23">'剩余法-待开发'!$A$1:$K$36</definedName>
    <definedName name="_xlnm.Print_Area" localSheetId="24">'剩余法-现房'!$A$1:$K$32</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G17" i="73" l="1"/>
  <c r="E25" i="73"/>
  <c r="E24" i="73"/>
  <c r="F23" i="73"/>
  <c r="F22" i="73"/>
  <c r="C24" i="73"/>
  <c r="E21" i="73"/>
  <c r="L14" i="1" l="1"/>
  <c r="AJ13" i="3" l="1"/>
  <c r="AL13" i="3"/>
  <c r="AD13" i="3"/>
  <c r="AH13" i="3"/>
  <c r="G5" i="73"/>
  <c r="K13" i="3" s="1"/>
  <c r="G20" i="6" s="1"/>
  <c r="G4" i="73"/>
  <c r="G3" i="73"/>
  <c r="I13" i="3" s="1"/>
  <c r="F17" i="31" l="1"/>
  <c r="B27" i="31"/>
  <c r="C112" i="72"/>
  <c r="C109" i="72"/>
  <c r="E108" i="72"/>
  <c r="D107" i="72"/>
  <c r="C107" i="72"/>
  <c r="C105" i="72" s="1"/>
  <c r="H95" i="72"/>
  <c r="D95" i="72"/>
  <c r="C94" i="72"/>
  <c r="F77" i="72"/>
  <c r="P75" i="72" s="1"/>
  <c r="E77" i="72"/>
  <c r="D77" i="72"/>
  <c r="N75" i="72" s="1"/>
  <c r="O75" i="72"/>
  <c r="L75" i="72"/>
  <c r="K75" i="72"/>
  <c r="O74" i="72"/>
  <c r="F74" i="72"/>
  <c r="P74" i="72" s="1"/>
  <c r="O73" i="72"/>
  <c r="I73" i="72"/>
  <c r="F73" i="72"/>
  <c r="P73" i="72" s="1"/>
  <c r="E66" i="72"/>
  <c r="O72" i="72" s="1"/>
  <c r="A46" i="72"/>
  <c r="C46" i="72" s="1"/>
  <c r="A45" i="72"/>
  <c r="C45" i="72" s="1"/>
  <c r="K44" i="72"/>
  <c r="A44" i="72"/>
  <c r="K43" i="72"/>
  <c r="C43" i="72"/>
  <c r="K47" i="72" s="1"/>
  <c r="K41" i="72"/>
  <c r="K40" i="72"/>
  <c r="K39" i="72"/>
  <c r="K31" i="72"/>
  <c r="K32" i="72" s="1"/>
  <c r="C25" i="72"/>
  <c r="C24" i="72"/>
  <c r="D17" i="72"/>
  <c r="C17" i="72"/>
  <c r="M4" i="72"/>
  <c r="L4" i="72"/>
  <c r="D21" i="72"/>
  <c r="C20" i="72"/>
  <c r="D20" i="72"/>
  <c r="C19" i="72"/>
  <c r="D19" i="72"/>
  <c r="C21" i="72"/>
  <c r="C18" i="72" l="1"/>
  <c r="L43" i="72"/>
  <c r="D22" i="72"/>
  <c r="L44" i="72"/>
  <c r="C110" i="72"/>
  <c r="M43" i="72"/>
  <c r="D18" i="72"/>
  <c r="M44" i="72" s="1"/>
  <c r="O40" i="72"/>
  <c r="K33" i="72"/>
  <c r="O41" i="72"/>
  <c r="C112" i="71"/>
  <c r="C109" i="71"/>
  <c r="E108" i="71"/>
  <c r="D107" i="71"/>
  <c r="C107" i="71" s="1"/>
  <c r="C105" i="71" s="1"/>
  <c r="H95" i="71"/>
  <c r="D95" i="71"/>
  <c r="C94" i="71"/>
  <c r="F77" i="71"/>
  <c r="E77" i="71"/>
  <c r="O75" i="71" s="1"/>
  <c r="D77" i="71"/>
  <c r="N75" i="71" s="1"/>
  <c r="P75" i="71"/>
  <c r="L75" i="71"/>
  <c r="K75" i="71"/>
  <c r="O74" i="71"/>
  <c r="F74" i="71"/>
  <c r="P74" i="71" s="1"/>
  <c r="O73" i="71"/>
  <c r="I73" i="71"/>
  <c r="F73" i="71" s="1"/>
  <c r="P73" i="71" s="1"/>
  <c r="E66" i="71"/>
  <c r="O72" i="71" s="1"/>
  <c r="A46" i="71"/>
  <c r="C46" i="71" s="1"/>
  <c r="A45" i="71"/>
  <c r="C45" i="71" s="1"/>
  <c r="K44" i="71"/>
  <c r="A44" i="71"/>
  <c r="K43" i="71"/>
  <c r="C43" i="71"/>
  <c r="K47" i="71" s="1"/>
  <c r="K41" i="71"/>
  <c r="K40" i="71"/>
  <c r="K39" i="71"/>
  <c r="K31" i="71"/>
  <c r="K32" i="71" s="1"/>
  <c r="C25" i="71"/>
  <c r="C24" i="71"/>
  <c r="D17" i="71"/>
  <c r="C17" i="71"/>
  <c r="C18" i="71" s="1"/>
  <c r="M4" i="71"/>
  <c r="L4" i="71"/>
  <c r="E17" i="31"/>
  <c r="D17" i="31"/>
  <c r="B26" i="31"/>
  <c r="I40" i="39"/>
  <c r="G40" i="39"/>
  <c r="E40" i="39"/>
  <c r="C40" i="39"/>
  <c r="I9" i="39"/>
  <c r="G9" i="39"/>
  <c r="E9" i="39"/>
  <c r="I7" i="39"/>
  <c r="G7" i="39"/>
  <c r="E7" i="39"/>
  <c r="Q63" i="68"/>
  <c r="Q62" i="68"/>
  <c r="Q64" i="68" s="1"/>
  <c r="Q46" i="68"/>
  <c r="Q45" i="68"/>
  <c r="Q47" i="68" s="1"/>
  <c r="Q35" i="68"/>
  <c r="Q34" i="68"/>
  <c r="Q36" i="68" s="1"/>
  <c r="C112" i="69"/>
  <c r="C109" i="69"/>
  <c r="E108" i="69"/>
  <c r="D107" i="69"/>
  <c r="C107" i="69" s="1"/>
  <c r="C105" i="69" s="1"/>
  <c r="H95" i="69"/>
  <c r="D95" i="69"/>
  <c r="C94" i="69"/>
  <c r="F77" i="69"/>
  <c r="P75" i="69" s="1"/>
  <c r="E77" i="69"/>
  <c r="D77" i="69"/>
  <c r="N75" i="69" s="1"/>
  <c r="O75" i="69"/>
  <c r="L75" i="69"/>
  <c r="K75" i="69"/>
  <c r="O74" i="69"/>
  <c r="F74" i="69"/>
  <c r="P74" i="69" s="1"/>
  <c r="O73" i="69"/>
  <c r="I73" i="69"/>
  <c r="F73" i="69" s="1"/>
  <c r="P73" i="69" s="1"/>
  <c r="E66" i="69"/>
  <c r="O72" i="69" s="1"/>
  <c r="C46" i="69"/>
  <c r="A46" i="69"/>
  <c r="A45" i="69"/>
  <c r="C45" i="69" s="1"/>
  <c r="K44" i="69"/>
  <c r="A44" i="69"/>
  <c r="K39" i="69" s="1"/>
  <c r="K43" i="69"/>
  <c r="C43" i="69"/>
  <c r="K47" i="69" s="1"/>
  <c r="K41" i="69"/>
  <c r="K40" i="69"/>
  <c r="K31" i="69"/>
  <c r="K32" i="69" s="1"/>
  <c r="C25" i="69"/>
  <c r="C24" i="69"/>
  <c r="D17" i="69"/>
  <c r="C17" i="69"/>
  <c r="C18" i="69" s="1"/>
  <c r="M4" i="69"/>
  <c r="L4" i="69"/>
  <c r="D21" i="71"/>
  <c r="D20" i="69"/>
  <c r="C19" i="69"/>
  <c r="C19" i="71"/>
  <c r="D20" i="71"/>
  <c r="C21" i="69"/>
  <c r="C20" i="69"/>
  <c r="D21" i="69"/>
  <c r="C21" i="71"/>
  <c r="D19" i="69"/>
  <c r="D19" i="71"/>
  <c r="C20" i="71"/>
  <c r="G20" i="72" l="1"/>
  <c r="G21" i="72"/>
  <c r="K34" i="72"/>
  <c r="G19" i="72"/>
  <c r="D22" i="71"/>
  <c r="L43" i="71"/>
  <c r="G19" i="71"/>
  <c r="L44" i="71"/>
  <c r="M43" i="71"/>
  <c r="D18" i="71"/>
  <c r="M44" i="71" s="1"/>
  <c r="O40" i="71"/>
  <c r="C110" i="71"/>
  <c r="K33" i="71"/>
  <c r="O41" i="71"/>
  <c r="L43" i="69"/>
  <c r="D22" i="69"/>
  <c r="L44" i="69"/>
  <c r="M43" i="69"/>
  <c r="D18" i="69"/>
  <c r="M44" i="69" s="1"/>
  <c r="O40" i="69"/>
  <c r="C110" i="69"/>
  <c r="K33" i="69"/>
  <c r="O41" i="69"/>
  <c r="G19" i="69" l="1"/>
  <c r="N43" i="69" s="1"/>
  <c r="N43" i="72"/>
  <c r="C32" i="72"/>
  <c r="K34" i="71"/>
  <c r="G20" i="71"/>
  <c r="G21" i="71"/>
  <c r="N43" i="71"/>
  <c r="C32" i="71"/>
  <c r="K34" i="69"/>
  <c r="G20" i="69"/>
  <c r="G21" i="69"/>
  <c r="C32" i="69" l="1"/>
  <c r="C42" i="69" s="1"/>
  <c r="O43" i="72"/>
  <c r="O38" i="72"/>
  <c r="C42" i="72"/>
  <c r="C42" i="71"/>
  <c r="O43" i="71"/>
  <c r="O38" i="71"/>
  <c r="O43" i="69" l="1"/>
  <c r="O38" i="69"/>
  <c r="K25" i="69" s="1"/>
  <c r="N68" i="72"/>
  <c r="C44" i="72"/>
  <c r="K26" i="72"/>
  <c r="K25" i="72"/>
  <c r="K25" i="71"/>
  <c r="K26" i="71"/>
  <c r="N68" i="71"/>
  <c r="C44" i="71"/>
  <c r="N68" i="69"/>
  <c r="C44" i="69"/>
  <c r="K26" i="69" l="1"/>
  <c r="N69" i="72"/>
  <c r="O39" i="72"/>
  <c r="K29" i="72" s="1"/>
  <c r="K30" i="72" s="1"/>
  <c r="N69" i="71"/>
  <c r="O39" i="71"/>
  <c r="K29" i="71" s="1"/>
  <c r="K30" i="71" s="1"/>
  <c r="N69" i="69"/>
  <c r="O39" i="69"/>
  <c r="K29" i="69" s="1"/>
  <c r="K30" i="69" s="1"/>
  <c r="M84" i="72" l="1"/>
  <c r="N84" i="72" s="1"/>
  <c r="M83" i="72"/>
  <c r="N83" i="72" s="1"/>
  <c r="N89" i="72" s="1"/>
  <c r="O89" i="72" s="1"/>
  <c r="M88" i="72"/>
  <c r="N88" i="72" s="1"/>
  <c r="M87" i="72"/>
  <c r="N87" i="72" s="1"/>
  <c r="M86" i="72"/>
  <c r="N86" i="72" s="1"/>
  <c r="M85" i="72"/>
  <c r="N85" i="72" s="1"/>
  <c r="M84" i="71"/>
  <c r="N84" i="71" s="1"/>
  <c r="M83" i="71"/>
  <c r="N83" i="71" s="1"/>
  <c r="N89" i="71" s="1"/>
  <c r="O89" i="71" s="1"/>
  <c r="M88" i="71"/>
  <c r="N88" i="71" s="1"/>
  <c r="M87" i="71"/>
  <c r="N87" i="71" s="1"/>
  <c r="M86" i="71"/>
  <c r="N86" i="71" s="1"/>
  <c r="M85" i="71"/>
  <c r="N85" i="71" s="1"/>
  <c r="M84" i="69"/>
  <c r="N84" i="69" s="1"/>
  <c r="M83" i="69"/>
  <c r="N83" i="69" s="1"/>
  <c r="N89" i="69" s="1"/>
  <c r="O89" i="69" s="1"/>
  <c r="M88" i="69"/>
  <c r="N88" i="69" s="1"/>
  <c r="M87" i="69"/>
  <c r="N87" i="69" s="1"/>
  <c r="M86" i="69"/>
  <c r="N86" i="69" s="1"/>
  <c r="M85" i="69"/>
  <c r="N85" i="69" s="1"/>
  <c r="C33" i="21" l="1"/>
  <c r="F19" i="6"/>
  <c r="AH5" i="59"/>
  <c r="AG5" i="59"/>
  <c r="AE5" i="59"/>
  <c r="AF5" i="59" s="1"/>
  <c r="AD5" i="59"/>
  <c r="Q5" i="59"/>
  <c r="P5" i="59"/>
  <c r="O5" i="59"/>
  <c r="N5" i="59"/>
  <c r="AH6" i="59" l="1"/>
  <c r="AG6" i="59"/>
  <c r="AE6" i="59"/>
  <c r="AF6" i="59" s="1"/>
  <c r="AD6" i="59"/>
  <c r="Q6" i="59"/>
  <c r="P6" i="59"/>
  <c r="O6" i="59"/>
  <c r="N6" i="59"/>
  <c r="C16" i="11" l="1"/>
  <c r="C15" i="11"/>
  <c r="C14" i="11"/>
  <c r="C9" i="11"/>
  <c r="C8" i="11"/>
  <c r="K36" i="36" l="1"/>
  <c r="K38" i="35"/>
  <c r="K42" i="37"/>
  <c r="K49" i="34"/>
  <c r="K48" i="33" l="1"/>
  <c r="K48" i="21"/>
  <c r="K44" i="40" l="1"/>
  <c r="K49" i="39"/>
  <c r="E77" i="9"/>
  <c r="F77" i="9"/>
  <c r="AH7" i="59" l="1"/>
  <c r="AG7" i="59"/>
  <c r="AE7" i="59"/>
  <c r="AF7" i="59" s="1"/>
  <c r="AD7" i="59"/>
  <c r="Q7" i="59"/>
  <c r="P7" i="59"/>
  <c r="O7" i="59"/>
  <c r="N7" i="59"/>
  <c r="A21" i="31" l="1"/>
  <c r="C109" i="9" l="1"/>
  <c r="AH8" i="59" l="1"/>
  <c r="AG8" i="59"/>
  <c r="AE8" i="59"/>
  <c r="AF8" i="59" s="1"/>
  <c r="AD8" i="59"/>
  <c r="Q8" i="59"/>
  <c r="P8" i="59"/>
  <c r="O8" i="59"/>
  <c r="N8" i="59"/>
  <c r="Q10" i="59" l="1"/>
  <c r="P10" i="59"/>
  <c r="O10" i="59"/>
  <c r="N10" i="59"/>
  <c r="AH9" i="59"/>
  <c r="AG9" i="59"/>
  <c r="AE9" i="59"/>
  <c r="AF9" i="59" s="1"/>
  <c r="AD9" i="59"/>
  <c r="Q9" i="59"/>
  <c r="P9" i="59"/>
  <c r="O9" i="59"/>
  <c r="N9" i="59"/>
  <c r="AH10" i="59"/>
  <c r="AG10" i="59"/>
  <c r="AE10" i="59"/>
  <c r="AF10" i="59"/>
  <c r="AD10" i="59"/>
  <c r="Q11" i="59"/>
  <c r="Q12" i="59"/>
  <c r="P11" i="59"/>
  <c r="P12" i="59"/>
  <c r="O11" i="59"/>
  <c r="O12" i="59"/>
  <c r="N11" i="59"/>
  <c r="N12" i="59"/>
  <c r="AH11" i="59"/>
  <c r="AG11" i="59"/>
  <c r="AE11" i="59"/>
  <c r="AF11" i="59" s="1"/>
  <c r="AD11" i="59"/>
  <c r="F25" i="12"/>
  <c r="AH12" i="59"/>
  <c r="AG12" i="59"/>
  <c r="AE12" i="59"/>
  <c r="AF12" i="59" s="1"/>
  <c r="AD12" i="59"/>
  <c r="M15" i="49"/>
  <c r="L15" i="49"/>
  <c r="K15" i="49"/>
  <c r="J15" i="49"/>
  <c r="I15" i="49"/>
  <c r="H15" i="49"/>
  <c r="G15" i="49"/>
  <c r="F15" i="49"/>
  <c r="E15" i="49"/>
  <c r="D15" i="49"/>
  <c r="C15" i="49"/>
  <c r="B15" i="49"/>
  <c r="AH13" i="59"/>
  <c r="AG13" i="59"/>
  <c r="AE13" i="59"/>
  <c r="AF13" i="59" s="1"/>
  <c r="AD13" i="59"/>
  <c r="Q13" i="59"/>
  <c r="P13" i="59"/>
  <c r="O13" i="59"/>
  <c r="N13" i="59"/>
  <c r="L3" i="59"/>
  <c r="AH3" i="59" s="1"/>
  <c r="K3" i="59"/>
  <c r="AG3" i="59" s="1"/>
  <c r="J3" i="59"/>
  <c r="AE3" i="59" s="1"/>
  <c r="AF3" i="59" s="1"/>
  <c r="I3" i="59"/>
  <c r="AD3" i="59" s="1"/>
  <c r="AH14" i="59"/>
  <c r="AG14" i="59"/>
  <c r="AE14" i="59"/>
  <c r="AF14" i="59" s="1"/>
  <c r="AD14" i="59"/>
  <c r="Q14" i="59"/>
  <c r="Q15" i="59"/>
  <c r="P14" i="59"/>
  <c r="P15" i="59"/>
  <c r="O14" i="59"/>
  <c r="O15" i="59"/>
  <c r="N14" i="59"/>
  <c r="N15" i="59"/>
  <c r="AH15" i="59"/>
  <c r="AG15" i="59"/>
  <c r="AE15" i="59"/>
  <c r="AF15" i="59"/>
  <c r="AD15" i="59"/>
  <c r="Q16" i="59"/>
  <c r="P16" i="59"/>
  <c r="O16" i="59"/>
  <c r="N16" i="59"/>
  <c r="J50" i="15"/>
  <c r="D18" i="59"/>
  <c r="AH16" i="59"/>
  <c r="AG16" i="59"/>
  <c r="AE16" i="59"/>
  <c r="AF16" i="59" s="1"/>
  <c r="AD16" i="59"/>
  <c r="AE17" i="59"/>
  <c r="AF17" i="59"/>
  <c r="AG17" i="59"/>
  <c r="AH17" i="59"/>
  <c r="AD17" i="59"/>
  <c r="Q17" i="59"/>
  <c r="F17" i="59" s="1"/>
  <c r="V17" i="59" s="1"/>
  <c r="P17" i="59"/>
  <c r="O17" i="59"/>
  <c r="N17" i="59"/>
  <c r="N18" i="59"/>
  <c r="Q18" i="59"/>
  <c r="P18" i="59"/>
  <c r="AA18" i="59" s="1"/>
  <c r="O18" i="59"/>
  <c r="K59" i="15"/>
  <c r="P62" i="15" s="1"/>
  <c r="Q74" i="44"/>
  <c r="Q61" i="44"/>
  <c r="Q60" i="44"/>
  <c r="Q53" i="44"/>
  <c r="J51" i="44"/>
  <c r="J52" i="44" s="1"/>
  <c r="M48" i="44"/>
  <c r="A16" i="55"/>
  <c r="A15" i="55"/>
  <c r="B66" i="63" s="1"/>
  <c r="A10" i="55"/>
  <c r="B61" i="63" s="1"/>
  <c r="A9" i="55"/>
  <c r="B60" i="63" s="1"/>
  <c r="A8" i="55"/>
  <c r="A6" i="54"/>
  <c r="B49" i="63" s="1"/>
  <c r="A8" i="54"/>
  <c r="A7" i="54"/>
  <c r="B51" i="63" s="1"/>
  <c r="A27" i="51"/>
  <c r="B20" i="63"/>
  <c r="Q19" i="59"/>
  <c r="O19" i="59"/>
  <c r="N20" i="59"/>
  <c r="O20" i="59"/>
  <c r="P20" i="59"/>
  <c r="Q20" i="59"/>
  <c r="N19" i="59"/>
  <c r="P19" i="59"/>
  <c r="K75" i="9"/>
  <c r="K6" i="4"/>
  <c r="E18" i="66"/>
  <c r="F18" i="66"/>
  <c r="E19" i="66"/>
  <c r="F19" i="66"/>
  <c r="E20" i="66"/>
  <c r="F20" i="66"/>
  <c r="E21" i="66"/>
  <c r="F21" i="66"/>
  <c r="E22" i="66"/>
  <c r="F22" i="66"/>
  <c r="E23" i="66"/>
  <c r="F23" i="66"/>
  <c r="B3" i="66"/>
  <c r="B17" i="59"/>
  <c r="B16" i="59"/>
  <c r="B15" i="59" s="1"/>
  <c r="E17" i="59"/>
  <c r="E16" i="59" s="1"/>
  <c r="E15" i="59"/>
  <c r="E14" i="59" s="1"/>
  <c r="E13" i="59" s="1"/>
  <c r="E12" i="59" s="1"/>
  <c r="E11" i="59" s="1"/>
  <c r="E10" i="59" s="1"/>
  <c r="U17" i="59"/>
  <c r="S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c r="AG22" i="59"/>
  <c r="AH22" i="59"/>
  <c r="AD23" i="59"/>
  <c r="AE23" i="59"/>
  <c r="AF23" i="59" s="1"/>
  <c r="AG23" i="59"/>
  <c r="AH23" i="59"/>
  <c r="AD24" i="59"/>
  <c r="AE24" i="59"/>
  <c r="AF24" i="59" s="1"/>
  <c r="AG24" i="59"/>
  <c r="AH24" i="59"/>
  <c r="AD25" i="59"/>
  <c r="AE25" i="59"/>
  <c r="AF25" i="59" s="1"/>
  <c r="AG25" i="59"/>
  <c r="AH25" i="59"/>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c r="AG30" i="59"/>
  <c r="AH30" i="59"/>
  <c r="AD31" i="59"/>
  <c r="AE31" i="59"/>
  <c r="AF31" i="59" s="1"/>
  <c r="AG31" i="59"/>
  <c r="AH31" i="59"/>
  <c r="AH32" i="59"/>
  <c r="AG32" i="59"/>
  <c r="AE32" i="59"/>
  <c r="AF32" i="59" s="1"/>
  <c r="AD32" i="59"/>
  <c r="AD33" i="59"/>
  <c r="AE33" i="59"/>
  <c r="AF33" i="59" s="1"/>
  <c r="AG33" i="59"/>
  <c r="AH33" i="59"/>
  <c r="S2" i="31"/>
  <c r="M2" i="31"/>
  <c r="N2" i="31"/>
  <c r="O2" i="31"/>
  <c r="P2" i="31"/>
  <c r="Q2" i="31"/>
  <c r="R2" i="31"/>
  <c r="C17" i="59"/>
  <c r="C3" i="65"/>
  <c r="C1" i="65"/>
  <c r="N1" i="65" s="1"/>
  <c r="B76" i="63"/>
  <c r="M5" i="54"/>
  <c r="A23" i="51"/>
  <c r="Y12" i="46"/>
  <c r="AA9" i="46"/>
  <c r="AA10" i="46" s="1"/>
  <c r="AB9" i="46"/>
  <c r="AB10" i="46" s="1"/>
  <c r="AC9" i="46"/>
  <c r="AD9" i="46"/>
  <c r="AD10" i="46"/>
  <c r="AE9" i="46"/>
  <c r="AF9" i="46"/>
  <c r="AF10" i="46" s="1"/>
  <c r="AG9" i="46"/>
  <c r="AG10" i="46" s="1"/>
  <c r="AH9" i="46"/>
  <c r="AH10" i="46" s="1"/>
  <c r="AI9" i="46"/>
  <c r="AI10" i="46" s="1"/>
  <c r="AJ9" i="46"/>
  <c r="AJ10" i="46" s="1"/>
  <c r="Z9" i="46"/>
  <c r="AE10" i="46"/>
  <c r="Y10" i="46"/>
  <c r="AI12" i="46"/>
  <c r="AG12" i="46"/>
  <c r="AE12" i="46"/>
  <c r="B73" i="63"/>
  <c r="A21" i="64"/>
  <c r="B75" i="63" s="1"/>
  <c r="A27" i="64"/>
  <c r="A15" i="64"/>
  <c r="A14" i="64"/>
  <c r="A11" i="64"/>
  <c r="A3" i="64"/>
  <c r="A45" i="9"/>
  <c r="A44" i="9"/>
  <c r="C57" i="10"/>
  <c r="A28" i="51" s="1"/>
  <c r="C56" i="10"/>
  <c r="C55" i="10"/>
  <c r="C54" i="10"/>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I19" i="46"/>
  <c r="Q21" i="59"/>
  <c r="F21" i="59" s="1"/>
  <c r="V21" i="59" s="1"/>
  <c r="P21" i="59"/>
  <c r="E21" i="59" s="1"/>
  <c r="O21" i="59"/>
  <c r="N21" i="59"/>
  <c r="B21" i="59" s="1"/>
  <c r="B20" i="59" s="1"/>
  <c r="B19" i="59" s="1"/>
  <c r="D82" i="59"/>
  <c r="F81" i="59"/>
  <c r="F80" i="59" s="1"/>
  <c r="F79" i="59" s="1"/>
  <c r="E81" i="59"/>
  <c r="E80" i="59" s="1"/>
  <c r="E79" i="59" s="1"/>
  <c r="C81" i="59"/>
  <c r="D81" i="59" s="1"/>
  <c r="B81" i="59"/>
  <c r="B80" i="59" s="1"/>
  <c r="B79" i="59" s="1"/>
  <c r="D78" i="59"/>
  <c r="F77" i="59"/>
  <c r="F76" i="59" s="1"/>
  <c r="F75" i="59" s="1"/>
  <c r="E77" i="59"/>
  <c r="E76" i="59" s="1"/>
  <c r="E75" i="59" s="1"/>
  <c r="C77" i="59"/>
  <c r="D77" i="59" s="1"/>
  <c r="B77" i="59"/>
  <c r="B76" i="59" s="1"/>
  <c r="B75" i="59" s="1"/>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Q69" i="59"/>
  <c r="P69" i="59"/>
  <c r="O69" i="59"/>
  <c r="N69" i="59"/>
  <c r="F69" i="59"/>
  <c r="V69" i="59" s="1"/>
  <c r="E69" i="59"/>
  <c r="U69" i="59" s="1"/>
  <c r="C69" i="59"/>
  <c r="T69" i="59" s="1"/>
  <c r="B69" i="59"/>
  <c r="S69" i="59" s="1"/>
  <c r="Q68" i="59"/>
  <c r="P68" i="59"/>
  <c r="O68" i="59"/>
  <c r="N68" i="59"/>
  <c r="F68" i="59"/>
  <c r="F67" i="59" s="1"/>
  <c r="B68" i="59"/>
  <c r="B67" i="59" s="1"/>
  <c r="Q67" i="59"/>
  <c r="P67" i="59"/>
  <c r="O67" i="59"/>
  <c r="N67" i="59"/>
  <c r="Q66" i="59"/>
  <c r="P66" i="59"/>
  <c r="O66" i="59"/>
  <c r="N66"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F61" i="59"/>
  <c r="E61" i="59"/>
  <c r="E60" i="59" s="1"/>
  <c r="P60" i="59" s="1"/>
  <c r="C61" i="59"/>
  <c r="T61" i="59" s="1"/>
  <c r="B61" i="59"/>
  <c r="N61" i="59"/>
  <c r="B60" i="59"/>
  <c r="D58" i="59"/>
  <c r="Q57" i="59"/>
  <c r="P57" i="59"/>
  <c r="O57" i="59"/>
  <c r="N57" i="59"/>
  <c r="Q56" i="59"/>
  <c r="P56" i="59"/>
  <c r="O56" i="59"/>
  <c r="N56" i="59"/>
  <c r="Q55" i="59"/>
  <c r="P55" i="59"/>
  <c r="O55" i="59"/>
  <c r="N55" i="59"/>
  <c r="Q54" i="59"/>
  <c r="F55" i="59"/>
  <c r="F56" i="59" s="1"/>
  <c r="F57" i="59" s="1"/>
  <c r="V57" i="59" s="1"/>
  <c r="P54" i="59"/>
  <c r="E55" i="59"/>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P50" i="59"/>
  <c r="E51" i="59" s="1"/>
  <c r="E52" i="59" s="1"/>
  <c r="E53" i="59" s="1"/>
  <c r="U53" i="59" s="1"/>
  <c r="O50" i="59"/>
  <c r="C51" i="59" s="1"/>
  <c r="C52" i="59" s="1"/>
  <c r="N50" i="59"/>
  <c r="B51" i="59" s="1"/>
  <c r="B52" i="59" s="1"/>
  <c r="B53" i="59" s="1"/>
  <c r="S53" i="59" s="1"/>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c r="E44" i="59" s="1"/>
  <c r="O42" i="59"/>
  <c r="C43" i="59"/>
  <c r="C44" i="59" s="1"/>
  <c r="N42" i="59"/>
  <c r="B43" i="59"/>
  <c r="D42" i="59"/>
  <c r="T41" i="59"/>
  <c r="Q41" i="59"/>
  <c r="P41" i="59"/>
  <c r="O41" i="59"/>
  <c r="N41" i="59"/>
  <c r="D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s="1"/>
  <c r="E37" i="59" s="1"/>
  <c r="U37" i="59" s="1"/>
  <c r="O34" i="59"/>
  <c r="C35" i="59" s="1"/>
  <c r="N34" i="59"/>
  <c r="B35" i="59" s="1"/>
  <c r="B36" i="59" s="1"/>
  <c r="B37" i="59" s="1"/>
  <c r="S37" i="59" s="1"/>
  <c r="D34" i="59"/>
  <c r="Q33" i="59"/>
  <c r="P33" i="59"/>
  <c r="O33" i="59"/>
  <c r="N33" i="59"/>
  <c r="Q32" i="59"/>
  <c r="AB32" i="59" s="1"/>
  <c r="P32" i="59"/>
  <c r="O32" i="59"/>
  <c r="Y32" i="59" s="1"/>
  <c r="Z32" i="59" s="1"/>
  <c r="N32" i="59"/>
  <c r="X32" i="59" s="1"/>
  <c r="Q31" i="59"/>
  <c r="P31" i="59"/>
  <c r="O31" i="59"/>
  <c r="N31" i="59"/>
  <c r="X31" i="59" s="1"/>
  <c r="Q30" i="59"/>
  <c r="P30" i="59"/>
  <c r="AA30" i="59" s="1"/>
  <c r="O30" i="59"/>
  <c r="C31" i="59"/>
  <c r="D31" i="59" s="1"/>
  <c r="N30" i="59"/>
  <c r="B31" i="59"/>
  <c r="B32" i="59" s="1"/>
  <c r="B33" i="59" s="1"/>
  <c r="S33" i="59" s="1"/>
  <c r="D30" i="59"/>
  <c r="Q29" i="59"/>
  <c r="AB29" i="59" s="1"/>
  <c r="P29" i="59"/>
  <c r="O29" i="59"/>
  <c r="Y29" i="59" s="1"/>
  <c r="Z29" i="59" s="1"/>
  <c r="N29" i="59"/>
  <c r="Q28" i="59"/>
  <c r="AB28" i="59" s="1"/>
  <c r="P28" i="59"/>
  <c r="O28" i="59"/>
  <c r="Y28" i="59" s="1"/>
  <c r="Z28" i="59" s="1"/>
  <c r="N28" i="59"/>
  <c r="Q27" i="59"/>
  <c r="AB27" i="59" s="1"/>
  <c r="P27" i="59"/>
  <c r="O27" i="59"/>
  <c r="Y27" i="59" s="1"/>
  <c r="Z27" i="59" s="1"/>
  <c r="N27" i="59"/>
  <c r="Q26" i="59"/>
  <c r="P26" i="59"/>
  <c r="O26" i="59"/>
  <c r="C27" i="59"/>
  <c r="N26" i="59"/>
  <c r="B27" i="59"/>
  <c r="B28" i="59" s="1"/>
  <c r="B29" i="59" s="1"/>
  <c r="S29" i="59" s="1"/>
  <c r="D26" i="59"/>
  <c r="Q25" i="59"/>
  <c r="P25" i="59"/>
  <c r="AA25" i="59" s="1"/>
  <c r="O25" i="59"/>
  <c r="N25" i="59"/>
  <c r="X25" i="59" s="1"/>
  <c r="Q24" i="59"/>
  <c r="P24" i="59"/>
  <c r="AA24" i="59" s="1"/>
  <c r="O24" i="59"/>
  <c r="N24" i="59"/>
  <c r="X24" i="59" s="1"/>
  <c r="Q23" i="59"/>
  <c r="P23" i="59"/>
  <c r="AA23" i="59" s="1"/>
  <c r="O23" i="59"/>
  <c r="N23" i="59"/>
  <c r="Q22" i="59"/>
  <c r="P22" i="59"/>
  <c r="O22" i="59"/>
  <c r="C23" i="59"/>
  <c r="D23" i="59" s="1"/>
  <c r="N22" i="59"/>
  <c r="B23" i="59"/>
  <c r="B24" i="59" s="1"/>
  <c r="D22" i="59"/>
  <c r="X3" i="59"/>
  <c r="X21" i="59"/>
  <c r="AA20" i="59"/>
  <c r="Y20" i="59"/>
  <c r="Z20" i="59" s="1"/>
  <c r="AB18" i="59"/>
  <c r="B25" i="59"/>
  <c r="S25" i="59" s="1"/>
  <c r="B44" i="59"/>
  <c r="B45" i="59" s="1"/>
  <c r="S45" i="59" s="1"/>
  <c r="E45" i="59"/>
  <c r="U45" i="59" s="1"/>
  <c r="S61" i="59"/>
  <c r="AA32" i="59"/>
  <c r="F40" i="59"/>
  <c r="F41" i="59" s="1"/>
  <c r="V41" i="59" s="1"/>
  <c r="F48" i="59"/>
  <c r="F49" i="59" s="1"/>
  <c r="V49" i="59" s="1"/>
  <c r="F53" i="59"/>
  <c r="V53" i="59" s="1"/>
  <c r="C24" i="59"/>
  <c r="D24" i="59" s="1"/>
  <c r="C36" i="59"/>
  <c r="D36" i="59" s="1"/>
  <c r="D35" i="59"/>
  <c r="C40" i="59"/>
  <c r="D40" i="59" s="1"/>
  <c r="D39" i="59"/>
  <c r="D43" i="59"/>
  <c r="C48" i="59"/>
  <c r="D47" i="59"/>
  <c r="D51" i="59"/>
  <c r="C56" i="59"/>
  <c r="D55" i="59"/>
  <c r="D27" i="59"/>
  <c r="E59" i="59"/>
  <c r="P58" i="59" s="1"/>
  <c r="N60" i="59"/>
  <c r="B59" i="59"/>
  <c r="N58" i="59" s="1"/>
  <c r="O61" i="59"/>
  <c r="C60" i="59"/>
  <c r="O60" i="59" s="1"/>
  <c r="P61" i="59"/>
  <c r="U61" i="59"/>
  <c r="C64" i="59"/>
  <c r="C63" i="59" s="1"/>
  <c r="D63" i="59" s="1"/>
  <c r="D65" i="59"/>
  <c r="E68" i="59"/>
  <c r="E67" i="59" s="1"/>
  <c r="C72" i="59"/>
  <c r="D72" i="59" s="1"/>
  <c r="D73" i="59"/>
  <c r="C80" i="59"/>
  <c r="D80" i="59" s="1"/>
  <c r="U16" i="4"/>
  <c r="S16" i="4"/>
  <c r="Q16" i="4"/>
  <c r="O16" i="4"/>
  <c r="N16" i="4" s="1"/>
  <c r="M16" i="4"/>
  <c r="K16" i="4"/>
  <c r="P59" i="59"/>
  <c r="C79" i="59"/>
  <c r="D79" i="59" s="1"/>
  <c r="C71" i="59"/>
  <c r="D71" i="59" s="1"/>
  <c r="D64" i="59"/>
  <c r="C59" i="59"/>
  <c r="O59" i="59" s="1"/>
  <c r="D60" i="59"/>
  <c r="N59" i="59"/>
  <c r="C57" i="59"/>
  <c r="D57" i="59" s="1"/>
  <c r="D56" i="59"/>
  <c r="D52" i="59"/>
  <c r="C53" i="59"/>
  <c r="T53" i="59" s="1"/>
  <c r="C49" i="59"/>
  <c r="D49" i="59" s="1"/>
  <c r="D48" i="59"/>
  <c r="C45" i="59"/>
  <c r="D45" i="59" s="1"/>
  <c r="D44" i="59"/>
  <c r="C37" i="59"/>
  <c r="D37" i="59" s="1"/>
  <c r="C25" i="59"/>
  <c r="D25" i="59" s="1"/>
  <c r="L16" i="4"/>
  <c r="D53" i="59"/>
  <c r="T25" i="59"/>
  <c r="T37" i="59"/>
  <c r="T45" i="59"/>
  <c r="T49" i="59"/>
  <c r="T57" i="59"/>
  <c r="D59"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Q21" i="21"/>
  <c r="Z21" i="21" s="1"/>
  <c r="D83" i="21"/>
  <c r="E83" i="2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S18" i="36"/>
  <c r="S18" i="35"/>
  <c r="S21" i="37"/>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E26" i="57" s="1"/>
  <c r="C32" i="57"/>
  <c r="I23" i="57"/>
  <c r="D20" i="57"/>
  <c r="I19" i="57"/>
  <c r="I18" i="57"/>
  <c r="I17" i="57"/>
  <c r="I20" i="57" s="1"/>
  <c r="E15" i="57"/>
  <c r="I14" i="57"/>
  <c r="I13" i="57"/>
  <c r="I12" i="57"/>
  <c r="I9" i="57"/>
  <c r="I8" i="57"/>
  <c r="I7" i="57"/>
  <c r="I6" i="57"/>
  <c r="I5" i="57"/>
  <c r="I4" i="57"/>
  <c r="I3" i="57"/>
  <c r="I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c r="K87" i="46"/>
  <c r="J87" i="46"/>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45" i="21"/>
  <c r="J142" i="21"/>
  <c r="J140" i="21"/>
  <c r="K145" i="21" s="1"/>
  <c r="K139" i="21"/>
  <c r="M87" i="21"/>
  <c r="L87" i="21"/>
  <c r="K87" i="21"/>
  <c r="J87" i="21"/>
  <c r="I87" i="21"/>
  <c r="H87" i="21"/>
  <c r="G87" i="21"/>
  <c r="F87" i="21"/>
  <c r="E87" i="21"/>
  <c r="D87" i="21"/>
  <c r="G2" i="46"/>
  <c r="H17" i="46" s="1"/>
  <c r="G19" i="46"/>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7" i="1" s="1"/>
  <c r="G7" i="1" s="1"/>
  <c r="F9" i="1"/>
  <c r="AP9" i="1" s="1"/>
  <c r="F19" i="4"/>
  <c r="F8" i="1"/>
  <c r="AP8" i="1" s="1"/>
  <c r="E19" i="4"/>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c r="H36" i="39"/>
  <c r="AB36" i="39"/>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G10" i="1"/>
  <c r="M19" i="15"/>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s="1"/>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B74" i="33"/>
  <c r="B72" i="33"/>
  <c r="B70" i="33"/>
  <c r="H12" i="33" s="1"/>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W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s="1"/>
  <c r="G91" i="33" s="1"/>
  <c r="H91" i="33" s="1"/>
  <c r="I91" i="33" s="1"/>
  <c r="J91" i="33" s="1"/>
  <c r="K91" i="33" s="1"/>
  <c r="L91" i="33" s="1"/>
  <c r="M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B90" i="33"/>
  <c r="H27" i="33" s="1"/>
  <c r="U27" i="33"/>
  <c r="D87" i="33"/>
  <c r="E87" i="33"/>
  <c r="D85" i="33"/>
  <c r="E85" i="33"/>
  <c r="D81" i="33"/>
  <c r="E81" i="33"/>
  <c r="F81" i="33" s="1"/>
  <c r="G81" i="33" s="1"/>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9" i="33"/>
  <c r="AC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J44" i="21" s="1"/>
  <c r="B98" i="21"/>
  <c r="B96" i="21"/>
  <c r="F30" i="21" s="1"/>
  <c r="B94" i="21"/>
  <c r="B92" i="21"/>
  <c r="J28" i="21" s="1"/>
  <c r="B90" i="21"/>
  <c r="B74" i="21"/>
  <c r="J14" i="21" s="1"/>
  <c r="B72" i="21"/>
  <c r="B70" i="21"/>
  <c r="F12" i="21" s="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A572" i="3" s="1"/>
  <c r="AZ572" i="3" s="1"/>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c r="H43" i="21"/>
  <c r="AB43" i="2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s="1"/>
  <c r="F35" i="21"/>
  <c r="AA35" i="21" s="1"/>
  <c r="J33" i="21"/>
  <c r="W33" i="21" s="1"/>
  <c r="H33" i="21"/>
  <c r="U33" i="21" s="1"/>
  <c r="F33" i="21"/>
  <c r="S33" i="21" s="1"/>
  <c r="J10" i="21"/>
  <c r="AC10" i="21" s="1"/>
  <c r="H26" i="21"/>
  <c r="J12" i="21"/>
  <c r="J26" i="21"/>
  <c r="W26" i="21" s="1"/>
  <c r="F26" i="21"/>
  <c r="AA26" i="21" s="1"/>
  <c r="AB41" i="21"/>
  <c r="S41" i="21"/>
  <c r="AA41" i="21"/>
  <c r="W41" i="21"/>
  <c r="S10" i="39"/>
  <c r="U30" i="37"/>
  <c r="E103" i="37"/>
  <c r="F103" i="37" s="1"/>
  <c r="F39" i="37"/>
  <c r="S39" i="37" s="1"/>
  <c r="F29" i="36"/>
  <c r="AA29" i="36"/>
  <c r="F16" i="36"/>
  <c r="AA16" i="36"/>
  <c r="U22" i="36"/>
  <c r="W22" i="36"/>
  <c r="AC31" i="36"/>
  <c r="J33" i="36"/>
  <c r="W33" i="36" s="1"/>
  <c r="AC27" i="35"/>
  <c r="U31" i="35"/>
  <c r="W36" i="35"/>
  <c r="S31" i="35"/>
  <c r="W31" i="35"/>
  <c r="F36" i="34"/>
  <c r="S36" i="34" s="1"/>
  <c r="W9" i="34"/>
  <c r="S34" i="34"/>
  <c r="H39" i="33"/>
  <c r="AB39" i="33" s="1"/>
  <c r="F26" i="33"/>
  <c r="AA26" i="33" s="1"/>
  <c r="W38" i="33"/>
  <c r="S40" i="33"/>
  <c r="S33" i="33"/>
  <c r="W33" i="33"/>
  <c r="U38" i="33"/>
  <c r="H39" i="37"/>
  <c r="AB39" i="37" s="1"/>
  <c r="AB27" i="35"/>
  <c r="S10" i="40"/>
  <c r="W10" i="40"/>
  <c r="S11" i="40"/>
  <c r="U11" i="40"/>
  <c r="S36" i="40"/>
  <c r="U36" i="40"/>
  <c r="S36" i="39"/>
  <c r="AB36" i="21"/>
  <c r="AC35" i="21"/>
  <c r="C29" i="39"/>
  <c r="C23" i="39"/>
  <c r="U36" i="39"/>
  <c r="S42" i="39"/>
  <c r="H32" i="33"/>
  <c r="AB32" i="33" s="1"/>
  <c r="F100" i="40"/>
  <c r="F86" i="40"/>
  <c r="G86" i="40" s="1"/>
  <c r="AA12" i="33"/>
  <c r="J27" i="36"/>
  <c r="W27" i="36"/>
  <c r="J30" i="35"/>
  <c r="W30" i="35"/>
  <c r="F22" i="35"/>
  <c r="AA22" i="35"/>
  <c r="H10" i="35"/>
  <c r="U10" i="35"/>
  <c r="U29" i="36"/>
  <c r="U24" i="36"/>
  <c r="E85" i="36"/>
  <c r="F85" i="36" s="1"/>
  <c r="G85" i="36" s="1"/>
  <c r="H85" i="36" s="1"/>
  <c r="I85" i="36" s="1"/>
  <c r="J85" i="36" s="1"/>
  <c r="K85" i="36" s="1"/>
  <c r="L85" i="36" s="1"/>
  <c r="M85" i="36" s="1"/>
  <c r="J29" i="36"/>
  <c r="AC29" i="36"/>
  <c r="F24" i="36"/>
  <c r="AA24" i="36"/>
  <c r="F34" i="36"/>
  <c r="S34" i="36"/>
  <c r="S10" i="36"/>
  <c r="AB8" i="36"/>
  <c r="H16" i="35"/>
  <c r="U16" i="35"/>
  <c r="H33" i="35"/>
  <c r="AB33" i="35"/>
  <c r="AC8" i="35"/>
  <c r="F35" i="37"/>
  <c r="E101" i="37"/>
  <c r="F101" i="37" s="1"/>
  <c r="G101" i="37" s="1"/>
  <c r="H101" i="37" s="1"/>
  <c r="I101" i="37" s="1"/>
  <c r="J101" i="37" s="1"/>
  <c r="K101" i="37" s="1"/>
  <c r="L101" i="37" s="1"/>
  <c r="M101" i="37" s="1"/>
  <c r="J34" i="37"/>
  <c r="W34"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AB30" i="36"/>
  <c r="S22" i="35"/>
  <c r="H29" i="35"/>
  <c r="U34" i="37"/>
  <c r="S34" i="37"/>
  <c r="AA34" i="37"/>
  <c r="AC43" i="34"/>
  <c r="AB42"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F14" i="21"/>
  <c r="AA14" i="21" s="1"/>
  <c r="H14" i="21"/>
  <c r="U14" i="21" s="1"/>
  <c r="H28" i="21"/>
  <c r="AB28" i="21" s="1"/>
  <c r="F28" i="21"/>
  <c r="AA28" i="21" s="1"/>
  <c r="H30" i="21"/>
  <c r="U30" i="21" s="1"/>
  <c r="J30" i="21"/>
  <c r="AC30" i="21" s="1"/>
  <c r="H44" i="21"/>
  <c r="U44" i="21" s="1"/>
  <c r="H46" i="21"/>
  <c r="AB46" i="21" s="1"/>
  <c r="J46" i="21"/>
  <c r="W46" i="21" s="1"/>
  <c r="F46" i="21"/>
  <c r="AA46" i="21" s="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W30" i="21"/>
  <c r="S28" i="21"/>
  <c r="AB14" i="21"/>
  <c r="S46" i="33"/>
  <c r="U36" i="37"/>
  <c r="AB45" i="33"/>
  <c r="AB31" i="33"/>
  <c r="AA27" i="33"/>
  <c r="AB27" i="33"/>
  <c r="S45" i="21"/>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AZ546" i="3" s="1"/>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K26" i="31"/>
  <c r="I27" i="31"/>
  <c r="K27" i="31"/>
  <c r="I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23" i="37"/>
  <c r="S27" i="37"/>
  <c r="U39" i="37"/>
  <c r="AC8" i="37"/>
  <c r="AC36" i="34"/>
  <c r="AB8" i="34"/>
  <c r="AC37" i="33"/>
  <c r="AA13" i="33"/>
  <c r="AC45" i="33"/>
  <c r="AC33" i="21"/>
  <c r="AA36" i="21"/>
  <c r="S39" i="33"/>
  <c r="F43" i="33"/>
  <c r="AA43" i="33" s="1"/>
  <c r="AA23" i="37"/>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G90" i="40" s="1"/>
  <c r="J21" i="40"/>
  <c r="AC21" i="40"/>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G537" i="3"/>
  <c r="BL181" i="3"/>
  <c r="G182" i="3"/>
  <c r="BA184" i="3"/>
  <c r="AZ184" i="3" s="1"/>
  <c r="BL185" i="3"/>
  <c r="G186" i="3"/>
  <c r="BA188" i="3"/>
  <c r="AZ188" i="3" s="1"/>
  <c r="BL189" i="3"/>
  <c r="G190" i="3"/>
  <c r="BA192" i="3"/>
  <c r="AZ192" i="3" s="1"/>
  <c r="BL193" i="3"/>
  <c r="AZ193" i="3" s="1"/>
  <c r="G194" i="3"/>
  <c r="BA196" i="3"/>
  <c r="AZ196" i="3" s="1"/>
  <c r="BL197" i="3"/>
  <c r="G198" i="3"/>
  <c r="BA200" i="3"/>
  <c r="AZ200" i="3" s="1"/>
  <c r="BL201" i="3"/>
  <c r="AZ201" i="3" s="1"/>
  <c r="AZ70" i="3"/>
  <c r="AZ78" i="3"/>
  <c r="AZ185" i="3"/>
  <c r="AZ90" i="3"/>
  <c r="AZ94"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62" i="3"/>
  <c r="AZ166" i="3"/>
  <c r="AZ170" i="3"/>
  <c r="AZ183" i="3"/>
  <c r="AZ191" i="3"/>
  <c r="AZ199" i="3"/>
  <c r="AZ203" i="3"/>
  <c r="G523" i="3"/>
  <c r="BL297" i="3"/>
  <c r="AZ297" i="3"/>
  <c r="G298" i="3"/>
  <c r="BA300" i="3"/>
  <c r="BL301" i="3"/>
  <c r="AZ301" i="3"/>
  <c r="G302" i="3"/>
  <c r="BA304" i="3"/>
  <c r="AZ304" i="3" s="1"/>
  <c r="BL305" i="3"/>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05" i="3"/>
  <c r="AZ225" i="3"/>
  <c r="AZ229" i="3"/>
  <c r="AZ233" i="3"/>
  <c r="AZ245" i="3"/>
  <c r="AZ309" i="3"/>
  <c r="AZ321" i="3"/>
  <c r="AZ333" i="3"/>
  <c r="AZ353" i="3"/>
  <c r="AZ363" i="3"/>
  <c r="G368" i="3"/>
  <c r="BA370" i="3"/>
  <c r="BL371" i="3"/>
  <c r="G372" i="3"/>
  <c r="BA374" i="3"/>
  <c r="AZ374" i="3" s="1"/>
  <c r="BL375" i="3"/>
  <c r="G376" i="3"/>
  <c r="BA378" i="3"/>
  <c r="AZ378" i="3" s="1"/>
  <c r="BL379" i="3"/>
  <c r="G380" i="3"/>
  <c r="BA382" i="3"/>
  <c r="AZ382" i="3" s="1"/>
  <c r="BL383" i="3"/>
  <c r="G384" i="3"/>
  <c r="AZ249" i="3"/>
  <c r="AZ261" i="3"/>
  <c r="AZ265" i="3"/>
  <c r="AZ383" i="3"/>
  <c r="AZ270" i="3"/>
  <c r="AZ282" i="3"/>
  <c r="AZ286" i="3"/>
  <c r="AZ303" i="3"/>
  <c r="AZ347" i="3"/>
  <c r="AZ361" i="3"/>
  <c r="AZ369" i="3"/>
  <c r="AZ385" i="3"/>
  <c r="AZ390" i="3"/>
  <c r="AZ398" i="3"/>
  <c r="AZ414" i="3"/>
  <c r="AZ422" i="3"/>
  <c r="AZ426" i="3"/>
  <c r="AZ430" i="3"/>
  <c r="AZ442" i="3"/>
  <c r="AZ446" i="3"/>
  <c r="AZ455" i="3"/>
  <c r="AZ463" i="3"/>
  <c r="AZ479"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6" i="37"/>
  <c r="U32" i="33"/>
  <c r="AB17" i="37"/>
  <c r="AZ516" i="3"/>
  <c r="AC29" i="33"/>
  <c r="AA45" i="33"/>
  <c r="AC11" i="36"/>
  <c r="AC10" i="36"/>
  <c r="AB45" i="34"/>
  <c r="AC14" i="37"/>
  <c r="AB35" i="35"/>
  <c r="W44"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c r="J103" i="37" s="1"/>
  <c r="K103" i="37" s="1"/>
  <c r="L103" i="37" s="1"/>
  <c r="M103" i="37" s="1"/>
  <c r="H35" i="37"/>
  <c r="AB35" i="37"/>
  <c r="S26" i="21"/>
  <c r="H32" i="21"/>
  <c r="U32" i="21" s="1"/>
  <c r="AB26" i="21"/>
  <c r="U26" i="21"/>
  <c r="AA33" i="21"/>
  <c r="U3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W43" i="39" s="1"/>
  <c r="F99" i="37"/>
  <c r="U25" i="35"/>
  <c r="U31" i="34"/>
  <c r="AC40" i="37"/>
  <c r="W40" i="37"/>
  <c r="W27" i="33"/>
  <c r="S14" i="21"/>
  <c r="AA44" i="34"/>
  <c r="AB29" i="35"/>
  <c r="U29" i="35"/>
  <c r="AC19" i="33"/>
  <c r="W19" i="33"/>
  <c r="U43" i="34"/>
  <c r="AB43" i="34"/>
  <c r="AC34" i="37"/>
  <c r="S35" i="37"/>
  <c r="AA35" i="37"/>
  <c r="AB10" i="35"/>
  <c r="AA32" i="21"/>
  <c r="U38" i="21"/>
  <c r="AB34" i="21"/>
  <c r="BL571" i="3"/>
  <c r="BA571" i="3"/>
  <c r="BL570" i="3"/>
  <c r="BE5" i="3"/>
  <c r="F42" i="21"/>
  <c r="AA42" i="21" s="1"/>
  <c r="AB40" i="33"/>
  <c r="U40" i="33"/>
  <c r="AA35" i="34"/>
  <c r="S35" i="34"/>
  <c r="E90" i="34"/>
  <c r="H27" i="34"/>
  <c r="AB27" i="34" s="1"/>
  <c r="AB8" i="35"/>
  <c r="U8" i="35"/>
  <c r="J14" i="35"/>
  <c r="AC14" i="35" s="1"/>
  <c r="F14" i="35"/>
  <c r="S14" i="35" s="1"/>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s="1"/>
  <c r="BL567" i="3"/>
  <c r="BA567" i="3"/>
  <c r="AZ567" i="3" s="1"/>
  <c r="BL566" i="3"/>
  <c r="AZ566" i="3" s="1"/>
  <c r="BL565" i="3"/>
  <c r="AZ565" i="3" s="1"/>
  <c r="BA564" i="3"/>
  <c r="BA563" i="3"/>
  <c r="AZ563" i="3" s="1"/>
  <c r="BL554" i="3"/>
  <c r="AZ554" i="3" s="1"/>
  <c r="BA553" i="3"/>
  <c r="AZ553" i="3" s="1"/>
  <c r="BA552" i="3"/>
  <c r="AZ552" i="3" s="1"/>
  <c r="BL549" i="3"/>
  <c r="AZ549" i="3" s="1"/>
  <c r="BA549" i="3"/>
  <c r="BL548" i="3"/>
  <c r="BA548" i="3"/>
  <c r="BL547" i="3"/>
  <c r="AZ547" i="3" s="1"/>
  <c r="BA547" i="3"/>
  <c r="BL539" i="3"/>
  <c r="BA539" i="3"/>
  <c r="BA538" i="3"/>
  <c r="AZ538" i="3" s="1"/>
  <c r="BL537" i="3"/>
  <c r="BA537" i="3"/>
  <c r="BL536" i="3"/>
  <c r="AZ536" i="3" s="1"/>
  <c r="BA535" i="3"/>
  <c r="AZ535" i="3" s="1"/>
  <c r="BA534" i="3"/>
  <c r="BA533" i="3"/>
  <c r="AZ533" i="3" s="1"/>
  <c r="BL531" i="3"/>
  <c r="AZ531" i="3" s="1"/>
  <c r="BL530" i="3"/>
  <c r="AZ530" i="3" s="1"/>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s="1"/>
  <c r="BL517" i="3"/>
  <c r="BA517" i="3"/>
  <c r="BL515" i="3"/>
  <c r="AZ515" i="3" s="1"/>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AZ500" i="3"/>
  <c r="BL499" i="3"/>
  <c r="BA499" i="3"/>
  <c r="AZ499" i="3" s="1"/>
  <c r="BL498" i="3"/>
  <c r="AZ498" i="3" s="1"/>
  <c r="BL497" i="3"/>
  <c r="AZ497" i="3" s="1"/>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S35" i="21"/>
  <c r="AB10" i="21"/>
  <c r="AB8"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c r="H14" i="39"/>
  <c r="AB14" i="39"/>
  <c r="J14" i="39"/>
  <c r="AC14" i="39"/>
  <c r="F16" i="39"/>
  <c r="AA16" i="39"/>
  <c r="H16" i="39"/>
  <c r="U16" i="39"/>
  <c r="J16" i="39"/>
  <c r="AC16" i="39"/>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B41" i="1"/>
  <c r="J42" i="40"/>
  <c r="AC42" i="40" s="1"/>
  <c r="J40" i="40"/>
  <c r="AC40" i="40" s="1"/>
  <c r="J34" i="40"/>
  <c r="AC34" i="40" s="1"/>
  <c r="H16" i="40"/>
  <c r="AB16" i="40" s="1"/>
  <c r="H14" i="40"/>
  <c r="U14" i="40" s="1"/>
  <c r="F32" i="40"/>
  <c r="AA32" i="40" s="1"/>
  <c r="AZ401" i="3"/>
  <c r="AZ428" i="3"/>
  <c r="AZ444" i="3"/>
  <c r="AZ449" i="3"/>
  <c r="M1" i="46"/>
  <c r="M6" i="46"/>
  <c r="M10" i="46"/>
  <c r="N2" i="46"/>
  <c r="N5" i="46"/>
  <c r="F58" i="46"/>
  <c r="H61" i="46" s="1"/>
  <c r="N7" i="46"/>
  <c r="AZ458" i="3"/>
  <c r="AZ461" i="3"/>
  <c r="AZ466" i="3"/>
  <c r="AZ474" i="3"/>
  <c r="AZ477" i="3"/>
  <c r="AZ212" i="3"/>
  <c r="AZ220" i="3"/>
  <c r="AZ223" i="3"/>
  <c r="AZ231" i="3"/>
  <c r="AZ236" i="3"/>
  <c r="AZ247" i="3"/>
  <c r="AZ252" i="3"/>
  <c r="AZ263" i="3"/>
  <c r="AZ268" i="3"/>
  <c r="AZ281" i="3"/>
  <c r="AZ284" i="3"/>
  <c r="AZ121" i="3"/>
  <c r="AZ137" i="3"/>
  <c r="AZ152" i="3"/>
  <c r="M7" i="46"/>
  <c r="M11" i="46"/>
  <c r="N3" i="46"/>
  <c r="N6" i="46"/>
  <c r="N10" i="46"/>
  <c r="AZ167" i="3"/>
  <c r="AZ180" i="3"/>
  <c r="AZ24" i="3"/>
  <c r="AZ40" i="3"/>
  <c r="AZ56" i="3"/>
  <c r="AZ63" i="3"/>
  <c r="AZ79" i="3"/>
  <c r="AZ99" i="3"/>
  <c r="J13" i="40"/>
  <c r="W13" i="40"/>
  <c r="W40" i="40"/>
  <c r="F27" i="43"/>
  <c r="F71" i="9"/>
  <c r="S33" i="40"/>
  <c r="S47" i="39"/>
  <c r="AB37" i="34"/>
  <c r="W41" i="40"/>
  <c r="J23" i="40"/>
  <c r="AC23" i="40" s="1"/>
  <c r="F23" i="40"/>
  <c r="S23" i="40" s="1"/>
  <c r="AC15" i="40"/>
  <c r="W15" i="40"/>
  <c r="AB16" i="39"/>
  <c r="W14" i="39"/>
  <c r="U23" i="35"/>
  <c r="H20" i="35"/>
  <c r="AB20" i="35" s="1"/>
  <c r="F20" i="35"/>
  <c r="S20" i="35" s="1"/>
  <c r="H15" i="34"/>
  <c r="AB15" i="34" s="1"/>
  <c r="J15" i="34"/>
  <c r="AC15" i="34" s="1"/>
  <c r="H41" i="33"/>
  <c r="U41" i="33"/>
  <c r="F30" i="40"/>
  <c r="AA30" i="40"/>
  <c r="H100" i="40"/>
  <c r="I100" i="40"/>
  <c r="J100" i="40" s="1"/>
  <c r="K100" i="40" s="1"/>
  <c r="L100" i="40" s="1"/>
  <c r="M100" i="40" s="1"/>
  <c r="AB38" i="34"/>
  <c r="AZ486" i="3"/>
  <c r="AZ504" i="3"/>
  <c r="AZ529" i="3"/>
  <c r="AZ537" i="3"/>
  <c r="AZ548" i="3"/>
  <c r="AB37" i="39"/>
  <c r="AA29" i="35"/>
  <c r="U39" i="39"/>
  <c r="AB21" i="39"/>
  <c r="U21" i="39"/>
  <c r="AB33" i="36"/>
  <c r="AA11" i="36"/>
  <c r="AA14" i="35"/>
  <c r="G99" i="37"/>
  <c r="F33" i="37"/>
  <c r="U46" i="34"/>
  <c r="AA14" i="34"/>
  <c r="U29" i="33"/>
  <c r="U17" i="34"/>
  <c r="AA11" i="34"/>
  <c r="W32" i="33"/>
  <c r="H15" i="33"/>
  <c r="U15" i="33"/>
  <c r="AA40" i="21"/>
  <c r="W34" i="40"/>
  <c r="AB42" i="40"/>
  <c r="U42" i="40"/>
  <c r="AC16" i="40"/>
  <c r="W32" i="40"/>
  <c r="H25" i="40"/>
  <c r="AB25" i="40" s="1"/>
  <c r="F94" i="40"/>
  <c r="G94" i="40" s="1"/>
  <c r="U47" i="39"/>
  <c r="W15" i="39"/>
  <c r="J37" i="34"/>
  <c r="AC37" i="34" s="1"/>
  <c r="J36" i="33"/>
  <c r="W36" i="33" s="1"/>
  <c r="S41" i="40"/>
  <c r="H23" i="39"/>
  <c r="AB23" i="39" s="1"/>
  <c r="F97" i="39"/>
  <c r="G97" i="39" s="1"/>
  <c r="S16" i="39"/>
  <c r="S15" i="34"/>
  <c r="AA15" i="34"/>
  <c r="AA41" i="33"/>
  <c r="AA34" i="33"/>
  <c r="F106" i="33"/>
  <c r="G106" i="33" s="1"/>
  <c r="H106" i="33" s="1"/>
  <c r="I106" i="33" s="1"/>
  <c r="J106" i="33" s="1"/>
  <c r="K106" i="33" s="1"/>
  <c r="L106" i="33" s="1"/>
  <c r="M106" i="33" s="1"/>
  <c r="J34" i="33"/>
  <c r="AC34" i="33" s="1"/>
  <c r="U30" i="40"/>
  <c r="AA37" i="39"/>
  <c r="W29" i="35"/>
  <c r="W39" i="39"/>
  <c r="S39" i="39"/>
  <c r="AB46" i="39"/>
  <c r="AC33" i="39"/>
  <c r="AA33" i="39"/>
  <c r="S17" i="39"/>
  <c r="F80" i="35"/>
  <c r="G80" i="35" s="1"/>
  <c r="H80" i="35" s="1"/>
  <c r="I80" i="35" s="1"/>
  <c r="J80" i="35" s="1"/>
  <c r="K80" i="35" s="1"/>
  <c r="L80" i="35" s="1"/>
  <c r="M80" i="35" s="1"/>
  <c r="F90" i="34"/>
  <c r="G90" i="34" s="1"/>
  <c r="H90" i="34" s="1"/>
  <c r="I90" i="34" s="1"/>
  <c r="J90" i="34" s="1"/>
  <c r="K90" i="34" s="1"/>
  <c r="L90" i="34" s="1"/>
  <c r="M90" i="34" s="1"/>
  <c r="F27" i="34"/>
  <c r="S27" i="34" s="1"/>
  <c r="AC43" i="39"/>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H11" i="33"/>
  <c r="U11" i="33" s="1"/>
  <c r="H10" i="33"/>
  <c r="U10" i="33" s="1"/>
  <c r="I66" i="33"/>
  <c r="J10" i="33"/>
  <c r="AC10" i="33"/>
  <c r="U11" i="37"/>
  <c r="AC16" i="35"/>
  <c r="AC13" i="40"/>
  <c r="J11" i="34"/>
  <c r="W11" i="34" s="1"/>
  <c r="AC36" i="33"/>
  <c r="F25" i="40"/>
  <c r="AA25" i="40" s="1"/>
  <c r="J11" i="33"/>
  <c r="W11" i="33" s="1"/>
  <c r="H33" i="37"/>
  <c r="AB33" i="37" s="1"/>
  <c r="W15" i="34"/>
  <c r="U20" i="35"/>
  <c r="W23" i="40"/>
  <c r="AP11" i="1"/>
  <c r="B11" i="1"/>
  <c r="E11" i="1" s="1"/>
  <c r="K11" i="1"/>
  <c r="M11" i="1" s="1"/>
  <c r="O11" i="1" s="1"/>
  <c r="B9" i="1"/>
  <c r="E9" i="1" s="1"/>
  <c r="K9" i="1"/>
  <c r="M9" i="1" s="1"/>
  <c r="O9" i="1" s="1"/>
  <c r="B7" i="1"/>
  <c r="E7" i="1" s="1"/>
  <c r="K7" i="1"/>
  <c r="C20" i="43"/>
  <c r="F6" i="1"/>
  <c r="AP6" i="1" s="1"/>
  <c r="G11" i="1"/>
  <c r="M22" i="44"/>
  <c r="F32" i="15"/>
  <c r="F59" i="15" s="1"/>
  <c r="F29" i="12"/>
  <c r="F70" i="9"/>
  <c r="D86" i="9"/>
  <c r="M20" i="44"/>
  <c r="F31" i="43"/>
  <c r="F30" i="44"/>
  <c r="AC25" i="36"/>
  <c r="S8" i="36"/>
  <c r="AA26" i="36"/>
  <c r="AA28" i="36"/>
  <c r="U25" i="36"/>
  <c r="H20" i="36"/>
  <c r="U20" i="36" s="1"/>
  <c r="F68" i="36"/>
  <c r="G68" i="36" s="1"/>
  <c r="J20" i="36"/>
  <c r="AC20" i="36" s="1"/>
  <c r="F20" i="36"/>
  <c r="S20" i="36" s="1"/>
  <c r="F62" i="36"/>
  <c r="G62" i="36" s="1"/>
  <c r="J14" i="36"/>
  <c r="H14" i="36"/>
  <c r="U14" i="36" s="1"/>
  <c r="F14" i="36"/>
  <c r="AA14" i="36" s="1"/>
  <c r="W20" i="36"/>
  <c r="U27" i="36"/>
  <c r="U32" i="36"/>
  <c r="U9" i="36"/>
  <c r="S33" i="36"/>
  <c r="AA27" i="36"/>
  <c r="S16" i="36"/>
  <c r="S29" i="36"/>
  <c r="AC33" i="35"/>
  <c r="AA13" i="35"/>
  <c r="AC9" i="35"/>
  <c r="S8" i="35"/>
  <c r="U33" i="35"/>
  <c r="AA20" i="35"/>
  <c r="S23" i="35"/>
  <c r="AB14" i="35"/>
  <c r="AC10" i="35"/>
  <c r="U9"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AC45" i="34"/>
  <c r="AA40" i="34"/>
  <c r="W33" i="34"/>
  <c r="S32" i="34"/>
  <c r="AB33" i="34"/>
  <c r="AA12" i="34"/>
  <c r="AA30" i="34"/>
  <c r="AC32" i="34"/>
  <c r="AA33" i="34"/>
  <c r="U44" i="34"/>
  <c r="U34" i="34"/>
  <c r="U28" i="34"/>
  <c r="AA27" i="34"/>
  <c r="J25" i="34"/>
  <c r="H25" i="34"/>
  <c r="U25" i="34" s="1"/>
  <c r="F25" i="34"/>
  <c r="J23" i="34"/>
  <c r="AC23" i="34" s="1"/>
  <c r="F86" i="34"/>
  <c r="G86" i="34" s="1"/>
  <c r="F23" i="34"/>
  <c r="AA23" i="34" s="1"/>
  <c r="H23" i="34"/>
  <c r="W17" i="34"/>
  <c r="U11" i="34"/>
  <c r="W10" i="34"/>
  <c r="U10" i="34"/>
  <c r="AC40" i="34"/>
  <c r="W44" i="34"/>
  <c r="W19" i="34"/>
  <c r="W29" i="34"/>
  <c r="AC21" i="34"/>
  <c r="W21" i="34"/>
  <c r="U15" i="34"/>
  <c r="AB21" i="34"/>
  <c r="U21" i="34"/>
  <c r="U19" i="34"/>
  <c r="AB41" i="34"/>
  <c r="S13" i="34"/>
  <c r="AA41" i="34"/>
  <c r="S9" i="34"/>
  <c r="S10" i="34"/>
  <c r="U39" i="33"/>
  <c r="U37" i="33"/>
  <c r="S35" i="33"/>
  <c r="AC12" i="33"/>
  <c r="AB41" i="33"/>
  <c r="U36" i="33"/>
  <c r="AC35" i="33"/>
  <c r="S29" i="33"/>
  <c r="W31" i="33"/>
  <c r="W43" i="33"/>
  <c r="U46" i="33"/>
  <c r="W39" i="33"/>
  <c r="U35" i="33"/>
  <c r="AB26" i="33"/>
  <c r="H25" i="33"/>
  <c r="AB25" i="33" s="1"/>
  <c r="J25" i="33"/>
  <c r="W25" i="33" s="1"/>
  <c r="F87" i="33"/>
  <c r="G87" i="33" s="1"/>
  <c r="H87" i="33" s="1"/>
  <c r="I87" i="33" s="1"/>
  <c r="J87" i="33" s="1"/>
  <c r="K87" i="33" s="1"/>
  <c r="L87" i="33" s="1"/>
  <c r="M87" i="33" s="1"/>
  <c r="F25" i="33"/>
  <c r="F85" i="33"/>
  <c r="G85" i="33" s="1"/>
  <c r="J23" i="33"/>
  <c r="W23" i="33" s="1"/>
  <c r="F23" i="33"/>
  <c r="H23" i="33"/>
  <c r="U23" i="33" s="1"/>
  <c r="F79" i="33"/>
  <c r="G79" i="33" s="1"/>
  <c r="F17" i="33"/>
  <c r="AA17" i="33" s="1"/>
  <c r="H17" i="33"/>
  <c r="J17" i="33"/>
  <c r="W17" i="33" s="1"/>
  <c r="AB15" i="33"/>
  <c r="AC11" i="33"/>
  <c r="S14" i="33"/>
  <c r="W10" i="33"/>
  <c r="AC21" i="33"/>
  <c r="W21" i="33"/>
  <c r="W14" i="33"/>
  <c r="AB10" i="33"/>
  <c r="AB21" i="33"/>
  <c r="U21" i="33"/>
  <c r="AA21" i="33"/>
  <c r="S21" i="33"/>
  <c r="AA44" i="33"/>
  <c r="AA36" i="33"/>
  <c r="W39" i="21"/>
  <c r="AC34" i="21"/>
  <c r="U35" i="21"/>
  <c r="W43" i="21"/>
  <c r="AB32" i="21"/>
  <c r="AC46" i="21"/>
  <c r="AC26" i="21"/>
  <c r="W13" i="21"/>
  <c r="AC21" i="21"/>
  <c r="W21" i="21"/>
  <c r="W10" i="21"/>
  <c r="AC38" i="21"/>
  <c r="AB21" i="21"/>
  <c r="U21" i="21"/>
  <c r="AB29" i="21"/>
  <c r="AA31" i="21"/>
  <c r="W33" i="40"/>
  <c r="U33" i="40"/>
  <c r="S35" i="40"/>
  <c r="U15" i="40"/>
  <c r="S14" i="40"/>
  <c r="S15" i="40"/>
  <c r="AB13" i="40"/>
  <c r="S16" i="40"/>
  <c r="W11" i="40"/>
  <c r="AA21" i="40"/>
  <c r="U21" i="40"/>
  <c r="W25" i="40"/>
  <c r="W42"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F88" i="40"/>
  <c r="G88" i="40" s="1"/>
  <c r="F19" i="40"/>
  <c r="H19" i="40"/>
  <c r="AB19" i="40" s="1"/>
  <c r="J19" i="40"/>
  <c r="W17" i="40"/>
  <c r="AC17" i="40"/>
  <c r="F17" i="40"/>
  <c r="AA17" i="40" s="1"/>
  <c r="H17" i="40"/>
  <c r="AB17" i="40" s="1"/>
  <c r="W21" i="40"/>
  <c r="U10" i="40"/>
  <c r="U27" i="40"/>
  <c r="AB27" i="40"/>
  <c r="S11" i="39"/>
  <c r="AA21" i="39"/>
  <c r="AC38" i="39"/>
  <c r="S14" i="39"/>
  <c r="AB15" i="39"/>
  <c r="U11" i="39"/>
  <c r="U31" i="39"/>
  <c r="AB31" i="39"/>
  <c r="M20" i="15"/>
  <c r="D96" i="9"/>
  <c r="F28" i="15"/>
  <c r="M18" i="15"/>
  <c r="A18" i="64"/>
  <c r="B74" i="63"/>
  <c r="C53" i="10"/>
  <c r="A25" i="64" s="1"/>
  <c r="A18" i="51"/>
  <c r="B14" i="63" s="1"/>
  <c r="BA16" i="3"/>
  <c r="BA17" i="3"/>
  <c r="AZ17" i="3" s="1"/>
  <c r="F3" i="35"/>
  <c r="K1" i="43"/>
  <c r="K1" i="12"/>
  <c r="G1" i="44"/>
  <c r="G3" i="46"/>
  <c r="Y11" i="46" s="1"/>
  <c r="Y13" i="46" s="1"/>
  <c r="AZ15" i="3"/>
  <c r="BK5" i="3"/>
  <c r="BO5" i="3"/>
  <c r="BP5" i="3"/>
  <c r="G29" i="6" s="1"/>
  <c r="BN5" i="3"/>
  <c r="BL18" i="3"/>
  <c r="AZ18" i="3"/>
  <c r="BC5" i="3"/>
  <c r="BD5" i="3"/>
  <c r="BR5" i="3"/>
  <c r="BS5" i="3"/>
  <c r="BQ5" i="3"/>
  <c r="BL16" i="3"/>
  <c r="AZ16" i="3" s="1"/>
  <c r="BM5" i="3"/>
  <c r="BA13" i="3"/>
  <c r="G28" i="12"/>
  <c r="G22" i="43"/>
  <c r="G26" i="12"/>
  <c r="D24" i="44"/>
  <c r="D26" i="44"/>
  <c r="G27" i="12"/>
  <c r="G23" i="43"/>
  <c r="G21" i="43"/>
  <c r="N8" i="46"/>
  <c r="N4" i="46"/>
  <c r="N1" i="46"/>
  <c r="F69" i="46" s="1"/>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C24" i="46" s="1"/>
  <c r="E47" i="46"/>
  <c r="E58" i="46"/>
  <c r="B56" i="46" s="1"/>
  <c r="A4" i="64"/>
  <c r="A4" i="51"/>
  <c r="C51" i="10"/>
  <c r="A9" i="51" s="1"/>
  <c r="I100" i="46"/>
  <c r="N100" i="46"/>
  <c r="H100" i="46"/>
  <c r="F108" i="46"/>
  <c r="H80" i="46"/>
  <c r="B45" i="46"/>
  <c r="E100" i="46"/>
  <c r="G100" i="46"/>
  <c r="H84" i="46"/>
  <c r="C100" i="46"/>
  <c r="J100" i="46"/>
  <c r="M100" i="46"/>
  <c r="U12" i="35"/>
  <c r="AB12" i="35"/>
  <c r="W11" i="35"/>
  <c r="AA11" i="35"/>
  <c r="S14" i="37"/>
  <c r="U13" i="37"/>
  <c r="S13" i="21"/>
  <c r="C24" i="9"/>
  <c r="C25" i="9"/>
  <c r="G9" i="1"/>
  <c r="G8" i="1"/>
  <c r="I20" i="46"/>
  <c r="B6" i="63"/>
  <c r="L5" i="54"/>
  <c r="B39" i="63" s="1"/>
  <c r="K5" i="54"/>
  <c r="T41" i="4"/>
  <c r="A17" i="64" s="1"/>
  <c r="B46" i="50"/>
  <c r="B4" i="63" s="1"/>
  <c r="C46" i="36"/>
  <c r="D46" i="36" s="1"/>
  <c r="E46" i="36" s="1"/>
  <c r="F46" i="36" s="1"/>
  <c r="G46" i="36" s="1"/>
  <c r="H46" i="36" s="1"/>
  <c r="O19" i="46"/>
  <c r="K17" i="4"/>
  <c r="A22" i="51" s="1"/>
  <c r="B16" i="63" s="1"/>
  <c r="H86" i="46"/>
  <c r="H82" i="46"/>
  <c r="H10" i="48"/>
  <c r="H87" i="46"/>
  <c r="H85" i="46"/>
  <c r="H83" i="46"/>
  <c r="K10" i="1"/>
  <c r="M10" i="1" s="1"/>
  <c r="O10" i="1" s="1"/>
  <c r="S11" i="1"/>
  <c r="R11" i="1"/>
  <c r="S13" i="1"/>
  <c r="R13" i="1"/>
  <c r="B6" i="1"/>
  <c r="E6" i="1"/>
  <c r="B10" i="1"/>
  <c r="E10" i="1"/>
  <c r="S10" i="1"/>
  <c r="B8" i="1"/>
  <c r="E8" i="1" s="1"/>
  <c r="B12" i="1"/>
  <c r="E12" i="1" s="1"/>
  <c r="S12" i="1"/>
  <c r="K6" i="1"/>
  <c r="G1" i="15"/>
  <c r="F66" i="36"/>
  <c r="G66" i="36" s="1"/>
  <c r="H18" i="36"/>
  <c r="U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9" i="33"/>
  <c r="S39" i="21"/>
  <c r="AB25" i="21"/>
  <c r="AB45" i="21"/>
  <c r="W25" i="21"/>
  <c r="AA25" i="21"/>
  <c r="AA29" i="21"/>
  <c r="U27" i="21"/>
  <c r="W31" i="21"/>
  <c r="S27" i="21"/>
  <c r="AC27" i="21"/>
  <c r="W29" i="21"/>
  <c r="G96" i="40"/>
  <c r="J27" i="40"/>
  <c r="AC27" i="40" s="1"/>
  <c r="W37" i="40"/>
  <c r="S17" i="40"/>
  <c r="U38" i="40"/>
  <c r="S40" i="40"/>
  <c r="G105" i="39"/>
  <c r="J31" i="39"/>
  <c r="W31" i="39" s="1"/>
  <c r="AB43" i="39"/>
  <c r="AB33" i="39"/>
  <c r="AC46" i="39"/>
  <c r="W42" i="39"/>
  <c r="W36" i="39"/>
  <c r="AC37" i="39"/>
  <c r="U14" i="39"/>
  <c r="W16" i="39"/>
  <c r="S15" i="39"/>
  <c r="W25" i="39"/>
  <c r="AA46" i="39"/>
  <c r="W10" i="39"/>
  <c r="W11" i="39"/>
  <c r="U42" i="39"/>
  <c r="C27" i="39"/>
  <c r="C17" i="40"/>
  <c r="C19" i="40"/>
  <c r="C17" i="39"/>
  <c r="C19" i="39"/>
  <c r="C21" i="39"/>
  <c r="C23" i="40"/>
  <c r="B48" i="46"/>
  <c r="B51" i="46"/>
  <c r="B55" i="46"/>
  <c r="B59" i="46"/>
  <c r="B62" i="46"/>
  <c r="B66" i="46"/>
  <c r="B53" i="46"/>
  <c r="B64" i="46"/>
  <c r="D24" i="15"/>
  <c r="F29" i="6"/>
  <c r="S14" i="36"/>
  <c r="AA20" i="36"/>
  <c r="AC14" i="36"/>
  <c r="W14" i="36"/>
  <c r="AB14" i="36"/>
  <c r="AB18" i="36"/>
  <c r="S26" i="35"/>
  <c r="U26" i="35"/>
  <c r="AB26" i="35"/>
  <c r="W26" i="35"/>
  <c r="AC26" i="35"/>
  <c r="S19" i="37"/>
  <c r="W19" i="37"/>
  <c r="U19" i="37"/>
  <c r="AC17" i="37"/>
  <c r="W17" i="37"/>
  <c r="AB25" i="34"/>
  <c r="AA25" i="34"/>
  <c r="S25" i="34"/>
  <c r="W25" i="34"/>
  <c r="AC25" i="34"/>
  <c r="U23" i="34"/>
  <c r="AB23" i="34"/>
  <c r="S23" i="34"/>
  <c r="W23" i="34"/>
  <c r="AA25" i="33"/>
  <c r="S25" i="33"/>
  <c r="AB23" i="33"/>
  <c r="AC23" i="33"/>
  <c r="S23" i="33"/>
  <c r="AA23" i="33"/>
  <c r="AC17" i="33"/>
  <c r="S17" i="33"/>
  <c r="U17" i="33"/>
  <c r="AB17" i="33"/>
  <c r="AB39" i="40"/>
  <c r="U39" i="40"/>
  <c r="W39" i="40"/>
  <c r="AA39" i="40"/>
  <c r="S39" i="40"/>
  <c r="U37" i="40"/>
  <c r="AB37" i="40"/>
  <c r="S37" i="40"/>
  <c r="U29" i="40"/>
  <c r="AB29" i="40"/>
  <c r="W29" i="40"/>
  <c r="S29" i="40"/>
  <c r="W19" i="40"/>
  <c r="AC19" i="40"/>
  <c r="AA19" i="40"/>
  <c r="S19" i="40"/>
  <c r="U19" i="40"/>
  <c r="A17" i="51"/>
  <c r="B13" i="63" s="1"/>
  <c r="AT6" i="3"/>
  <c r="A9" i="64"/>
  <c r="B9" i="63"/>
  <c r="E4" i="4"/>
  <c r="C4" i="4"/>
  <c r="J18" i="36"/>
  <c r="AC18" i="36" s="1"/>
  <c r="AE8" i="1"/>
  <c r="AE6" i="1"/>
  <c r="AG6" i="1"/>
  <c r="L20" i="6"/>
  <c r="B21" i="55"/>
  <c r="B72" i="63" s="1"/>
  <c r="B20" i="55"/>
  <c r="B70" i="63" s="1"/>
  <c r="S8" i="1"/>
  <c r="S9" i="1"/>
  <c r="R9" i="1"/>
  <c r="R8" i="1"/>
  <c r="C45" i="9"/>
  <c r="H14" i="66" s="1"/>
  <c r="B7" i="66" s="1"/>
  <c r="N76" i="9"/>
  <c r="C46" i="9"/>
  <c r="K33" i="9" s="1"/>
  <c r="K34" i="9" s="1"/>
  <c r="O41" i="9"/>
  <c r="R8" i="54"/>
  <c r="B54" i="63" s="1"/>
  <c r="H58" i="46"/>
  <c r="J17" i="46"/>
  <c r="C17" i="46"/>
  <c r="F34" i="46"/>
  <c r="F38" i="46"/>
  <c r="F37" i="46"/>
  <c r="H113" i="46"/>
  <c r="H49" i="46"/>
  <c r="U13" i="59"/>
  <c r="F16" i="59"/>
  <c r="F15" i="59" s="1"/>
  <c r="F14" i="59" s="1"/>
  <c r="F13" i="59" s="1"/>
  <c r="Y15" i="59"/>
  <c r="Z15" i="59" s="1"/>
  <c r="AA15" i="59"/>
  <c r="AB15" i="59"/>
  <c r="Y14" i="59"/>
  <c r="Z14" i="59" s="1"/>
  <c r="Y13" i="59"/>
  <c r="Z13" i="59" s="1"/>
  <c r="Y12" i="59"/>
  <c r="Z12" i="59" s="1"/>
  <c r="AB14" i="59"/>
  <c r="AB13" i="59"/>
  <c r="AB12" i="59"/>
  <c r="AA17" i="59"/>
  <c r="X15" i="59"/>
  <c r="X13" i="59"/>
  <c r="X12" i="59"/>
  <c r="AA13" i="59"/>
  <c r="AA12" i="59"/>
  <c r="H1" i="65"/>
  <c r="X7" i="46"/>
  <c r="E17" i="46"/>
  <c r="N17" i="46"/>
  <c r="O17" i="46"/>
  <c r="M17" i="46"/>
  <c r="L17" i="46"/>
  <c r="H22" i="46"/>
  <c r="J22" i="46"/>
  <c r="G13" i="1"/>
  <c r="H50" i="46"/>
  <c r="F35" i="46"/>
  <c r="I17" i="46"/>
  <c r="H63" i="46"/>
  <c r="N101" i="46"/>
  <c r="N105" i="46" s="1"/>
  <c r="H64" i="46"/>
  <c r="H66" i="46"/>
  <c r="D100" i="46"/>
  <c r="H62" i="46"/>
  <c r="AF12" i="46"/>
  <c r="K100" i="46"/>
  <c r="AB12" i="46"/>
  <c r="AJ12" i="46"/>
  <c r="C101" i="46"/>
  <c r="C109" i="46" s="1"/>
  <c r="N104" i="45"/>
  <c r="Z7" i="46"/>
  <c r="AA11" i="46"/>
  <c r="H60" i="46"/>
  <c r="H59" i="46"/>
  <c r="H65" i="46"/>
  <c r="E10" i="46"/>
  <c r="C7" i="46" s="1"/>
  <c r="E9" i="46"/>
  <c r="E11" i="46"/>
  <c r="E8" i="46"/>
  <c r="H55" i="46"/>
  <c r="H52" i="46"/>
  <c r="AD12" i="46"/>
  <c r="AH12" i="46"/>
  <c r="B14" i="59"/>
  <c r="B13" i="59" s="1"/>
  <c r="B12" i="59" s="1"/>
  <c r="B11" i="59" s="1"/>
  <c r="B10" i="59" s="1"/>
  <c r="S2" i="46"/>
  <c r="S4" i="46"/>
  <c r="N5" i="65"/>
  <c r="M10" i="44"/>
  <c r="M25" i="44"/>
  <c r="E13" i="67"/>
  <c r="F8" i="44"/>
  <c r="E9" i="67"/>
  <c r="M28" i="44"/>
  <c r="F18" i="44"/>
  <c r="B8" i="67"/>
  <c r="F28" i="44"/>
  <c r="B11" i="67"/>
  <c r="M31" i="44"/>
  <c r="F39" i="44"/>
  <c r="F45" i="44"/>
  <c r="F13" i="15"/>
  <c r="E14" i="67"/>
  <c r="I3" i="65"/>
  <c r="M26" i="15"/>
  <c r="M27" i="15"/>
  <c r="J5" i="65"/>
  <c r="M23" i="44"/>
  <c r="F13" i="67"/>
  <c r="E8" i="67"/>
  <c r="F16" i="15"/>
  <c r="F38" i="44"/>
  <c r="L48" i="15"/>
  <c r="F8" i="67"/>
  <c r="B12" i="67"/>
  <c r="F40" i="44"/>
  <c r="M11" i="44"/>
  <c r="F40" i="15"/>
  <c r="F15" i="44"/>
  <c r="M8" i="44"/>
  <c r="F9" i="67"/>
  <c r="M24" i="44"/>
  <c r="F10" i="44"/>
  <c r="L47" i="15"/>
  <c r="B13" i="67"/>
  <c r="N6" i="65"/>
  <c r="E11" i="67"/>
  <c r="M26" i="44"/>
  <c r="C19" i="44"/>
  <c r="B14" i="67"/>
  <c r="E10" i="67"/>
  <c r="L48" i="44"/>
  <c r="F37" i="44"/>
  <c r="F14" i="67"/>
  <c r="F11" i="44"/>
  <c r="B9" i="67"/>
  <c r="N7" i="65"/>
  <c r="F12" i="67"/>
  <c r="N3" i="65"/>
  <c r="F46" i="44"/>
  <c r="F42" i="15"/>
  <c r="F9" i="44"/>
  <c r="M6" i="15"/>
  <c r="F36" i="15"/>
  <c r="I7" i="65"/>
  <c r="F43" i="44"/>
  <c r="J3" i="65"/>
  <c r="I6" i="65"/>
  <c r="M28" i="15"/>
  <c r="B10" i="67"/>
  <c r="E12" i="67"/>
  <c r="F11" i="67"/>
  <c r="N4" i="65"/>
  <c r="F10" i="67"/>
  <c r="F9" i="15"/>
  <c r="L49" i="44"/>
  <c r="M29" i="44"/>
  <c r="M30" i="44"/>
  <c r="M22" i="15"/>
  <c r="J17" i="44"/>
  <c r="M29" i="15"/>
  <c r="J7" i="65"/>
  <c r="I4" i="6" l="1"/>
  <c r="M7" i="1"/>
  <c r="S7" i="46"/>
  <c r="AB11" i="46"/>
  <c r="AF11" i="46"/>
  <c r="E22" i="46"/>
  <c r="F22" i="46"/>
  <c r="J101" i="46"/>
  <c r="J106" i="46" s="1"/>
  <c r="AD11" i="46"/>
  <c r="AD13" i="46" s="1"/>
  <c r="I101" i="46"/>
  <c r="I109" i="46" s="1"/>
  <c r="P9" i="1"/>
  <c r="D101" i="46"/>
  <c r="H101" i="46"/>
  <c r="H102" i="46" s="1"/>
  <c r="F28" i="6"/>
  <c r="G13" i="3"/>
  <c r="AA12" i="21"/>
  <c r="S12" i="21"/>
  <c r="W14" i="21"/>
  <c r="AC14" i="21"/>
  <c r="AC28" i="21"/>
  <c r="W28" i="21"/>
  <c r="S30" i="21"/>
  <c r="AA30" i="21"/>
  <c r="AC44" i="21"/>
  <c r="W44" i="21"/>
  <c r="F81" i="21"/>
  <c r="G81" i="21" s="1"/>
  <c r="F19" i="21"/>
  <c r="AA19" i="21" s="1"/>
  <c r="J19" i="21"/>
  <c r="H19" i="21"/>
  <c r="AB19" i="21" s="1"/>
  <c r="F79" i="21"/>
  <c r="G79" i="21" s="1"/>
  <c r="F17" i="21"/>
  <c r="S17" i="21" s="1"/>
  <c r="J17" i="21"/>
  <c r="AC17" i="21" s="1"/>
  <c r="H17" i="21"/>
  <c r="AB17" i="21" s="1"/>
  <c r="H113" i="21"/>
  <c r="J37" i="21"/>
  <c r="F37" i="21"/>
  <c r="H37" i="21"/>
  <c r="AB9" i="33"/>
  <c r="U9" i="33"/>
  <c r="AA28" i="33"/>
  <c r="S28" i="33"/>
  <c r="AA31" i="33"/>
  <c r="S31" i="33"/>
  <c r="AC23" i="35"/>
  <c r="W23" i="35"/>
  <c r="AA34" i="40"/>
  <c r="S34" i="40"/>
  <c r="AA42" i="40"/>
  <c r="S42" i="40"/>
  <c r="AA38" i="39"/>
  <c r="S38" i="39"/>
  <c r="AZ564" i="3"/>
  <c r="F15" i="21"/>
  <c r="H15" i="21"/>
  <c r="U15" i="21" s="1"/>
  <c r="F77" i="21"/>
  <c r="G77" i="21" s="1"/>
  <c r="J15" i="21"/>
  <c r="AC15" i="21" s="1"/>
  <c r="F23" i="21"/>
  <c r="AA23" i="21" s="1"/>
  <c r="F85" i="21"/>
  <c r="G85" i="21" s="1"/>
  <c r="J23" i="21"/>
  <c r="W23" i="21" s="1"/>
  <c r="H23" i="21"/>
  <c r="AB23" i="21" s="1"/>
  <c r="AC26" i="33"/>
  <c r="W26" i="33"/>
  <c r="U12" i="33"/>
  <c r="AB12" i="33"/>
  <c r="U34" i="36"/>
  <c r="AB34" i="36"/>
  <c r="AC39" i="37"/>
  <c r="W39" i="37"/>
  <c r="AZ526" i="3"/>
  <c r="AZ492" i="3"/>
  <c r="AZ544" i="3"/>
  <c r="BF5" i="3"/>
  <c r="S13" i="59"/>
  <c r="H47" i="46"/>
  <c r="H54" i="46"/>
  <c r="AB13" i="46"/>
  <c r="AF13" i="46"/>
  <c r="H48" i="46"/>
  <c r="H51" i="46"/>
  <c r="I14" i="66"/>
  <c r="B8" i="66" s="1"/>
  <c r="W18" i="36"/>
  <c r="W27" i="40"/>
  <c r="AB20" i="36"/>
  <c r="S32" i="40"/>
  <c r="W34" i="39"/>
  <c r="W45" i="39"/>
  <c r="S34" i="39"/>
  <c r="S45" i="39"/>
  <c r="U17" i="40"/>
  <c r="W30" i="40"/>
  <c r="AB38" i="39"/>
  <c r="AC21" i="39"/>
  <c r="AB45" i="39"/>
  <c r="AB40" i="40"/>
  <c r="AA23" i="40"/>
  <c r="U35" i="40"/>
  <c r="U25" i="40"/>
  <c r="S10" i="33"/>
  <c r="U19" i="33"/>
  <c r="AB34" i="33"/>
  <c r="AB11" i="33"/>
  <c r="W34" i="33"/>
  <c r="U27" i="34"/>
  <c r="W37" i="34"/>
  <c r="AC11" i="34"/>
  <c r="AC35" i="34"/>
  <c r="U30" i="34"/>
  <c r="W46" i="34"/>
  <c r="S16" i="35"/>
  <c r="W20" i="35"/>
  <c r="U22" i="35"/>
  <c r="S17" i="34"/>
  <c r="U40" i="21"/>
  <c r="AC15" i="33"/>
  <c r="W14" i="35"/>
  <c r="U11" i="36"/>
  <c r="AB44" i="39"/>
  <c r="U34" i="39"/>
  <c r="J23" i="39"/>
  <c r="AC23" i="39" s="1"/>
  <c r="AB23" i="40"/>
  <c r="AB34" i="40"/>
  <c r="U16" i="40"/>
  <c r="AA11" i="33"/>
  <c r="AC13" i="33"/>
  <c r="W12" i="34"/>
  <c r="AC30" i="34"/>
  <c r="J29" i="39"/>
  <c r="AC29" i="39" s="1"/>
  <c r="U41" i="40"/>
  <c r="AC47" i="39"/>
  <c r="AC14" i="40"/>
  <c r="AB14" i="40"/>
  <c r="F34" i="44"/>
  <c r="D86" i="72"/>
  <c r="F72" i="72"/>
  <c r="F70" i="72"/>
  <c r="F66" i="72"/>
  <c r="P72" i="72" s="1"/>
  <c r="F71" i="72"/>
  <c r="F71" i="71"/>
  <c r="D86" i="69"/>
  <c r="F71" i="69"/>
  <c r="D86" i="71"/>
  <c r="F72" i="71"/>
  <c r="F70" i="71"/>
  <c r="F66" i="71"/>
  <c r="P72" i="71" s="1"/>
  <c r="F72" i="69"/>
  <c r="F70" i="69"/>
  <c r="F66" i="69"/>
  <c r="P72" i="69" s="1"/>
  <c r="AZ490" i="3"/>
  <c r="AZ507" i="3"/>
  <c r="AZ517" i="3"/>
  <c r="AZ534" i="3"/>
  <c r="AZ539" i="3"/>
  <c r="H29" i="39"/>
  <c r="U29" i="39" s="1"/>
  <c r="F29" i="39"/>
  <c r="AZ571" i="3"/>
  <c r="S45" i="34"/>
  <c r="AC27" i="37"/>
  <c r="S25" i="35"/>
  <c r="S42" i="33"/>
  <c r="AA30" i="33"/>
  <c r="AB15" i="37"/>
  <c r="AZ370" i="3"/>
  <c r="AZ356" i="3"/>
  <c r="AZ345" i="3"/>
  <c r="AZ340" i="3"/>
  <c r="AZ329" i="3"/>
  <c r="AZ324" i="3"/>
  <c r="AZ305" i="3"/>
  <c r="AZ381" i="3"/>
  <c r="AZ359" i="3"/>
  <c r="AZ358" i="3"/>
  <c r="AZ355" i="3"/>
  <c r="AZ307" i="3"/>
  <c r="U12" i="37"/>
  <c r="AZ502" i="3"/>
  <c r="AZ550" i="3"/>
  <c r="AZ562" i="3"/>
  <c r="AZ569" i="3"/>
  <c r="AC28" i="33"/>
  <c r="AC13" i="36"/>
  <c r="AB30" i="21"/>
  <c r="S46" i="21"/>
  <c r="U30" i="33"/>
  <c r="AA38" i="37"/>
  <c r="F44" i="21"/>
  <c r="AA44" i="21" s="1"/>
  <c r="AB40" i="34"/>
  <c r="F12" i="36"/>
  <c r="AC24" i="36"/>
  <c r="J34" i="36"/>
  <c r="AA38" i="21"/>
  <c r="U33" i="33"/>
  <c r="W39" i="34"/>
  <c r="W24" i="35"/>
  <c r="U26" i="36"/>
  <c r="H12" i="21"/>
  <c r="H5" i="3"/>
  <c r="BI5" i="3"/>
  <c r="BA570" i="3"/>
  <c r="AZ570" i="3" s="1"/>
  <c r="BT5" i="3"/>
  <c r="G28" i="6" s="1"/>
  <c r="BG5" i="3"/>
  <c r="F9" i="35"/>
  <c r="G559" i="3"/>
  <c r="G551" i="3"/>
  <c r="G547" i="3"/>
  <c r="G532" i="3"/>
  <c r="G505" i="3"/>
  <c r="G497" i="3"/>
  <c r="D111" i="9"/>
  <c r="D96" i="72"/>
  <c r="D111" i="72"/>
  <c r="D111" i="71"/>
  <c r="D111" i="69"/>
  <c r="D96" i="69"/>
  <c r="D96" i="71"/>
  <c r="BB5" i="3"/>
  <c r="E5" i="6" s="1"/>
  <c r="D21" i="12" s="1"/>
  <c r="C21" i="12" s="1"/>
  <c r="A11" i="55"/>
  <c r="B62" i="63" s="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AZ429" i="3"/>
  <c r="AZ448" i="3"/>
  <c r="AZ235" i="3"/>
  <c r="AZ267"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BL450" i="3"/>
  <c r="AZ450" i="3" s="1"/>
  <c r="BA451" i="3"/>
  <c r="AZ451" i="3" s="1"/>
  <c r="BA452" i="3"/>
  <c r="AZ452" i="3" s="1"/>
  <c r="BL454" i="3"/>
  <c r="AZ454" i="3" s="1"/>
  <c r="BL456" i="3"/>
  <c r="AZ456" i="3" s="1"/>
  <c r="G457" i="3"/>
  <c r="BL457" i="3"/>
  <c r="BL459" i="3"/>
  <c r="AZ459" i="3" s="1"/>
  <c r="G461" i="3"/>
  <c r="G462" i="3"/>
  <c r="BL462" i="3"/>
  <c r="G465" i="3"/>
  <c r="BL465" i="3"/>
  <c r="AZ465" i="3" s="1"/>
  <c r="BL467" i="3"/>
  <c r="AZ467" i="3" s="1"/>
  <c r="BA468" i="3"/>
  <c r="AZ468" i="3" s="1"/>
  <c r="BA469" i="3"/>
  <c r="AZ469" i="3" s="1"/>
  <c r="BL471" i="3"/>
  <c r="AZ471" i="3" s="1"/>
  <c r="G473" i="3"/>
  <c r="BL473" i="3"/>
  <c r="BL475" i="3"/>
  <c r="AZ475"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A368" i="3"/>
  <c r="AZ368" i="3" s="1"/>
  <c r="BA371" i="3"/>
  <c r="AZ371" i="3" s="1"/>
  <c r="BA375" i="3"/>
  <c r="AZ375" i="3" s="1"/>
  <c r="BL380" i="3"/>
  <c r="AZ380" i="3" s="1"/>
  <c r="BA384" i="3"/>
  <c r="AZ384" i="3" s="1"/>
  <c r="BA386" i="3"/>
  <c r="AZ386" i="3" s="1"/>
  <c r="BL388" i="3"/>
  <c r="AZ388" i="3" s="1"/>
  <c r="BA206" i="3"/>
  <c r="AZ206" i="3" s="1"/>
  <c r="BA207" i="3"/>
  <c r="AZ207" i="3" s="1"/>
  <c r="BL209" i="3"/>
  <c r="AZ209" i="3" s="1"/>
  <c r="G211" i="3"/>
  <c r="BL211" i="3"/>
  <c r="BL213" i="3"/>
  <c r="AZ213" i="3" s="1"/>
  <c r="BA214" i="3"/>
  <c r="AZ214" i="3" s="1"/>
  <c r="BA215" i="3"/>
  <c r="AZ215" i="3" s="1"/>
  <c r="BL217" i="3"/>
  <c r="AZ217" i="3" s="1"/>
  <c r="G219" i="3"/>
  <c r="BL219" i="3"/>
  <c r="BL221" i="3"/>
  <c r="AZ221" i="3" s="1"/>
  <c r="G223" i="3"/>
  <c r="G224" i="3"/>
  <c r="BL224" i="3"/>
  <c r="AZ224" i="3" s="1"/>
  <c r="BA226" i="3"/>
  <c r="AZ226" i="3" s="1"/>
  <c r="BL228" i="3"/>
  <c r="AZ228" i="3" s="1"/>
  <c r="G231" i="3"/>
  <c r="G232" i="3"/>
  <c r="BL232" i="3"/>
  <c r="AZ232" i="3" s="1"/>
  <c r="G235" i="3"/>
  <c r="BL235" i="3"/>
  <c r="BL237" i="3"/>
  <c r="AZ237" i="3" s="1"/>
  <c r="BA238" i="3"/>
  <c r="AZ238" i="3" s="1"/>
  <c r="BA239" i="3"/>
  <c r="AZ239" i="3" s="1"/>
  <c r="BL241" i="3"/>
  <c r="AZ241" i="3" s="1"/>
  <c r="BA242" i="3"/>
  <c r="AZ242" i="3" s="1"/>
  <c r="BL244" i="3"/>
  <c r="AZ244" i="3" s="1"/>
  <c r="G247" i="3"/>
  <c r="G248" i="3"/>
  <c r="BL248" i="3"/>
  <c r="AZ248" i="3" s="1"/>
  <c r="G251" i="3"/>
  <c r="BL251" i="3"/>
  <c r="BL253" i="3"/>
  <c r="AZ253" i="3" s="1"/>
  <c r="BA254" i="3"/>
  <c r="AZ254" i="3" s="1"/>
  <c r="BA255" i="3"/>
  <c r="AZ255" i="3" s="1"/>
  <c r="BL257" i="3"/>
  <c r="AZ257" i="3" s="1"/>
  <c r="BA258" i="3"/>
  <c r="AZ258" i="3" s="1"/>
  <c r="BL260" i="3"/>
  <c r="AZ260" i="3" s="1"/>
  <c r="G263" i="3"/>
  <c r="G264" i="3"/>
  <c r="BL264" i="3"/>
  <c r="G267" i="3"/>
  <c r="BL267" i="3"/>
  <c r="G270" i="3"/>
  <c r="G271" i="3"/>
  <c r="BL271" i="3"/>
  <c r="AZ271" i="3" s="1"/>
  <c r="BA272" i="3"/>
  <c r="AZ272" i="3" s="1"/>
  <c r="BA273" i="3"/>
  <c r="AZ273" i="3" s="1"/>
  <c r="BA274" i="3"/>
  <c r="AZ274" i="3" s="1"/>
  <c r="BL276" i="3"/>
  <c r="AZ276" i="3" s="1"/>
  <c r="BA277" i="3"/>
  <c r="AZ277" i="3" s="1"/>
  <c r="BA278" i="3"/>
  <c r="AZ278" i="3" s="1"/>
  <c r="G281" i="3"/>
  <c r="G282" i="3"/>
  <c r="G283" i="3"/>
  <c r="BL283" i="3"/>
  <c r="AZ283" i="3" s="1"/>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BA176" i="3"/>
  <c r="AZ176" i="3" s="1"/>
  <c r="BA177" i="3"/>
  <c r="AZ177" i="3" s="1"/>
  <c r="BL178" i="3"/>
  <c r="AZ178" i="3" s="1"/>
  <c r="BA179" i="3"/>
  <c r="AZ179" i="3" s="1"/>
  <c r="BA181" i="3"/>
  <c r="AZ181" i="3" s="1"/>
  <c r="BL182" i="3"/>
  <c r="AZ182" i="3" s="1"/>
  <c r="G185" i="3"/>
  <c r="BL187" i="3"/>
  <c r="AZ187" i="3" s="1"/>
  <c r="BA189" i="3"/>
  <c r="AZ189" i="3" s="1"/>
  <c r="BL190" i="3"/>
  <c r="AZ190" i="3" s="1"/>
  <c r="G193" i="3"/>
  <c r="BL195" i="3"/>
  <c r="AZ195" i="3" s="1"/>
  <c r="BA197" i="3"/>
  <c r="AZ197" i="3" s="1"/>
  <c r="BL198" i="3"/>
  <c r="G201" i="3"/>
  <c r="G203" i="3"/>
  <c r="G204" i="3"/>
  <c r="BL204" i="3"/>
  <c r="AZ204" i="3" s="1"/>
  <c r="BA21" i="3"/>
  <c r="AZ21" i="3" s="1"/>
  <c r="BL23" i="3"/>
  <c r="AZ23" i="3" s="1"/>
  <c r="G26" i="3"/>
  <c r="BL26" i="3"/>
  <c r="G29" i="3"/>
  <c r="BL29" i="3"/>
  <c r="AZ29" i="3" s="1"/>
  <c r="BA30" i="3"/>
  <c r="AZ30" i="3" s="1"/>
  <c r="BA31" i="3"/>
  <c r="AZ31" i="3" s="1"/>
  <c r="BA32" i="3"/>
  <c r="AZ32" i="3" s="1"/>
  <c r="G35" i="3"/>
  <c r="G36" i="3"/>
  <c r="BL36" i="3"/>
  <c r="BA37" i="3"/>
  <c r="AZ37" i="3" s="1"/>
  <c r="BL39" i="3"/>
  <c r="AZ39" i="3" s="1"/>
  <c r="G42" i="3"/>
  <c r="BL42" i="3"/>
  <c r="AZ42" i="3" s="1"/>
  <c r="G45" i="3"/>
  <c r="BL45" i="3"/>
  <c r="BA46" i="3"/>
  <c r="AZ46" i="3" s="1"/>
  <c r="BA47" i="3"/>
  <c r="AZ47" i="3" s="1"/>
  <c r="BA48" i="3"/>
  <c r="AZ48" i="3" s="1"/>
  <c r="G51" i="3"/>
  <c r="G52" i="3"/>
  <c r="BL52" i="3"/>
  <c r="AZ52" i="3" s="1"/>
  <c r="BA53" i="3"/>
  <c r="AZ53" i="3" s="1"/>
  <c r="BL55" i="3"/>
  <c r="AZ55" i="3" s="1"/>
  <c r="G58" i="3"/>
  <c r="AZ95" i="3"/>
  <c r="B65" i="46"/>
  <c r="B74" i="46"/>
  <c r="AZ198" i="3"/>
  <c r="AZ26" i="3"/>
  <c r="AZ36" i="3"/>
  <c r="AZ45" i="3"/>
  <c r="AZ101" i="3"/>
  <c r="C42" i="1"/>
  <c r="N67" i="72"/>
  <c r="N67" i="71"/>
  <c r="N67" i="69"/>
  <c r="AA22" i="59"/>
  <c r="AA21" i="59"/>
  <c r="E23" i="59"/>
  <c r="E24" i="59" s="1"/>
  <c r="E25" i="59" s="1"/>
  <c r="U25" i="59" s="1"/>
  <c r="X23" i="59"/>
  <c r="X20" i="59"/>
  <c r="AB26" i="59"/>
  <c r="F27" i="59"/>
  <c r="F28" i="59" s="1"/>
  <c r="F29" i="59" s="1"/>
  <c r="V29" i="59" s="1"/>
  <c r="V61" i="59"/>
  <c r="F60" i="59"/>
  <c r="C21" i="59"/>
  <c r="Y21" i="59"/>
  <c r="Z21" i="59" s="1"/>
  <c r="AC10" i="46"/>
  <c r="AC12" i="46"/>
  <c r="C16" i="59"/>
  <c r="D17" i="59"/>
  <c r="O76" i="72"/>
  <c r="L76" i="72"/>
  <c r="N76" i="72"/>
  <c r="K76" i="72"/>
  <c r="K77" i="72" s="1"/>
  <c r="K79" i="72" s="1"/>
  <c r="K81" i="72" s="1"/>
  <c r="N76" i="71"/>
  <c r="K76" i="71"/>
  <c r="K77" i="71" s="1"/>
  <c r="K79" i="71" s="1"/>
  <c r="K81" i="71" s="1"/>
  <c r="O76" i="69"/>
  <c r="L76" i="69"/>
  <c r="N76" i="69"/>
  <c r="K76" i="69"/>
  <c r="K77" i="69" s="1"/>
  <c r="K79" i="69" s="1"/>
  <c r="K81" i="69" s="1"/>
  <c r="O76" i="71"/>
  <c r="L76" i="71"/>
  <c r="O76" i="9"/>
  <c r="K76" i="9"/>
  <c r="AA19" i="59"/>
  <c r="AB19" i="59"/>
  <c r="Y19" i="59"/>
  <c r="Z19" i="59" s="1"/>
  <c r="X18" i="59"/>
  <c r="AB3" i="59"/>
  <c r="AA3" i="59"/>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G94" i="3"/>
  <c r="G95" i="3"/>
  <c r="BL95" i="3"/>
  <c r="BA96" i="3"/>
  <c r="AZ96" i="3" s="1"/>
  <c r="BL98" i="3"/>
  <c r="AZ98" i="3" s="1"/>
  <c r="G101" i="3"/>
  <c r="BL101" i="3"/>
  <c r="BA103" i="3"/>
  <c r="AZ103" i="3" s="1"/>
  <c r="BA105" i="3"/>
  <c r="AZ105" i="3" s="1"/>
  <c r="BA106" i="3"/>
  <c r="AZ106" i="3" s="1"/>
  <c r="BA107" i="3"/>
  <c r="AZ107" i="3" s="1"/>
  <c r="BA109" i="3"/>
  <c r="AZ109" i="3" s="1"/>
  <c r="BA110" i="3"/>
  <c r="AZ110" i="3" s="1"/>
  <c r="BL112" i="3"/>
  <c r="AZ112" i="3" s="1"/>
  <c r="I15" i="57"/>
  <c r="A2" i="72"/>
  <c r="A2" i="71"/>
  <c r="A2" i="69"/>
  <c r="C76" i="59"/>
  <c r="E72" i="59"/>
  <c r="E71" i="59" s="1"/>
  <c r="D69" i="59"/>
  <c r="C68" i="59"/>
  <c r="E64" i="59"/>
  <c r="E63" i="59" s="1"/>
  <c r="Q61" i="59"/>
  <c r="D61" i="59"/>
  <c r="C32" i="59"/>
  <c r="AB20" i="59"/>
  <c r="AB21" i="59"/>
  <c r="Y18" i="59"/>
  <c r="Z18" i="59" s="1"/>
  <c r="X19" i="59"/>
  <c r="C28" i="59"/>
  <c r="AA26" i="59"/>
  <c r="AA12" i="46"/>
  <c r="AA13" i="46" s="1"/>
  <c r="Z10" i="46"/>
  <c r="Z12" i="46"/>
  <c r="T17" i="59"/>
  <c r="L76" i="9"/>
  <c r="X22" i="59"/>
  <c r="Y22" i="59"/>
  <c r="Z22" i="59" s="1"/>
  <c r="AB22" i="59"/>
  <c r="Y23" i="59"/>
  <c r="Z23" i="59" s="1"/>
  <c r="AB23" i="59"/>
  <c r="Y24" i="59"/>
  <c r="Z24" i="59" s="1"/>
  <c r="AB24" i="59"/>
  <c r="Y25" i="59"/>
  <c r="Z25" i="59" s="1"/>
  <c r="AB25" i="59"/>
  <c r="X26" i="59"/>
  <c r="Y26" i="59"/>
  <c r="Z26" i="59" s="1"/>
  <c r="X27" i="59"/>
  <c r="AA27" i="59"/>
  <c r="X28" i="59"/>
  <c r="AA28" i="59"/>
  <c r="X29" i="59"/>
  <c r="AA29" i="59"/>
  <c r="X30" i="59"/>
  <c r="Y30" i="59"/>
  <c r="Z30" i="59" s="1"/>
  <c r="AB30" i="59"/>
  <c r="Y31" i="59"/>
  <c r="Z31" i="59" s="1"/>
  <c r="AB31" i="59"/>
  <c r="J51" i="15"/>
  <c r="H71" i="46"/>
  <c r="H73" i="46"/>
  <c r="H75" i="46"/>
  <c r="H69" i="46"/>
  <c r="H76" i="46"/>
  <c r="H70" i="46"/>
  <c r="H74" i="46"/>
  <c r="H72" i="46"/>
  <c r="H77" i="46"/>
  <c r="P75" i="15"/>
  <c r="E29" i="6"/>
  <c r="L19" i="6" s="1"/>
  <c r="L27" i="6" s="1"/>
  <c r="F30" i="6"/>
  <c r="BL13" i="3"/>
  <c r="AZ13" i="3" s="1"/>
  <c r="AC5" i="3"/>
  <c r="E8" i="6"/>
  <c r="F27" i="6" s="1"/>
  <c r="E13" i="6"/>
  <c r="E15" i="6"/>
  <c r="E62" i="40" s="1"/>
  <c r="E11" i="6"/>
  <c r="E63" i="39" s="1"/>
  <c r="S6" i="46"/>
  <c r="S3" i="46"/>
  <c r="S5" i="46"/>
  <c r="C103" i="46"/>
  <c r="C23" i="46"/>
  <c r="AE11" i="46"/>
  <c r="AE13" i="46" s="1"/>
  <c r="AI11" i="46"/>
  <c r="AI13" i="46" s="1"/>
  <c r="AH11" i="46"/>
  <c r="AH13" i="46" s="1"/>
  <c r="Z11" i="46"/>
  <c r="Z13" i="46" s="1"/>
  <c r="AG11" i="46"/>
  <c r="AG13" i="46" s="1"/>
  <c r="K101" i="46"/>
  <c r="E101" i="46"/>
  <c r="L101" i="46"/>
  <c r="B113" i="46"/>
  <c r="G101" i="46"/>
  <c r="AJ11" i="46"/>
  <c r="AJ13" i="46" s="1"/>
  <c r="AC11" i="46"/>
  <c r="AC13" i="46" s="1"/>
  <c r="M101" i="46"/>
  <c r="M104" i="46" s="1"/>
  <c r="P11" i="1"/>
  <c r="F101" i="46"/>
  <c r="F103" i="46" s="1"/>
  <c r="G22" i="46"/>
  <c r="C106" i="46"/>
  <c r="C104" i="46"/>
  <c r="U42" i="21"/>
  <c r="C18" i="9"/>
  <c r="M43" i="9" s="1"/>
  <c r="AC45" i="21"/>
  <c r="S44" i="21"/>
  <c r="AB44" i="21"/>
  <c r="W42" i="21"/>
  <c r="S42" i="21"/>
  <c r="S34" i="21"/>
  <c r="AB33" i="21"/>
  <c r="W32" i="21"/>
  <c r="AC23" i="21"/>
  <c r="U23" i="21"/>
  <c r="S23" i="21"/>
  <c r="S21" i="21"/>
  <c r="U19" i="21"/>
  <c r="S19" i="21"/>
  <c r="U17" i="21"/>
  <c r="AA17" i="21"/>
  <c r="W17" i="21"/>
  <c r="AB15" i="21"/>
  <c r="W15" i="21"/>
  <c r="S10" i="21"/>
  <c r="W9" i="21"/>
  <c r="S8" i="21"/>
  <c r="W40" i="39"/>
  <c r="U40" i="39"/>
  <c r="S40" i="39"/>
  <c r="AC44" i="39"/>
  <c r="AA44" i="39"/>
  <c r="U41" i="39"/>
  <c r="S41" i="39"/>
  <c r="W41" i="39"/>
  <c r="AC31" i="39"/>
  <c r="S31" i="39"/>
  <c r="W29" i="39"/>
  <c r="AB29" i="39"/>
  <c r="U27" i="39"/>
  <c r="S27" i="39"/>
  <c r="W27" i="39"/>
  <c r="AB25" i="39"/>
  <c r="S25" i="39"/>
  <c r="W23" i="39"/>
  <c r="S23" i="39"/>
  <c r="U23" i="39"/>
  <c r="U19" i="39"/>
  <c r="AA19" i="39"/>
  <c r="AC19" i="39"/>
  <c r="AB17" i="39"/>
  <c r="AC17" i="39"/>
  <c r="G17" i="46"/>
  <c r="C16" i="46" s="1"/>
  <c r="D5" i="46" s="1"/>
  <c r="C105" i="46"/>
  <c r="C102" i="46"/>
  <c r="C107" i="46"/>
  <c r="N106" i="46"/>
  <c r="D105" i="46"/>
  <c r="D102" i="46"/>
  <c r="H107" i="46"/>
  <c r="J107" i="46"/>
  <c r="N107" i="46"/>
  <c r="K15" i="1"/>
  <c r="J105" i="46"/>
  <c r="N102" i="46"/>
  <c r="I104" i="46"/>
  <c r="P10" i="1"/>
  <c r="N103" i="46"/>
  <c r="N109" i="46"/>
  <c r="N104" i="46"/>
  <c r="AP7" i="1"/>
  <c r="G6" i="1"/>
  <c r="O40" i="9"/>
  <c r="R7" i="54" s="1"/>
  <c r="B52" i="63" s="1"/>
  <c r="A25" i="51"/>
  <c r="B18" i="63" s="1"/>
  <c r="F12" i="59"/>
  <c r="F11" i="59" s="1"/>
  <c r="F10" i="59" s="1"/>
  <c r="F9" i="59" s="1"/>
  <c r="V13" i="59"/>
  <c r="K31" i="9"/>
  <c r="K32" i="9" s="1"/>
  <c r="I102" i="46"/>
  <c r="B38" i="63"/>
  <c r="A3" i="55"/>
  <c r="B56" i="63" s="1"/>
  <c r="AC23" i="36"/>
  <c r="W23" i="36"/>
  <c r="U25" i="33"/>
  <c r="AB32" i="40"/>
  <c r="W35" i="40"/>
  <c r="F72" i="9"/>
  <c r="F66" i="9"/>
  <c r="P72" i="9" s="1"/>
  <c r="AZ520" i="3"/>
  <c r="S9" i="21"/>
  <c r="AA9" i="21"/>
  <c r="AA39" i="37"/>
  <c r="AC40" i="21"/>
  <c r="W8" i="21"/>
  <c r="H9" i="21"/>
  <c r="J12" i="35"/>
  <c r="J34" i="35"/>
  <c r="H34" i="35"/>
  <c r="F34" i="35"/>
  <c r="H12" i="36"/>
  <c r="F23" i="36"/>
  <c r="G536" i="3"/>
  <c r="G524" i="3"/>
  <c r="G512" i="3"/>
  <c r="G489" i="3"/>
  <c r="G481" i="3"/>
  <c r="S10" i="35"/>
  <c r="AC41" i="34"/>
  <c r="W31" i="34"/>
  <c r="AB40" i="37"/>
  <c r="W46" i="33"/>
  <c r="W35" i="35"/>
  <c r="H25" i="37"/>
  <c r="J25" i="37"/>
  <c r="F25" i="37"/>
  <c r="AZ389" i="3"/>
  <c r="AZ400" i="3"/>
  <c r="AZ404" i="3"/>
  <c r="AZ416" i="3"/>
  <c r="AZ421" i="3"/>
  <c r="AZ435" i="3"/>
  <c r="AZ440" i="3"/>
  <c r="AZ453" i="3"/>
  <c r="A30" i="64"/>
  <c r="A30" i="51"/>
  <c r="B22" i="63" s="1"/>
  <c r="A2" i="55"/>
  <c r="B55" i="63" s="1"/>
  <c r="AZ457" i="3"/>
  <c r="AZ462" i="3"/>
  <c r="AZ473" i="3"/>
  <c r="AZ478" i="3"/>
  <c r="AZ318" i="3"/>
  <c r="AZ334" i="3"/>
  <c r="AZ350" i="3"/>
  <c r="AZ387" i="3"/>
  <c r="AZ219" i="3"/>
  <c r="AZ251" i="3"/>
  <c r="AZ264" i="3"/>
  <c r="AZ287" i="3"/>
  <c r="AZ175" i="3"/>
  <c r="AZ211" i="3"/>
  <c r="AZ240" i="3"/>
  <c r="AZ243" i="3"/>
  <c r="AZ256" i="3"/>
  <c r="AZ259" i="3"/>
  <c r="AZ275" i="3"/>
  <c r="AZ279" i="3"/>
  <c r="AZ113" i="3"/>
  <c r="AZ116" i="3"/>
  <c r="AZ129" i="3"/>
  <c r="AZ132" i="3"/>
  <c r="AZ145" i="3"/>
  <c r="AZ148" i="3"/>
  <c r="AZ186" i="3"/>
  <c r="AZ194" i="3"/>
  <c r="AZ22" i="3"/>
  <c r="AZ33" i="3"/>
  <c r="AZ38" i="3"/>
  <c r="AZ49" i="3"/>
  <c r="AZ54" i="3"/>
  <c r="AZ64" i="3"/>
  <c r="AZ69" i="3"/>
  <c r="AZ80" i="3"/>
  <c r="AZ89" i="3"/>
  <c r="AZ104" i="3"/>
  <c r="AZ108" i="3"/>
  <c r="AZ111" i="3"/>
  <c r="B13" i="1"/>
  <c r="E13" i="1" s="1"/>
  <c r="K13" i="1"/>
  <c r="M13" i="1" s="1"/>
  <c r="I21" i="57"/>
  <c r="D1" i="57" s="1"/>
  <c r="E10" i="57" s="1"/>
  <c r="R12" i="1"/>
  <c r="K12" i="1"/>
  <c r="B54" i="46"/>
  <c r="C27" i="40"/>
  <c r="S27" i="40"/>
  <c r="S21" i="34"/>
  <c r="E27" i="59"/>
  <c r="E28" i="59" s="1"/>
  <c r="E29" i="59" s="1"/>
  <c r="U29" i="59" s="1"/>
  <c r="E20" i="59"/>
  <c r="E19" i="59" s="1"/>
  <c r="U21" i="59"/>
  <c r="N4" i="63"/>
  <c r="B21" i="63"/>
  <c r="X16" i="59"/>
  <c r="O58" i="59"/>
  <c r="F23" i="59"/>
  <c r="F24" i="59" s="1"/>
  <c r="F25" i="59" s="1"/>
  <c r="V25" i="59" s="1"/>
  <c r="E31" i="59"/>
  <c r="E32" i="59" s="1"/>
  <c r="E33" i="59" s="1"/>
  <c r="F31" i="59"/>
  <c r="F32" i="59" s="1"/>
  <c r="F33" i="59" s="1"/>
  <c r="V33" i="59" s="1"/>
  <c r="AA31" i="59"/>
  <c r="D21" i="59"/>
  <c r="T21" i="59"/>
  <c r="C20" i="59"/>
  <c r="A28" i="64"/>
  <c r="Y17" i="59"/>
  <c r="Z17" i="59" s="1"/>
  <c r="AB17" i="59"/>
  <c r="AA16" i="59"/>
  <c r="AA14" i="59"/>
  <c r="Y11" i="59"/>
  <c r="Z11" i="59" s="1"/>
  <c r="AB11" i="59"/>
  <c r="X7" i="59"/>
  <c r="AA7" i="59"/>
  <c r="X10" i="59"/>
  <c r="AA10" i="59"/>
  <c r="F20" i="59"/>
  <c r="F19" i="59" s="1"/>
  <c r="S21" i="59"/>
  <c r="X17" i="59"/>
  <c r="X14" i="59"/>
  <c r="Y16" i="59"/>
  <c r="Z16" i="59" s="1"/>
  <c r="AB16" i="59"/>
  <c r="X11" i="59"/>
  <c r="AA11" i="59"/>
  <c r="Y7" i="59"/>
  <c r="Z7" i="59" s="1"/>
  <c r="Y10" i="59"/>
  <c r="Z10" i="59" s="1"/>
  <c r="AB6" i="59"/>
  <c r="AB8" i="59"/>
  <c r="AB10" i="59"/>
  <c r="AB5" i="59"/>
  <c r="AB7" i="59"/>
  <c r="Y6" i="59"/>
  <c r="Z6" i="59" s="1"/>
  <c r="AA5" i="59"/>
  <c r="X6" i="59"/>
  <c r="AA8" i="59"/>
  <c r="X9" i="59"/>
  <c r="Y5" i="59"/>
  <c r="Z5" i="59" s="1"/>
  <c r="AA6" i="59"/>
  <c r="X5" i="59"/>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C18" i="11"/>
  <c r="K77" i="9"/>
  <c r="K79" i="9" s="1"/>
  <c r="K81" i="9" s="1"/>
  <c r="E12" i="52"/>
  <c r="B15" i="52"/>
  <c r="F31" i="15"/>
  <c r="F33" i="44"/>
  <c r="E9" i="59"/>
  <c r="B9" i="59"/>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Y9" i="59"/>
  <c r="Z9" i="59" s="1"/>
  <c r="P22" i="46"/>
  <c r="P24" i="46"/>
  <c r="B68" i="40" s="1"/>
  <c r="P23" i="46"/>
  <c r="P25" i="46"/>
  <c r="B73" i="39" s="1"/>
  <c r="P21" i="46"/>
  <c r="C36" i="44"/>
  <c r="Q73" i="44"/>
  <c r="C29" i="44"/>
  <c r="C8" i="44"/>
  <c r="J1" i="65"/>
  <c r="F67"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J22" i="44"/>
  <c r="F63" i="15"/>
  <c r="C4" i="65"/>
  <c r="B39" i="1" s="1"/>
  <c r="J6" i="65"/>
  <c r="F26" i="15"/>
  <c r="J36" i="15"/>
  <c r="M23" i="15"/>
  <c r="F43" i="15"/>
  <c r="C16" i="15"/>
  <c r="M8" i="15"/>
  <c r="F8" i="15"/>
  <c r="M9" i="15"/>
  <c r="I4" i="65"/>
  <c r="F6" i="15"/>
  <c r="J4" i="65"/>
  <c r="F38" i="15"/>
  <c r="M24" i="15"/>
  <c r="I5" i="65"/>
  <c r="E2" i="65" s="1"/>
  <c r="J15" i="15"/>
  <c r="F7" i="15"/>
  <c r="F37" i="15"/>
  <c r="C18" i="44"/>
  <c r="E3" i="65"/>
  <c r="H109" i="46" l="1"/>
  <c r="H106" i="46"/>
  <c r="D22" i="46"/>
  <c r="C21" i="46" s="1"/>
  <c r="H104" i="46"/>
  <c r="H105" i="46"/>
  <c r="H103" i="46"/>
  <c r="D106" i="46"/>
  <c r="D109" i="46"/>
  <c r="I106" i="46"/>
  <c r="I105" i="46"/>
  <c r="E58" i="40"/>
  <c r="I103" i="46"/>
  <c r="J104" i="46"/>
  <c r="J109" i="46"/>
  <c r="E67" i="39"/>
  <c r="I107" i="46"/>
  <c r="J103" i="46"/>
  <c r="D107" i="46"/>
  <c r="D104" i="46"/>
  <c r="J102" i="46"/>
  <c r="D103" i="46"/>
  <c r="E12" i="6"/>
  <c r="E59" i="40" s="1"/>
  <c r="E10" i="6"/>
  <c r="E14" i="6"/>
  <c r="E66" i="39" s="1"/>
  <c r="O7" i="1"/>
  <c r="P7" i="1"/>
  <c r="E20" i="46"/>
  <c r="P28" i="46" s="1"/>
  <c r="F64" i="15"/>
  <c r="M7" i="15"/>
  <c r="M17" i="15" s="1"/>
  <c r="F49" i="15"/>
  <c r="F58" i="15" s="1"/>
  <c r="F50" i="15"/>
  <c r="F70" i="15"/>
  <c r="F65" i="15"/>
  <c r="Q72" i="15"/>
  <c r="C27" i="15"/>
  <c r="C6" i="15"/>
  <c r="C32" i="15" s="1"/>
  <c r="E28" i="6"/>
  <c r="G30" i="6"/>
  <c r="G31" i="6" s="1"/>
  <c r="U33" i="59"/>
  <c r="M19" i="46"/>
  <c r="D32" i="59"/>
  <c r="C33" i="59"/>
  <c r="D68" i="59"/>
  <c r="C67" i="59"/>
  <c r="D67" i="59" s="1"/>
  <c r="C15" i="59"/>
  <c r="D16" i="59"/>
  <c r="AA9" i="35"/>
  <c r="S9" i="35"/>
  <c r="U12" i="21"/>
  <c r="AB12" i="21"/>
  <c r="AC34" i="36"/>
  <c r="W34" i="36"/>
  <c r="AA12" i="36"/>
  <c r="S12" i="36"/>
  <c r="AA29" i="39"/>
  <c r="S29" i="39"/>
  <c r="BA5" i="3"/>
  <c r="E27" i="6" s="1"/>
  <c r="S15" i="21"/>
  <c r="AA15" i="21"/>
  <c r="S37" i="21"/>
  <c r="AA37" i="21"/>
  <c r="W19" i="21"/>
  <c r="AC19" i="21"/>
  <c r="J7" i="21"/>
  <c r="F7" i="34"/>
  <c r="J7" i="34"/>
  <c r="H7" i="21"/>
  <c r="AZ5" i="3"/>
  <c r="BL5" i="3"/>
  <c r="C29" i="59"/>
  <c r="D28" i="59"/>
  <c r="D76" i="59"/>
  <c r="C75" i="59"/>
  <c r="D75" i="59" s="1"/>
  <c r="F59" i="59"/>
  <c r="Q60" i="59"/>
  <c r="C95" i="72"/>
  <c r="C92" i="72" s="1"/>
  <c r="C95" i="69"/>
  <c r="C92" i="69" s="1"/>
  <c r="C95" i="71"/>
  <c r="C92" i="71" s="1"/>
  <c r="U37" i="21"/>
  <c r="AB37" i="21"/>
  <c r="W37" i="21"/>
  <c r="AC37" i="21"/>
  <c r="F31" i="6"/>
  <c r="E16" i="6"/>
  <c r="D12" i="11"/>
  <c r="C12" i="11" s="1"/>
  <c r="M109" i="46"/>
  <c r="M102" i="46"/>
  <c r="M107" i="46"/>
  <c r="F102" i="46"/>
  <c r="M105" i="46"/>
  <c r="M106" i="46"/>
  <c r="M103" i="46"/>
  <c r="F109" i="46"/>
  <c r="G106" i="46"/>
  <c r="G104" i="46"/>
  <c r="G107" i="46"/>
  <c r="G103" i="46"/>
  <c r="G102" i="46"/>
  <c r="G105" i="46"/>
  <c r="G109" i="46"/>
  <c r="L102" i="46"/>
  <c r="L104" i="46"/>
  <c r="L109" i="46"/>
  <c r="L107" i="46"/>
  <c r="L105" i="46"/>
  <c r="L106" i="46"/>
  <c r="L103" i="46"/>
  <c r="K107" i="46"/>
  <c r="K102" i="46"/>
  <c r="K104" i="46"/>
  <c r="K109" i="46"/>
  <c r="K103" i="46"/>
  <c r="K106" i="46"/>
  <c r="K105" i="46"/>
  <c r="E65" i="39"/>
  <c r="E60" i="40"/>
  <c r="E58" i="39"/>
  <c r="E53" i="40"/>
  <c r="F106" i="46"/>
  <c r="F107" i="46"/>
  <c r="F104" i="46"/>
  <c r="F105"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8" i="46"/>
  <c r="C118" i="46" s="1"/>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B117" i="46"/>
  <c r="C117" i="46" s="1"/>
  <c r="E104" i="46"/>
  <c r="E105" i="46"/>
  <c r="E102" i="46"/>
  <c r="E109" i="46"/>
  <c r="E106" i="46"/>
  <c r="E103" i="46"/>
  <c r="E107" i="46"/>
  <c r="E64" i="39"/>
  <c r="E61" i="40"/>
  <c r="C5" i="46"/>
  <c r="D18" i="9"/>
  <c r="M44" i="9" s="1"/>
  <c r="K20"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S6" i="1" s="1"/>
  <c r="G16" i="1"/>
  <c r="J12" i="40" s="1"/>
  <c r="E3" i="6"/>
  <c r="E8" i="59"/>
  <c r="E7" i="59" s="1"/>
  <c r="E6" i="59" s="1"/>
  <c r="E5" i="59" s="1"/>
  <c r="U5" i="59" s="1"/>
  <c r="U9" i="59"/>
  <c r="C19" i="59"/>
  <c r="D19" i="59" s="1"/>
  <c r="D20" i="59"/>
  <c r="M12" i="1"/>
  <c r="H16" i="1"/>
  <c r="Q16" i="1"/>
  <c r="O13" i="1"/>
  <c r="P13" i="1" s="1"/>
  <c r="W25" i="37"/>
  <c r="AC25" i="37"/>
  <c r="G5" i="3"/>
  <c r="B3" i="3" s="1"/>
  <c r="E481" i="3" s="1"/>
  <c r="U12" i="36"/>
  <c r="AB12" i="36"/>
  <c r="AB34" i="35"/>
  <c r="U34" i="35"/>
  <c r="W12" i="35"/>
  <c r="AC12" i="35"/>
  <c r="AP16" i="1"/>
  <c r="F22" i="11" s="1"/>
  <c r="F8" i="59"/>
  <c r="F7" i="59" s="1"/>
  <c r="F6" i="59" s="1"/>
  <c r="F5" i="59" s="1"/>
  <c r="V5" i="59" s="1"/>
  <c r="V9" i="59"/>
  <c r="B8" i="59"/>
  <c r="B7" i="59" s="1"/>
  <c r="B6" i="59" s="1"/>
  <c r="B5" i="59" s="1"/>
  <c r="S5" i="59" s="1"/>
  <c r="S9" i="59"/>
  <c r="F7" i="21"/>
  <c r="S7" i="21" s="1"/>
  <c r="AA25" i="37"/>
  <c r="S25" i="37"/>
  <c r="U25" i="37"/>
  <c r="AB25" i="37"/>
  <c r="AA23" i="36"/>
  <c r="S23" i="36"/>
  <c r="S34" i="35"/>
  <c r="AA34" i="35"/>
  <c r="AC34" i="35"/>
  <c r="W34" i="35"/>
  <c r="AB9" i="21"/>
  <c r="U9" i="21"/>
  <c r="H7" i="35"/>
  <c r="U7" i="35" s="1"/>
  <c r="B40" i="1"/>
  <c r="E65" i="40"/>
  <c r="D67" i="40"/>
  <c r="AC7" i="33"/>
  <c r="V48" i="33" s="1"/>
  <c r="I48" i="33" s="1"/>
  <c r="W7" i="33"/>
  <c r="S7" i="34"/>
  <c r="AA7" i="34"/>
  <c r="R49" i="34" s="1"/>
  <c r="W7" i="34"/>
  <c r="AC7" i="34"/>
  <c r="V49" i="34" s="1"/>
  <c r="I49" i="34" s="1"/>
  <c r="U7" i="21"/>
  <c r="AB7" i="21"/>
  <c r="AB7" i="35"/>
  <c r="T38" i="35" s="1"/>
  <c r="G38" i="35" s="1"/>
  <c r="J7" i="37"/>
  <c r="W7" i="21"/>
  <c r="AC7" i="21"/>
  <c r="D72" i="39"/>
  <c r="E70" i="39"/>
  <c r="AB7" i="34"/>
  <c r="T49" i="34" s="1"/>
  <c r="G49" i="34" s="1"/>
  <c r="U7" i="34"/>
  <c r="H7" i="33"/>
  <c r="F7" i="33"/>
  <c r="J46" i="36"/>
  <c r="J7" i="35"/>
  <c r="F7" i="35"/>
  <c r="H7" i="37"/>
  <c r="F7" i="37"/>
  <c r="M19" i="44"/>
  <c r="C19" i="46"/>
  <c r="F17" i="11"/>
  <c r="C17" i="11" s="1"/>
  <c r="C19" i="11" s="1"/>
  <c r="L47" i="44"/>
  <c r="Q62" i="15"/>
  <c r="Q75" i="15"/>
  <c r="M13" i="44"/>
  <c r="J12" i="44" s="1"/>
  <c r="J7" i="44" s="1"/>
  <c r="F11" i="15"/>
  <c r="M11" i="15"/>
  <c r="J10" i="15" s="1"/>
  <c r="F13" i="44"/>
  <c r="C12" i="44" s="1"/>
  <c r="C7" i="44" s="1"/>
  <c r="Q75" i="44"/>
  <c r="Q62" i="44"/>
  <c r="M28" i="46"/>
  <c r="F1" i="44"/>
  <c r="Q54" i="44"/>
  <c r="J20" i="44"/>
  <c r="Q63" i="44"/>
  <c r="Q76" i="44"/>
  <c r="C34" i="44"/>
  <c r="F1" i="15"/>
  <c r="Q53" i="15"/>
  <c r="Q61" i="15"/>
  <c r="Q74" i="15"/>
  <c r="AE7" i="1"/>
  <c r="J6" i="15" l="1"/>
  <c r="J5" i="15" s="1"/>
  <c r="O28" i="46"/>
  <c r="G20" i="46" s="1"/>
  <c r="E41" i="46" s="1"/>
  <c r="C41" i="46" s="1"/>
  <c r="N28" i="46"/>
  <c r="C48" i="15"/>
  <c r="D15" i="59"/>
  <c r="C14" i="59"/>
  <c r="K14" i="1"/>
  <c r="E30" i="6"/>
  <c r="E31" i="6" s="1"/>
  <c r="Q59" i="59"/>
  <c r="Q58" i="59"/>
  <c r="D29" i="59"/>
  <c r="T29" i="59"/>
  <c r="D33" i="59"/>
  <c r="T33" i="59"/>
  <c r="M20" i="6"/>
  <c r="I20" i="6" s="1"/>
  <c r="S20" i="6" s="1"/>
  <c r="S7" i="1"/>
  <c r="C115" i="46"/>
  <c r="D113" i="46" s="1"/>
  <c r="L38" i="72"/>
  <c r="D45" i="72"/>
  <c r="L38" i="69"/>
  <c r="D46" i="72"/>
  <c r="L38" i="71"/>
  <c r="D46" i="71"/>
  <c r="D45" i="71"/>
  <c r="D45" i="69"/>
  <c r="D46" i="69"/>
  <c r="C33" i="72"/>
  <c r="C33" i="71"/>
  <c r="C33" i="69"/>
  <c r="D44" i="72"/>
  <c r="D44" i="69"/>
  <c r="D44" i="71"/>
  <c r="AA7" i="21"/>
  <c r="F12" i="39"/>
  <c r="E489" i="3"/>
  <c r="E512" i="3"/>
  <c r="F12" i="40"/>
  <c r="H12" i="39"/>
  <c r="M19" i="6"/>
  <c r="K27" i="6"/>
  <c r="W12" i="40"/>
  <c r="AC12" i="40"/>
  <c r="H12" i="40"/>
  <c r="J12" i="39"/>
  <c r="E524" i="3"/>
  <c r="E536" i="3"/>
  <c r="D16" i="43"/>
  <c r="C16" i="43" s="1"/>
  <c r="E6" i="6"/>
  <c r="L38" i="9"/>
  <c r="B14" i="66" s="1"/>
  <c r="D45" i="9"/>
  <c r="C21" i="4"/>
  <c r="O5" i="54" s="1"/>
  <c r="B45" i="63" s="1"/>
  <c r="D16" i="12"/>
  <c r="D46" i="9"/>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395" i="3"/>
  <c r="E41" i="3"/>
  <c r="E471" i="3"/>
  <c r="E418" i="3"/>
  <c r="E408" i="3"/>
  <c r="E92" i="3"/>
  <c r="E238" i="3"/>
  <c r="E414" i="3"/>
  <c r="E44" i="3"/>
  <c r="E202" i="3"/>
  <c r="E472" i="3"/>
  <c r="E187" i="3"/>
  <c r="E253" i="3"/>
  <c r="E225" i="3"/>
  <c r="E537" i="3"/>
  <c r="E199" i="3"/>
  <c r="E54" i="3"/>
  <c r="E423" i="3"/>
  <c r="E452" i="3"/>
  <c r="E435" i="3"/>
  <c r="E213" i="3"/>
  <c r="E490"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95" i="3"/>
  <c r="E19" i="3"/>
  <c r="E498" i="3"/>
  <c r="E212" i="3"/>
  <c r="E298" i="3"/>
  <c r="E35" i="3"/>
  <c r="E361" i="3"/>
  <c r="E182" i="3"/>
  <c r="E315" i="3"/>
  <c r="E267" i="3"/>
  <c r="E323" i="3"/>
  <c r="E312" i="3"/>
  <c r="E159" i="3"/>
  <c r="E514" i="3"/>
  <c r="E501"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E297" i="3"/>
  <c r="E411" i="3"/>
  <c r="E250"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76" i="3"/>
  <c r="E192" i="3"/>
  <c r="E114" i="3"/>
  <c r="E348" i="3"/>
  <c r="E93" i="3"/>
  <c r="E394" i="3"/>
  <c r="E55" i="3"/>
  <c r="E282" i="3"/>
  <c r="E570" i="3"/>
  <c r="E375" i="3"/>
  <c r="E409" i="3"/>
  <c r="E83" i="3"/>
  <c r="E124" i="3"/>
  <c r="E266" i="3"/>
  <c r="E215" i="3"/>
  <c r="I6" i="3"/>
  <c r="E103" i="3"/>
  <c r="E200" i="3"/>
  <c r="E62" i="3"/>
  <c r="E389" i="3"/>
  <c r="E230" i="3"/>
  <c r="E143" i="3"/>
  <c r="F24" i="43"/>
  <c r="C26" i="43" s="1"/>
  <c r="D24" i="43" s="1"/>
  <c r="F33" i="12"/>
  <c r="C34" i="12" s="1"/>
  <c r="D33" i="12" s="1"/>
  <c r="O12" i="1"/>
  <c r="AY6" i="3"/>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J18" i="15"/>
  <c r="C40" i="44"/>
  <c r="J28" i="44"/>
  <c r="J31" i="44" s="1"/>
  <c r="J26" i="44"/>
  <c r="C52" i="15"/>
  <c r="C10" i="15"/>
  <c r="C5" i="15" s="1"/>
  <c r="C20" i="11"/>
  <c r="C21" i="11" s="1"/>
  <c r="C22" i="11" s="1"/>
  <c r="C23" i="11" s="1"/>
  <c r="B2" i="11" s="1"/>
  <c r="F41" i="15"/>
  <c r="C17" i="15"/>
  <c r="C20" i="46" l="1"/>
  <c r="C34" i="46" s="1"/>
  <c r="E34" i="46" s="1"/>
  <c r="C39" i="46"/>
  <c r="G39" i="46" s="1"/>
  <c r="I39" i="46" s="1"/>
  <c r="C38" i="46"/>
  <c r="G38" i="46" s="1"/>
  <c r="I38" i="46" s="1"/>
  <c r="H6" i="3"/>
  <c r="T10" i="46"/>
  <c r="V10" i="46" s="1"/>
  <c r="C47" i="15"/>
  <c r="C65" i="15" s="1"/>
  <c r="C29" i="46"/>
  <c r="C30" i="46" s="1"/>
  <c r="E30" i="46" s="1"/>
  <c r="F68" i="15"/>
  <c r="S16" i="1"/>
  <c r="T11" i="1" s="1"/>
  <c r="M14" i="1"/>
  <c r="O14" i="1" s="1"/>
  <c r="P14" i="1" s="1"/>
  <c r="K16" i="1"/>
  <c r="K21" i="1" s="1"/>
  <c r="C13" i="59"/>
  <c r="D14" i="59"/>
  <c r="T8" i="1"/>
  <c r="M6" i="1"/>
  <c r="B1" i="66"/>
  <c r="C8" i="66" s="1"/>
  <c r="B24" i="31"/>
  <c r="D42" i="69"/>
  <c r="N38" i="69"/>
  <c r="K28" i="69" s="1"/>
  <c r="N38" i="72"/>
  <c r="K28" i="72" s="1"/>
  <c r="D42" i="72"/>
  <c r="D42" i="71"/>
  <c r="N38" i="71"/>
  <c r="K28" i="71" s="1"/>
  <c r="S12" i="39"/>
  <c r="AA12" i="39"/>
  <c r="AC6" i="3"/>
  <c r="E6" i="3" s="1"/>
  <c r="U12" i="39"/>
  <c r="AB12" i="39"/>
  <c r="I19" i="6"/>
  <c r="M27" i="6"/>
  <c r="S12" i="40"/>
  <c r="AA12" i="40"/>
  <c r="W12" i="39"/>
  <c r="AC12" i="39"/>
  <c r="U12" i="40"/>
  <c r="AB12" i="40"/>
  <c r="D3" i="6"/>
  <c r="B5" i="11"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P12" i="1"/>
  <c r="D13" i="11"/>
  <c r="C13" i="11" s="1"/>
  <c r="D22" i="12"/>
  <c r="C22" i="12" s="1"/>
  <c r="C20" i="12" s="1"/>
  <c r="D19" i="12"/>
  <c r="C19" i="12" s="1"/>
  <c r="C16" i="12"/>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B3" i="11"/>
  <c r="J26" i="15"/>
  <c r="J29" i="15" s="1"/>
  <c r="J24" i="15"/>
  <c r="C38" i="15"/>
  <c r="Q58" i="44"/>
  <c r="Q67" i="44"/>
  <c r="Q49" i="44"/>
  <c r="Q55" i="44" s="1"/>
  <c r="F7" i="67"/>
  <c r="C16" i="44"/>
  <c r="G34" i="46" l="1"/>
  <c r="I34" i="46" s="1"/>
  <c r="T5" i="46"/>
  <c r="V5" i="46" s="1"/>
  <c r="T9" i="46"/>
  <c r="V9" i="46" s="1"/>
  <c r="T7" i="46"/>
  <c r="V7" i="46" s="1"/>
  <c r="T8" i="46"/>
  <c r="V8" i="46" s="1"/>
  <c r="T2" i="46"/>
  <c r="V2" i="46" s="1"/>
  <c r="T3" i="46"/>
  <c r="V3" i="46" s="1"/>
  <c r="T12" i="46"/>
  <c r="V12" i="46" s="1"/>
  <c r="E39" i="46"/>
  <c r="E38" i="46"/>
  <c r="T14" i="46"/>
  <c r="V14" i="46" s="1"/>
  <c r="T16" i="46"/>
  <c r="V16" i="46" s="1"/>
  <c r="C35" i="46"/>
  <c r="G35" i="46" s="1"/>
  <c r="I35" i="46" s="1"/>
  <c r="C37" i="46"/>
  <c r="G37" i="46" s="1"/>
  <c r="I37" i="46" s="1"/>
  <c r="T6" i="46"/>
  <c r="V6" i="46" s="1"/>
  <c r="T4" i="46"/>
  <c r="V4" i="46" s="1"/>
  <c r="C33" i="46"/>
  <c r="E33" i="46" s="1"/>
  <c r="T11" i="46"/>
  <c r="V11" i="46" s="1"/>
  <c r="C36" i="46"/>
  <c r="G36" i="46" s="1"/>
  <c r="I36" i="46" s="1"/>
  <c r="T15" i="46"/>
  <c r="V15" i="46" s="1"/>
  <c r="T13" i="46"/>
  <c r="V13" i="46" s="1"/>
  <c r="C7" i="66"/>
  <c r="M16" i="1"/>
  <c r="T6" i="1"/>
  <c r="T12" i="1"/>
  <c r="T7" i="1"/>
  <c r="E29" i="46"/>
  <c r="C59" i="15"/>
  <c r="G33" i="46"/>
  <c r="I33" i="46" s="1"/>
  <c r="C12" i="59"/>
  <c r="D13" i="59"/>
  <c r="T13" i="59"/>
  <c r="B4" i="11"/>
  <c r="T13" i="1"/>
  <c r="T9" i="1"/>
  <c r="T10" i="1"/>
  <c r="T16" i="1" s="1"/>
  <c r="C17" i="44"/>
  <c r="C20" i="44"/>
  <c r="C15" i="43"/>
  <c r="O6" i="1"/>
  <c r="O16" i="1" s="1"/>
  <c r="K38" i="72"/>
  <c r="E46" i="72"/>
  <c r="F46" i="72"/>
  <c r="K38" i="71"/>
  <c r="F45" i="72"/>
  <c r="E45" i="72"/>
  <c r="K38" i="69"/>
  <c r="E46" i="69"/>
  <c r="E46" i="71"/>
  <c r="F45" i="71"/>
  <c r="E45" i="71"/>
  <c r="F45" i="69"/>
  <c r="E45" i="69"/>
  <c r="F46" i="69"/>
  <c r="F46" i="71"/>
  <c r="G22" i="71"/>
  <c r="G22" i="69"/>
  <c r="G22" i="72"/>
  <c r="C35" i="72"/>
  <c r="F42" i="72" s="1"/>
  <c r="C35" i="69"/>
  <c r="F42" i="69" s="1"/>
  <c r="C34" i="72"/>
  <c r="C35" i="71"/>
  <c r="F42" i="71" s="1"/>
  <c r="C34" i="69"/>
  <c r="C34" i="71"/>
  <c r="F44" i="72"/>
  <c r="E44" i="72"/>
  <c r="F44" i="71"/>
  <c r="E44" i="69"/>
  <c r="E44" i="71"/>
  <c r="F44" i="69"/>
  <c r="B22" i="31"/>
  <c r="C25" i="31"/>
  <c r="C27" i="31"/>
  <c r="C26" i="31"/>
  <c r="I27" i="6"/>
  <c r="S19" i="6"/>
  <c r="S27" i="6" s="1"/>
  <c r="C22" i="4"/>
  <c r="D21" i="6"/>
  <c r="D10" i="6"/>
  <c r="H21" i="6"/>
  <c r="D6" i="6"/>
  <c r="D14" i="6"/>
  <c r="D20" i="6"/>
  <c r="H23" i="6"/>
  <c r="F45" i="9"/>
  <c r="E68" i="39"/>
  <c r="D24" i="6"/>
  <c r="H20" i="6"/>
  <c r="D9" i="6"/>
  <c r="D29" i="6"/>
  <c r="D15" i="6"/>
  <c r="E46" i="9"/>
  <c r="E63" i="40"/>
  <c r="D19" i="6"/>
  <c r="D25" i="6"/>
  <c r="D13" i="6"/>
  <c r="H24" i="6"/>
  <c r="D23" i="6"/>
  <c r="D28" i="6"/>
  <c r="D8" i="6"/>
  <c r="E45" i="9"/>
  <c r="K38" i="9"/>
  <c r="C14" i="66" s="1"/>
  <c r="D26" i="6"/>
  <c r="D22" i="6"/>
  <c r="D12" i="6"/>
  <c r="H25" i="6"/>
  <c r="D5" i="6"/>
  <c r="H22" i="6"/>
  <c r="H26" i="6"/>
  <c r="F46" i="9"/>
  <c r="H19" i="6"/>
  <c r="D11" i="6"/>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C14" i="15"/>
  <c r="E7" i="67"/>
  <c r="B7" i="67"/>
  <c r="E35" i="46" l="1"/>
  <c r="C26" i="46" s="1"/>
  <c r="B2" i="46" s="1"/>
  <c r="B3" i="46" s="1"/>
  <c r="E36" i="46"/>
  <c r="C27" i="46"/>
  <c r="E37" i="46"/>
  <c r="C18" i="15"/>
  <c r="C15" i="15"/>
  <c r="C13" i="43"/>
  <c r="L16" i="1"/>
  <c r="N16" i="1"/>
  <c r="C29" i="43" s="1"/>
  <c r="D12" i="59"/>
  <c r="C11" i="59"/>
  <c r="C21" i="44"/>
  <c r="C22" i="44" s="1"/>
  <c r="C28" i="44" s="1"/>
  <c r="P6" i="1"/>
  <c r="C15" i="12" s="1"/>
  <c r="B2" i="66"/>
  <c r="D7" i="66" s="1"/>
  <c r="C17" i="31"/>
  <c r="D30" i="6"/>
  <c r="M38" i="71"/>
  <c r="K27" i="71" s="1"/>
  <c r="E42" i="71"/>
  <c r="E42" i="69"/>
  <c r="M38" i="69"/>
  <c r="K27" i="69" s="1"/>
  <c r="E42" i="72"/>
  <c r="M38" i="72"/>
  <c r="K27" i="72" s="1"/>
  <c r="H27" i="6"/>
  <c r="D16" i="6"/>
  <c r="R23" i="6"/>
  <c r="R24" i="6"/>
  <c r="R20" i="6"/>
  <c r="R7" i="1" s="1"/>
  <c r="R22" i="6"/>
  <c r="R25" i="6"/>
  <c r="R21" i="6"/>
  <c r="R26" i="6"/>
  <c r="R19" i="6"/>
  <c r="D27" i="6"/>
  <c r="A6" i="51"/>
  <c r="B7" i="63" s="1"/>
  <c r="A6" i="64"/>
  <c r="A20" i="51"/>
  <c r="B15" i="63" s="1"/>
  <c r="N5" i="54"/>
  <c r="B43" i="63" s="1"/>
  <c r="A20" i="64"/>
  <c r="I65" i="40"/>
  <c r="H67" i="40"/>
  <c r="H72" i="39"/>
  <c r="I70" i="39"/>
  <c r="N46" i="36"/>
  <c r="E3" i="67"/>
  <c r="B2" i="67"/>
  <c r="M21" i="15"/>
  <c r="F35" i="15"/>
  <c r="D4" i="46" l="1"/>
  <c r="C19" i="15"/>
  <c r="C20" i="15" s="1"/>
  <c r="C26" i="15" s="1"/>
  <c r="C17" i="43"/>
  <c r="C14" i="43"/>
  <c r="B4" i="46"/>
  <c r="F62" i="15"/>
  <c r="C61" i="15" s="1"/>
  <c r="C34" i="15"/>
  <c r="J20" i="15"/>
  <c r="D11" i="59"/>
  <c r="C10" i="59"/>
  <c r="P16" i="1"/>
  <c r="C13" i="12" s="1"/>
  <c r="C14" i="12" s="1"/>
  <c r="D31" i="6"/>
  <c r="I6" i="6" s="1"/>
  <c r="D8" i="66"/>
  <c r="Q30" i="31"/>
  <c r="Q32" i="31"/>
  <c r="Q34" i="31"/>
  <c r="Q36" i="31"/>
  <c r="Q38" i="31"/>
  <c r="Q40" i="31"/>
  <c r="Q42" i="31"/>
  <c r="Q44" i="31"/>
  <c r="Q46" i="31"/>
  <c r="Q48" i="31"/>
  <c r="Q50" i="31"/>
  <c r="Q52" i="31"/>
  <c r="Q54" i="31"/>
  <c r="Q56" i="31"/>
  <c r="Q58" i="31"/>
  <c r="Q60" i="31"/>
  <c r="Q62" i="31"/>
  <c r="Q64" i="31"/>
  <c r="Q66" i="31"/>
  <c r="Q68" i="31"/>
  <c r="Q70" i="31"/>
  <c r="Q72" i="31"/>
  <c r="Q74" i="31"/>
  <c r="Q76" i="31"/>
  <c r="Q78" i="31"/>
  <c r="Q80" i="31"/>
  <c r="Q82" i="31"/>
  <c r="Q84" i="31"/>
  <c r="Q86" i="31"/>
  <c r="Q88" i="31"/>
  <c r="Q90" i="31"/>
  <c r="Q92" i="31"/>
  <c r="Q94" i="31"/>
  <c r="Q96" i="31"/>
  <c r="Q98" i="31"/>
  <c r="Q100" i="31"/>
  <c r="Q102" i="31"/>
  <c r="Q104" i="31"/>
  <c r="Q106" i="31"/>
  <c r="Q108" i="31"/>
  <c r="Q110" i="31"/>
  <c r="Q112" i="31"/>
  <c r="Q114" i="31"/>
  <c r="Q116" i="31"/>
  <c r="Q118" i="31"/>
  <c r="Q120" i="31"/>
  <c r="Q122" i="31"/>
  <c r="Q124" i="31"/>
  <c r="Q126" i="31"/>
  <c r="Q128" i="31"/>
  <c r="Q130" i="31"/>
  <c r="Q132" i="31"/>
  <c r="Q134" i="31"/>
  <c r="Q136" i="31"/>
  <c r="Q138" i="31"/>
  <c r="Q140" i="31"/>
  <c r="Q142" i="31"/>
  <c r="Q144" i="31"/>
  <c r="Q146" i="31"/>
  <c r="Q148" i="31"/>
  <c r="Q150" i="31"/>
  <c r="Q152" i="31"/>
  <c r="Q154" i="31"/>
  <c r="Q156" i="31"/>
  <c r="Q158" i="31"/>
  <c r="Q160" i="31"/>
  <c r="Q162" i="31"/>
  <c r="Q164" i="31"/>
  <c r="Q166" i="31"/>
  <c r="Q168" i="31"/>
  <c r="Q170" i="31"/>
  <c r="Q172" i="31"/>
  <c r="Q174" i="31"/>
  <c r="Q176" i="31"/>
  <c r="Q178" i="31"/>
  <c r="Q180" i="31"/>
  <c r="Q182" i="31"/>
  <c r="Q184" i="31"/>
  <c r="Q186" i="31"/>
  <c r="Q188" i="31"/>
  <c r="Q190" i="31"/>
  <c r="Q192" i="31"/>
  <c r="Q29" i="31"/>
  <c r="Q31" i="31"/>
  <c r="Q33" i="31"/>
  <c r="Q35" i="31"/>
  <c r="Q37" i="31"/>
  <c r="Q39" i="31"/>
  <c r="Q41" i="31"/>
  <c r="Q43" i="31"/>
  <c r="Q45" i="31"/>
  <c r="Q47" i="31"/>
  <c r="Q49" i="31"/>
  <c r="Q51" i="31"/>
  <c r="Q53" i="31"/>
  <c r="Q55" i="31"/>
  <c r="Q57" i="31"/>
  <c r="Q59" i="31"/>
  <c r="Q61" i="31"/>
  <c r="Q63" i="31"/>
  <c r="Q65" i="31"/>
  <c r="Q67" i="31"/>
  <c r="Q69" i="31"/>
  <c r="Q71" i="31"/>
  <c r="Q73" i="31"/>
  <c r="Q75" i="31"/>
  <c r="Q77" i="31"/>
  <c r="Q79" i="31"/>
  <c r="Q81" i="31"/>
  <c r="Q83" i="31"/>
  <c r="Q85" i="31"/>
  <c r="Q87" i="31"/>
  <c r="Q89" i="31"/>
  <c r="Q91" i="31"/>
  <c r="Q93" i="31"/>
  <c r="Q95" i="31"/>
  <c r="Q97" i="31"/>
  <c r="Q99" i="31"/>
  <c r="Q101" i="31"/>
  <c r="Q103" i="31"/>
  <c r="Q105" i="31"/>
  <c r="Q107" i="31"/>
  <c r="Q109" i="31"/>
  <c r="Q111" i="31"/>
  <c r="Q113" i="31"/>
  <c r="Q115" i="31"/>
  <c r="Q117" i="31"/>
  <c r="Q119" i="31"/>
  <c r="Q121" i="31"/>
  <c r="Q123" i="31"/>
  <c r="Q125" i="31"/>
  <c r="Q127" i="31"/>
  <c r="Q129" i="31"/>
  <c r="Q131" i="31"/>
  <c r="Q133" i="31"/>
  <c r="Q135" i="31"/>
  <c r="Q137" i="31"/>
  <c r="Q139" i="31"/>
  <c r="Q141" i="31"/>
  <c r="Q143" i="31"/>
  <c r="Q145" i="31"/>
  <c r="Q147" i="31"/>
  <c r="Q149" i="31"/>
  <c r="Q151" i="31"/>
  <c r="Q153" i="31"/>
  <c r="Q155" i="31"/>
  <c r="Q157" i="31"/>
  <c r="Q159" i="31"/>
  <c r="Q161" i="31"/>
  <c r="Q163" i="31"/>
  <c r="Q165" i="31"/>
  <c r="Q167" i="31"/>
  <c r="Q169" i="31"/>
  <c r="Q171" i="31"/>
  <c r="Q173" i="31"/>
  <c r="Q175" i="31"/>
  <c r="Q177" i="31"/>
  <c r="Q179" i="31"/>
  <c r="Q181" i="31"/>
  <c r="Q183" i="31"/>
  <c r="Q185" i="31"/>
  <c r="Q187" i="31"/>
  <c r="Q189" i="31"/>
  <c r="Q191" i="31"/>
  <c r="Q193" i="31"/>
  <c r="Q195" i="31"/>
  <c r="Q196" i="31"/>
  <c r="Q198" i="31"/>
  <c r="Q200" i="31"/>
  <c r="Q202" i="31"/>
  <c r="Q204" i="31"/>
  <c r="Q206" i="31"/>
  <c r="Q208" i="31"/>
  <c r="Q210" i="31"/>
  <c r="Q212" i="31"/>
  <c r="Q214" i="31"/>
  <c r="Q216" i="31"/>
  <c r="Q218" i="31"/>
  <c r="Q220" i="31"/>
  <c r="Q222" i="31"/>
  <c r="Q224" i="31"/>
  <c r="Q226" i="31"/>
  <c r="Q228" i="31"/>
  <c r="Q230" i="31"/>
  <c r="Q232" i="31"/>
  <c r="Q234" i="31"/>
  <c r="Q236" i="31"/>
  <c r="Q238" i="31"/>
  <c r="Q240" i="31"/>
  <c r="Q242" i="31"/>
  <c r="Q244" i="31"/>
  <c r="Q246" i="31"/>
  <c r="Q248" i="31"/>
  <c r="Q250" i="31"/>
  <c r="Q252" i="31"/>
  <c r="Q254" i="31"/>
  <c r="Q256" i="31"/>
  <c r="Q258" i="31"/>
  <c r="Q260" i="31"/>
  <c r="Q262" i="31"/>
  <c r="Q264" i="31"/>
  <c r="Q266" i="31"/>
  <c r="Q268" i="31"/>
  <c r="Q270" i="31"/>
  <c r="Q272" i="31"/>
  <c r="Q274" i="31"/>
  <c r="Q276" i="31"/>
  <c r="Q278" i="31"/>
  <c r="Q280" i="31"/>
  <c r="Q282" i="31"/>
  <c r="Q284" i="31"/>
  <c r="Q286" i="31"/>
  <c r="Q288" i="31"/>
  <c r="Q290" i="31"/>
  <c r="Q292" i="31"/>
  <c r="Q294" i="31"/>
  <c r="Q296" i="31"/>
  <c r="Q298" i="31"/>
  <c r="Q300" i="31"/>
  <c r="Q302" i="31"/>
  <c r="Q304" i="31"/>
  <c r="Q306" i="31"/>
  <c r="Q308" i="31"/>
  <c r="Q310" i="31"/>
  <c r="Q312" i="31"/>
  <c r="Q314" i="31"/>
  <c r="Q316" i="31"/>
  <c r="Q318" i="31"/>
  <c r="Q320" i="31"/>
  <c r="Q322" i="31"/>
  <c r="Q324" i="31"/>
  <c r="Q326" i="31"/>
  <c r="Q328" i="31"/>
  <c r="Q330" i="31"/>
  <c r="Q332" i="31"/>
  <c r="Q334" i="31"/>
  <c r="Q336" i="31"/>
  <c r="Q338" i="31"/>
  <c r="Q340" i="31"/>
  <c r="Q342" i="31"/>
  <c r="Q344" i="31"/>
  <c r="Q346" i="31"/>
  <c r="Q348" i="31"/>
  <c r="Q350" i="31"/>
  <c r="Q352" i="31"/>
  <c r="Q354" i="31"/>
  <c r="Q356" i="31"/>
  <c r="Q358" i="31"/>
  <c r="Q360" i="31"/>
  <c r="Q362" i="31"/>
  <c r="Q194" i="31"/>
  <c r="Q197" i="31"/>
  <c r="Q199" i="31"/>
  <c r="Q201" i="31"/>
  <c r="Q203" i="31"/>
  <c r="Q205" i="31"/>
  <c r="Q207" i="31"/>
  <c r="Q209" i="31"/>
  <c r="Q211" i="31"/>
  <c r="Q213" i="31"/>
  <c r="Q215" i="31"/>
  <c r="Q217" i="31"/>
  <c r="Q219" i="31"/>
  <c r="Q221" i="31"/>
  <c r="Q223" i="31"/>
  <c r="Q225" i="31"/>
  <c r="Q227" i="31"/>
  <c r="Q229" i="31"/>
  <c r="Q231" i="31"/>
  <c r="Q233" i="31"/>
  <c r="Q235" i="31"/>
  <c r="Q237" i="31"/>
  <c r="Q239" i="31"/>
  <c r="Q241" i="31"/>
  <c r="Q243" i="31"/>
  <c r="Q245" i="31"/>
  <c r="Q247" i="31"/>
  <c r="Q249" i="31"/>
  <c r="Q251" i="31"/>
  <c r="Q253" i="31"/>
  <c r="Q255" i="31"/>
  <c r="Q257" i="31"/>
  <c r="Q259" i="31"/>
  <c r="Q261" i="31"/>
  <c r="Q263" i="31"/>
  <c r="Q265" i="31"/>
  <c r="Q267" i="31"/>
  <c r="Q269" i="31"/>
  <c r="Q271" i="31"/>
  <c r="Q273" i="31"/>
  <c r="Q275" i="31"/>
  <c r="Q277" i="31"/>
  <c r="Q279" i="31"/>
  <c r="Q281" i="31"/>
  <c r="Q283" i="31"/>
  <c r="Q285" i="31"/>
  <c r="Q287" i="31"/>
  <c r="Q289" i="31"/>
  <c r="Q291" i="31"/>
  <c r="Q293" i="31"/>
  <c r="Q295" i="31"/>
  <c r="Q297" i="31"/>
  <c r="Q299" i="31"/>
  <c r="Q301" i="31"/>
  <c r="Q303" i="31"/>
  <c r="Q305" i="31"/>
  <c r="Q307" i="31"/>
  <c r="Q309" i="31"/>
  <c r="Q311" i="31"/>
  <c r="Q313" i="31"/>
  <c r="Q315" i="31"/>
  <c r="Q317" i="31"/>
  <c r="Q319" i="31"/>
  <c r="Q321" i="31"/>
  <c r="Q323" i="31"/>
  <c r="Q325" i="31"/>
  <c r="Q327" i="31"/>
  <c r="Q329" i="31"/>
  <c r="Q331" i="31"/>
  <c r="Q333" i="31"/>
  <c r="Q335" i="31"/>
  <c r="Q337" i="31"/>
  <c r="Q339" i="31"/>
  <c r="Q341" i="31"/>
  <c r="Q343" i="31"/>
  <c r="Q345" i="31"/>
  <c r="Q347" i="31"/>
  <c r="Q349" i="31"/>
  <c r="Q351" i="31"/>
  <c r="Q353" i="31"/>
  <c r="Q355" i="31"/>
  <c r="Q357" i="31"/>
  <c r="Q359" i="31"/>
  <c r="Q361" i="31"/>
  <c r="Q363" i="31"/>
  <c r="Q365" i="31"/>
  <c r="Q367" i="31"/>
  <c r="Q369" i="31"/>
  <c r="Q371" i="31"/>
  <c r="Q373" i="31"/>
  <c r="Q375" i="31"/>
  <c r="Q377" i="31"/>
  <c r="Q379" i="31"/>
  <c r="Q381" i="31"/>
  <c r="Q383" i="31"/>
  <c r="Q385" i="31"/>
  <c r="Q387" i="31"/>
  <c r="Q389" i="31"/>
  <c r="Q391" i="31"/>
  <c r="Q393" i="31"/>
  <c r="Q395" i="31"/>
  <c r="Q397" i="31"/>
  <c r="Q399" i="31"/>
  <c r="Q401" i="31"/>
  <c r="Q403" i="31"/>
  <c r="Q405" i="31"/>
  <c r="Q407" i="31"/>
  <c r="Q409" i="31"/>
  <c r="Q411" i="31"/>
  <c r="Q413" i="31"/>
  <c r="Q415" i="31"/>
  <c r="Q417" i="31"/>
  <c r="Q419" i="31"/>
  <c r="Q421" i="31"/>
  <c r="Q423" i="31"/>
  <c r="Q425" i="31"/>
  <c r="Q427" i="31"/>
  <c r="Q429" i="31"/>
  <c r="Q431" i="31"/>
  <c r="Q433" i="31"/>
  <c r="Q435" i="31"/>
  <c r="Q437" i="31"/>
  <c r="Q439" i="31"/>
  <c r="Q441" i="31"/>
  <c r="Q443" i="31"/>
  <c r="Q445" i="31"/>
  <c r="Q447" i="31"/>
  <c r="Q449" i="31"/>
  <c r="Q451" i="31"/>
  <c r="Q453" i="31"/>
  <c r="Q455" i="31"/>
  <c r="Q457" i="31"/>
  <c r="Q459" i="31"/>
  <c r="Q461" i="31"/>
  <c r="Q463" i="31"/>
  <c r="Q465" i="31"/>
  <c r="Q467" i="31"/>
  <c r="Q469" i="31"/>
  <c r="Q471" i="31"/>
  <c r="Q473" i="31"/>
  <c r="Q475" i="31"/>
  <c r="Q477" i="31"/>
  <c r="Q479" i="31"/>
  <c r="Q481" i="31"/>
  <c r="Q483" i="31"/>
  <c r="Q485" i="31"/>
  <c r="Q487" i="31"/>
  <c r="Q489" i="31"/>
  <c r="Q491" i="31"/>
  <c r="Q493" i="31"/>
  <c r="Q495" i="31"/>
  <c r="Q497" i="31"/>
  <c r="Q499" i="31"/>
  <c r="Q501" i="31"/>
  <c r="Q503" i="31"/>
  <c r="Q505" i="31"/>
  <c r="Q507" i="31"/>
  <c r="Q509" i="31"/>
  <c r="Q511" i="31"/>
  <c r="Q513" i="31"/>
  <c r="Q515" i="31"/>
  <c r="Q517" i="31"/>
  <c r="Q519" i="31"/>
  <c r="Q521" i="31"/>
  <c r="Q523" i="31"/>
  <c r="Q27" i="31"/>
  <c r="Q364" i="31"/>
  <c r="Q366" i="31"/>
  <c r="Q368" i="31"/>
  <c r="Q370" i="31"/>
  <c r="Q372" i="31"/>
  <c r="Q374" i="31"/>
  <c r="Q376" i="31"/>
  <c r="Q378" i="31"/>
  <c r="Q380" i="31"/>
  <c r="Q382" i="31"/>
  <c r="Q384" i="31"/>
  <c r="Q386" i="31"/>
  <c r="Q388" i="31"/>
  <c r="Q390" i="31"/>
  <c r="Q392" i="31"/>
  <c r="Q394" i="31"/>
  <c r="Q396" i="31"/>
  <c r="Q398" i="31"/>
  <c r="Q400" i="31"/>
  <c r="Q402" i="31"/>
  <c r="Q404" i="31"/>
  <c r="Q406" i="31"/>
  <c r="Q408" i="31"/>
  <c r="Q410" i="31"/>
  <c r="Q412" i="31"/>
  <c r="Q414" i="31"/>
  <c r="Q416" i="31"/>
  <c r="Q418" i="31"/>
  <c r="Q420" i="31"/>
  <c r="Q422" i="31"/>
  <c r="Q424" i="31"/>
  <c r="Q426" i="31"/>
  <c r="Q428" i="31"/>
  <c r="Q430" i="31"/>
  <c r="Q432" i="31"/>
  <c r="Q434" i="31"/>
  <c r="Q436" i="31"/>
  <c r="Q438" i="31"/>
  <c r="Q440" i="31"/>
  <c r="Q442" i="31"/>
  <c r="Q444" i="31"/>
  <c r="Q446" i="31"/>
  <c r="Q448" i="31"/>
  <c r="Q450" i="31"/>
  <c r="Q452" i="31"/>
  <c r="Q454" i="31"/>
  <c r="Q456" i="31"/>
  <c r="Q458" i="31"/>
  <c r="Q460" i="31"/>
  <c r="Q462" i="31"/>
  <c r="Q464" i="31"/>
  <c r="Q466" i="31"/>
  <c r="Q468" i="31"/>
  <c r="Q470" i="31"/>
  <c r="Q472" i="31"/>
  <c r="Q474" i="31"/>
  <c r="Q476" i="31"/>
  <c r="Q478" i="31"/>
  <c r="Q480" i="31"/>
  <c r="Q482" i="31"/>
  <c r="Q484" i="31"/>
  <c r="Q486" i="31"/>
  <c r="Q488" i="31"/>
  <c r="Q490" i="31"/>
  <c r="Q492" i="31"/>
  <c r="Q494" i="31"/>
  <c r="Q496" i="31"/>
  <c r="Q498" i="31"/>
  <c r="Q500" i="31"/>
  <c r="Q502" i="31"/>
  <c r="Q504" i="31"/>
  <c r="Q506" i="31"/>
  <c r="Q508" i="31"/>
  <c r="Q510" i="31"/>
  <c r="Q512" i="31"/>
  <c r="Q514" i="31"/>
  <c r="Q516" i="31"/>
  <c r="Q518" i="31"/>
  <c r="Q520" i="31"/>
  <c r="Q522" i="31"/>
  <c r="Q524" i="31"/>
  <c r="Q25" i="31"/>
  <c r="Q26" i="31"/>
  <c r="Q28" i="31"/>
  <c r="R27" i="6"/>
  <c r="R6" i="1"/>
  <c r="R16" i="1" s="1"/>
  <c r="I5" i="6"/>
  <c r="O46" i="36"/>
  <c r="J7" i="36" s="1"/>
  <c r="F7" i="36"/>
  <c r="H7" i="36"/>
  <c r="J65" i="40"/>
  <c r="I67" i="40"/>
  <c r="J70" i="39"/>
  <c r="I72" i="39"/>
  <c r="B3" i="67"/>
  <c r="B4" i="67"/>
  <c r="C18" i="43" l="1"/>
  <c r="C19" i="43" s="1"/>
  <c r="C25" i="43" s="1"/>
  <c r="C24" i="43" s="1"/>
  <c r="C11" i="21"/>
  <c r="C9" i="59"/>
  <c r="D10" i="59"/>
  <c r="C17" i="12"/>
  <c r="C18" i="12" s="1"/>
  <c r="C23" i="12" s="1"/>
  <c r="K70" i="39"/>
  <c r="J72" i="39"/>
  <c r="U7" i="36"/>
  <c r="AB7" i="36"/>
  <c r="T36" i="36" s="1"/>
  <c r="G36" i="36" s="1"/>
  <c r="AC7" i="36"/>
  <c r="V36" i="36" s="1"/>
  <c r="I36" i="36" s="1"/>
  <c r="W7" i="36"/>
  <c r="J67" i="40"/>
  <c r="K65" i="40"/>
  <c r="S7" i="36"/>
  <c r="AA7" i="36"/>
  <c r="R36" i="36" s="1"/>
  <c r="H13" i="39" l="1"/>
  <c r="J13" i="39"/>
  <c r="F13" i="39"/>
  <c r="C8" i="59"/>
  <c r="D9" i="59"/>
  <c r="T9" i="59"/>
  <c r="J11" i="21"/>
  <c r="F11" i="21"/>
  <c r="H11" i="21"/>
  <c r="R37" i="36"/>
  <c r="E36" i="36"/>
  <c r="K67" i="40"/>
  <c r="L65" i="40"/>
  <c r="G41" i="36"/>
  <c r="H41" i="36" s="1"/>
  <c r="G40" i="36"/>
  <c r="H40" i="36" s="1"/>
  <c r="I40" i="36"/>
  <c r="J40" i="36" s="1"/>
  <c r="I41" i="36"/>
  <c r="J41" i="36" s="1"/>
  <c r="L70" i="39"/>
  <c r="K72" i="39"/>
  <c r="S11" i="21" l="1"/>
  <c r="AA11" i="21"/>
  <c r="R48" i="21" s="1"/>
  <c r="C7" i="59"/>
  <c r="D8" i="59"/>
  <c r="AC13" i="39"/>
  <c r="W13" i="39"/>
  <c r="U11" i="21"/>
  <c r="AB11" i="21"/>
  <c r="T48" i="21" s="1"/>
  <c r="G48" i="21" s="1"/>
  <c r="W11" i="21"/>
  <c r="AC11" i="21"/>
  <c r="V48" i="21" s="1"/>
  <c r="I48" i="21" s="1"/>
  <c r="S13" i="39"/>
  <c r="AA13" i="39"/>
  <c r="AB13" i="39"/>
  <c r="U13" i="39"/>
  <c r="L72" i="39"/>
  <c r="M70" i="39"/>
  <c r="M65" i="40"/>
  <c r="L67" i="40"/>
  <c r="E40" i="36"/>
  <c r="F40" i="36" s="1"/>
  <c r="E41" i="36"/>
  <c r="F41" i="36" s="1"/>
  <c r="C37" i="36"/>
  <c r="B3" i="36" s="1"/>
  <c r="B2" i="36" s="1"/>
  <c r="C36" i="36"/>
  <c r="I52" i="21" l="1"/>
  <c r="J52" i="21" s="1"/>
  <c r="G53" i="21"/>
  <c r="H53" i="21" s="1"/>
  <c r="G52" i="21"/>
  <c r="H52" i="21" s="1"/>
  <c r="R49" i="21"/>
  <c r="E48" i="21"/>
  <c r="D7" i="59"/>
  <c r="C6" i="59"/>
  <c r="N65" i="40"/>
  <c r="N67" i="40" s="1"/>
  <c r="M67" i="40"/>
  <c r="N70" i="39"/>
  <c r="N72" i="39" s="1"/>
  <c r="M72" i="39"/>
  <c r="C5" i="59" l="1"/>
  <c r="D6" i="59"/>
  <c r="E53" i="21"/>
  <c r="F53" i="21" s="1"/>
  <c r="E52" i="21"/>
  <c r="F52" i="21" s="1"/>
  <c r="I53" i="21"/>
  <c r="J53" i="21" s="1"/>
  <c r="C48" i="21"/>
  <c r="C49" i="21"/>
  <c r="B3" i="21" s="1"/>
  <c r="J9" i="40"/>
  <c r="H9" i="40"/>
  <c r="F9" i="40"/>
  <c r="J9" i="39"/>
  <c r="H9" i="39"/>
  <c r="F9" i="39"/>
  <c r="B2" i="21" l="1"/>
  <c r="C10" i="12" s="1"/>
  <c r="C8" i="12"/>
  <c r="D5" i="59"/>
  <c r="M20" i="46" s="1"/>
  <c r="T5"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Q72" i="44"/>
  <c r="C39" i="44"/>
  <c r="C43" i="44"/>
  <c r="J22" i="15" l="1"/>
  <c r="J16" i="15" s="1"/>
  <c r="J25" i="15" s="1"/>
  <c r="J15" i="44"/>
  <c r="J25" i="44" s="1"/>
  <c r="J18" i="44" s="1"/>
  <c r="J27" i="44" s="1"/>
  <c r="C37" i="15"/>
  <c r="C30" i="15" s="1"/>
  <c r="C39" i="15" s="1"/>
  <c r="C40" i="15" s="1"/>
  <c r="C63" i="15"/>
  <c r="J35" i="15"/>
  <c r="C32" i="44"/>
  <c r="C42" i="44" s="1"/>
  <c r="Q71" i="44" s="1"/>
  <c r="Q70" i="44" s="1"/>
  <c r="C55" i="15"/>
  <c r="C64" i="15" s="1"/>
  <c r="R25" i="31" l="1"/>
  <c r="S25" i="31" s="1"/>
  <c r="C57" i="15"/>
  <c r="C66" i="15" s="1"/>
  <c r="C67" i="15" s="1"/>
  <c r="C70" i="15" s="1"/>
  <c r="C44" i="44"/>
  <c r="C45" i="44" s="1"/>
  <c r="L52" i="44" s="1"/>
  <c r="J39" i="15"/>
  <c r="J40" i="15" s="1"/>
  <c r="Q70" i="15"/>
  <c r="Q69" i="15" s="1"/>
  <c r="L57" i="15"/>
  <c r="L60" i="15" s="1"/>
  <c r="Q57" i="15"/>
  <c r="Q48" i="15"/>
  <c r="Q54" i="15" s="1"/>
  <c r="Q66" i="15"/>
  <c r="C43" i="15"/>
  <c r="J42" i="15"/>
  <c r="J43" i="15" s="1"/>
  <c r="L51" i="15"/>
  <c r="Q68" i="15" l="1"/>
  <c r="Q67" i="15"/>
  <c r="Q76" i="15" s="1"/>
  <c r="L46" i="15"/>
  <c r="B2" i="15" s="1"/>
  <c r="G15" i="66"/>
  <c r="D63" i="69"/>
  <c r="F15" i="66"/>
  <c r="E15" i="66"/>
  <c r="B2" i="44"/>
  <c r="B3" i="44" s="1"/>
  <c r="C46" i="15"/>
  <c r="Q58" i="15"/>
  <c r="Q63" i="15" s="1"/>
  <c r="Q69" i="44"/>
  <c r="L58" i="44"/>
  <c r="L61" i="44" s="1"/>
  <c r="B3" i="15" l="1"/>
  <c r="D8" i="12" s="1"/>
  <c r="D10" i="12"/>
  <c r="C6" i="12" s="1"/>
  <c r="C111" i="69"/>
  <c r="C104" i="69" s="1"/>
  <c r="C96" i="69"/>
  <c r="C91" i="69" s="1"/>
  <c r="D70" i="69"/>
  <c r="C103" i="69"/>
  <c r="C82" i="69"/>
  <c r="C81" i="69" s="1"/>
  <c r="C85" i="69" s="1"/>
  <c r="C86" i="69" s="1"/>
  <c r="D72" i="69" s="1"/>
  <c r="D71" i="69"/>
  <c r="D66" i="69" s="1"/>
  <c r="N72" i="69" s="1"/>
  <c r="C90" i="69"/>
  <c r="D73" i="69"/>
  <c r="N73" i="69" s="1"/>
  <c r="B5" i="44"/>
  <c r="B4" i="44"/>
  <c r="Q59" i="44"/>
  <c r="Q64" i="44" s="1"/>
  <c r="Q68" i="44"/>
  <c r="Q77" i="44" s="1"/>
  <c r="C29" i="12" l="1"/>
  <c r="C24" i="12"/>
  <c r="C97" i="69"/>
  <c r="C113" i="69"/>
  <c r="C98" i="69"/>
  <c r="E98" i="69" s="1"/>
  <c r="E99" i="69" s="1"/>
  <c r="C35" i="12" l="1"/>
  <c r="C33" i="12" s="1"/>
  <c r="C28" i="12"/>
  <c r="C26" i="12" s="1"/>
  <c r="C31" i="12" s="1"/>
  <c r="C30" i="12" s="1"/>
  <c r="C99" i="69"/>
  <c r="C114" i="69"/>
  <c r="E114" i="69" s="1"/>
  <c r="E115" i="69" s="1"/>
  <c r="C36" i="12" l="1"/>
  <c r="B2" i="12" s="1"/>
  <c r="B3" i="12" s="1"/>
  <c r="C115" i="69"/>
  <c r="D76" i="69" s="1"/>
  <c r="D74" i="69" s="1"/>
  <c r="N74" i="69" s="1"/>
  <c r="D20" i="9"/>
  <c r="D19" i="9"/>
  <c r="B5" i="12" l="1"/>
  <c r="L44" i="9"/>
  <c r="G19" i="9"/>
  <c r="K19" i="9" s="1"/>
  <c r="D22" i="9"/>
  <c r="B4" i="12"/>
  <c r="G20" i="9"/>
  <c r="R24" i="31" s="1"/>
  <c r="O77" i="69"/>
  <c r="O78" i="69" s="1"/>
  <c r="D21" i="9"/>
  <c r="C32" i="9" l="1"/>
  <c r="O43" i="9" s="1"/>
  <c r="G22" i="9"/>
  <c r="N43" i="9"/>
  <c r="G21" i="9"/>
  <c r="R27" i="31"/>
  <c r="S27" i="31" s="1"/>
  <c r="R26" i="31"/>
  <c r="S26" i="31" s="1"/>
  <c r="S24" i="31"/>
  <c r="Q77" i="69"/>
  <c r="O79" i="69"/>
  <c r="O81" i="69" s="1"/>
  <c r="C34" i="9" l="1"/>
  <c r="E42" i="9" s="1"/>
  <c r="P5" i="54" s="1"/>
  <c r="B46" i="63" s="1"/>
  <c r="C35" i="9"/>
  <c r="F42" i="9" s="1"/>
  <c r="C42" i="9"/>
  <c r="C44" i="9" s="1"/>
  <c r="C33" i="9"/>
  <c r="D42" i="9" s="1"/>
  <c r="Q5" i="54" s="1"/>
  <c r="B47" i="63" s="1"/>
  <c r="O38" i="9"/>
  <c r="K25" i="9" s="1"/>
  <c r="S22" i="31"/>
  <c r="B20" i="31" s="1"/>
  <c r="M38" i="9"/>
  <c r="K27" i="9" s="1"/>
  <c r="D7" i="70"/>
  <c r="D63" i="71"/>
  <c r="E16" i="66"/>
  <c r="G16" i="66"/>
  <c r="F16" i="66"/>
  <c r="D8" i="70"/>
  <c r="D63" i="72"/>
  <c r="E17" i="66"/>
  <c r="G17" i="66"/>
  <c r="F17" i="66"/>
  <c r="O80" i="69"/>
  <c r="D63" i="9" l="1"/>
  <c r="R5" i="54"/>
  <c r="B48" i="63" s="1"/>
  <c r="D14" i="66"/>
  <c r="N38" i="9"/>
  <c r="K28" i="9" s="1"/>
  <c r="N68" i="9"/>
  <c r="K26" i="9"/>
  <c r="R22" i="31"/>
  <c r="B21" i="31" s="1"/>
  <c r="C111" i="71"/>
  <c r="C104" i="71" s="1"/>
  <c r="C96" i="71"/>
  <c r="C91" i="71" s="1"/>
  <c r="C103" i="71"/>
  <c r="C113" i="71" s="1"/>
  <c r="D71" i="71"/>
  <c r="D66" i="71" s="1"/>
  <c r="N72" i="71" s="1"/>
  <c r="D73" i="71"/>
  <c r="N73" i="71" s="1"/>
  <c r="D70" i="71"/>
  <c r="C82" i="71"/>
  <c r="C81" i="71" s="1"/>
  <c r="C85" i="71" s="1"/>
  <c r="C86" i="71" s="1"/>
  <c r="D72" i="71" s="1"/>
  <c r="C90" i="71"/>
  <c r="C97" i="71" s="1"/>
  <c r="D71" i="72"/>
  <c r="D66" i="72" s="1"/>
  <c r="N72" i="72" s="1"/>
  <c r="C111" i="72"/>
  <c r="C104" i="72" s="1"/>
  <c r="C90" i="72"/>
  <c r="D73" i="72"/>
  <c r="N73" i="72" s="1"/>
  <c r="C96" i="72"/>
  <c r="C91" i="72" s="1"/>
  <c r="D70" i="72"/>
  <c r="C103" i="72"/>
  <c r="C82" i="72"/>
  <c r="C81" i="72" s="1"/>
  <c r="C85" i="72" s="1"/>
  <c r="C86" i="72" s="1"/>
  <c r="D72" i="72" s="1"/>
  <c r="E44" i="9"/>
  <c r="G14" i="66"/>
  <c r="B6" i="66" s="1"/>
  <c r="D44" i="9"/>
  <c r="F44" i="9"/>
  <c r="O39" i="9"/>
  <c r="N69" i="9"/>
  <c r="C103" i="9"/>
  <c r="D70" i="9"/>
  <c r="C96" i="9"/>
  <c r="C91" i="9" s="1"/>
  <c r="C90" i="9"/>
  <c r="C82" i="9"/>
  <c r="C81" i="9" s="1"/>
  <c r="C85" i="9" s="1"/>
  <c r="C86" i="9" s="1"/>
  <c r="D72" i="9" s="1"/>
  <c r="D71" i="9"/>
  <c r="D66" i="9" s="1"/>
  <c r="N72" i="9" s="1"/>
  <c r="D73" i="9"/>
  <c r="N73" i="9" s="1"/>
  <c r="C111" i="9"/>
  <c r="C104" i="9" s="1"/>
  <c r="D6" i="70"/>
  <c r="F14" i="66"/>
  <c r="E14" i="66" l="1"/>
  <c r="B5" i="66"/>
  <c r="D5" i="66" s="1"/>
  <c r="C113" i="72"/>
  <c r="C97" i="9"/>
  <c r="M83" i="9"/>
  <c r="N83" i="9" s="1"/>
  <c r="M87" i="9"/>
  <c r="N87" i="9" s="1"/>
  <c r="M88" i="9"/>
  <c r="N88" i="9" s="1"/>
  <c r="M84" i="9"/>
  <c r="N84" i="9" s="1"/>
  <c r="M86" i="9"/>
  <c r="N86" i="9" s="1"/>
  <c r="M85" i="9"/>
  <c r="N85" i="9" s="1"/>
  <c r="C6" i="66"/>
  <c r="D6" i="66"/>
  <c r="C98" i="71"/>
  <c r="E98" i="71" s="1"/>
  <c r="E99" i="71" s="1"/>
  <c r="C113" i="9"/>
  <c r="R6" i="54"/>
  <c r="B50" i="63" s="1"/>
  <c r="K29" i="9"/>
  <c r="K30" i="9" s="1"/>
  <c r="C114" i="72"/>
  <c r="E114" i="72" s="1"/>
  <c r="E115" i="72" s="1"/>
  <c r="C115" i="72"/>
  <c r="D76" i="72" s="1"/>
  <c r="D74" i="72" s="1"/>
  <c r="N74" i="72" s="1"/>
  <c r="E8" i="70" s="1"/>
  <c r="F8" i="70" s="1"/>
  <c r="C97" i="72"/>
  <c r="C114" i="71"/>
  <c r="E114" i="71" s="1"/>
  <c r="E115" i="71" s="1"/>
  <c r="C5" i="66" l="1"/>
  <c r="C115" i="71"/>
  <c r="D76" i="71" s="1"/>
  <c r="D74" i="71" s="1"/>
  <c r="N74" i="71" s="1"/>
  <c r="E7" i="70" s="1"/>
  <c r="F7" i="70" s="1"/>
  <c r="C99" i="71"/>
  <c r="C98" i="72"/>
  <c r="E98" i="72" s="1"/>
  <c r="E99" i="72" s="1"/>
  <c r="C98" i="9"/>
  <c r="E98" i="9" s="1"/>
  <c r="E99" i="9" s="1"/>
  <c r="O77" i="72"/>
  <c r="C114" i="9"/>
  <c r="E114" i="9" s="1"/>
  <c r="E115" i="9" s="1"/>
  <c r="N89" i="9"/>
  <c r="O89" i="9" s="1"/>
  <c r="O77" i="71" l="1"/>
  <c r="O78" i="71" s="1"/>
  <c r="C99" i="9"/>
  <c r="C115" i="9"/>
  <c r="D76" i="9" s="1"/>
  <c r="D74" i="9" s="1"/>
  <c r="N74" i="9" s="1"/>
  <c r="O78" i="72"/>
  <c r="O79" i="72"/>
  <c r="Q77" i="72"/>
  <c r="C99" i="72"/>
  <c r="Q77" i="71"/>
  <c r="O79" i="71" l="1"/>
  <c r="O80" i="71" s="1"/>
  <c r="O81" i="72"/>
  <c r="O80" i="72"/>
  <c r="E6" i="70"/>
  <c r="F6" i="70" s="1"/>
  <c r="F9" i="70" s="1"/>
  <c r="O77" i="9"/>
  <c r="O81" i="71" l="1"/>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<sst xmlns="http://schemas.openxmlformats.org/spreadsheetml/2006/main" count="8618" uniqueCount="3210">
  <si>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</si>
  <si>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</si>
  <si>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</si>
  <si>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</si>
  <si>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</si>
  <si>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</si>
  <si>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</si>
  <si>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</si>
  <si>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</si>
  <si>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</si>
  <si>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</si>
  <si>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</si>
  <si>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</si>
  <si>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</si>
  <si>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</si>
  <si>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</si>
  <si>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</si>
  <si>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</si>
  <si>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</si>
  <si>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</si>
  <si>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</si>
  <si>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</si>
  <si>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</si>
  <si>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</si>
  <si>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</si>
  <si>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</si>
  <si>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</si>
  <si>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</si>
  <si>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</si>
  <si>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</si>
  <si>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</si>
  <si>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</si>
  <si>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</si>
  <si>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</si>
  <si>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</si>
  <si>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</si>
  <si>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</si>
  <si>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</si>
  <si>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</si>
  <si>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</si>
  <si>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</si>
  <si>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</si>
  <si>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</si>
  <si>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</si>
  <si>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</si>
  <si>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</si>
  <si>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</si>
  <si>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</si>
  <si>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</si>
  <si>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</si>
  <si>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</si>
  <si>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</si>
  <si>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</si>
  <si>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</si>
  <si>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</si>
  <si>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</si>
  <si>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</si>
  <si>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</si>
  <si>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</si>
  <si>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</si>
  <si>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</si>
  <si>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</si>
  <si>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</si>
  <si>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</si>
  <si>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</si>
  <si>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</si>
  <si>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</si>
  <si>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</si>
  <si>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</si>
  <si>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</si>
  <si>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</si>
  <si>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</si>
  <si>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</si>
  <si>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</si>
  <si>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</si>
  <si>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</si>
  <si>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</si>
  <si>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</si>
  <si>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</si>
  <si>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</si>
  <si>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</si>
  <si>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</si>
  <si>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</si>
  <si>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</si>
  <si>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</si>
  <si>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</si>
  <si>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</si>
  <si>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</si>
  <si>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</si>
  <si>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</si>
  <si>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</si>
  <si>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</si>
  <si>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</si>
  <si>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</si>
  <si>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</si>
  <si>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</si>
  <si>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</si>
  <si>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</si>
  <si>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</si>
  <si>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</si>
  <si>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</si>
  <si>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</si>
  <si>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</si>
  <si>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</si>
  <si>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</si>
  <si>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</si>
  <si>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</si>
  <si>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</si>
  <si>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</si>
  <si>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</si>
  <si>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</si>
  <si>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</si>
  <si>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</si>
  <si>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</si>
  <si>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</si>
  <si>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</si>
  <si>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</si>
  <si>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</si>
  <si>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</si>
  <si>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</si>
  <si>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</si>
  <si>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</si>
  <si>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</si>
  <si>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</si>
  <si>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</si>
  <si>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</si>
  <si>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</si>
  <si>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</si>
  <si>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</si>
  <si>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</si>
  <si>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</si>
  <si>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</si>
  <si>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</si>
  <si>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</si>
  <si>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</si>
  <si>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</si>
  <si>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</si>
  <si>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</si>
  <si>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</si>
  <si>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</si>
  <si>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</si>
  <si>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</si>
  <si>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</si>
  <si>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</si>
  <si>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</si>
  <si>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</si>
  <si>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</si>
  <si>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</si>
  <si>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</si>
  <si>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</si>
  <si>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</si>
  <si>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</si>
  <si>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</si>
  <si>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</si>
  <si>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</si>
  <si>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</si>
  <si>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</si>
  <si>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</si>
  <si>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</si>
  <si>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</si>
  <si>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</si>
  <si>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</si>
  <si>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</si>
  <si>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</si>
  <si>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</si>
  <si>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</si>
  <si>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</si>
  <si>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</si>
  <si>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</si>
  <si>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</si>
  <si>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</si>
  <si>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</si>
  <si>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</si>
  <si>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</si>
  <si>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</si>
  <si>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</si>
  <si>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</si>
  <si>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</si>
  <si>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</si>
  <si>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</si>
  <si>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</si>
  <si>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</si>
  <si>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</si>
  <si>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</si>
  <si>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</si>
  <si>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</si>
  <si>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</si>
  <si>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</si>
  <si>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</si>
  <si>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</si>
  <si>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</si>
  <si>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</si>
  <si>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</si>
  <si>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</si>
  <si>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</si>
  <si>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</si>
  <si>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</si>
  <si>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</si>
  <si>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</si>
  <si>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</si>
  <si>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</si>
  <si>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</si>
  <si>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</si>
  <si>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</si>
  <si>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</si>
  <si>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</si>
  <si>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</si>
  <si>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</si>
  <si>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</si>
  <si>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</si>
  <si>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</si>
  <si>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</si>
  <si>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</si>
  <si>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</si>
  <si>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</si>
  <si>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</si>
  <si>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</si>
  <si>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</si>
  <si>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</si>
  <si>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</si>
  <si>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</si>
  <si>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</si>
  <si>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</si>
  <si>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</si>
  <si>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</si>
  <si>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</si>
  <si>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</si>
  <si>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</si>
  <si>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</si>
  <si>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</si>
  <si>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</si>
  <si>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</si>
  <si>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</si>
  <si>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</si>
  <si>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</si>
  <si>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</si>
  <si>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</si>
  <si>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</si>
  <si>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</si>
  <si>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</si>
  <si>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</si>
  <si>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</si>
  <si>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</si>
  <si>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</si>
  <si>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</si>
  <si>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</si>
  <si>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</si>
  <si>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</si>
  <si>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</si>
  <si>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</si>
  <si>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</si>
  <si>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</si>
  <si>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</si>
  <si>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</si>
  <si>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</si>
  <si>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</si>
  <si>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</si>
  <si>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</si>
  <si>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</si>
  <si>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</si>
  <si>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</si>
  <si>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</si>
  <si>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</si>
  <si>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</si>
  <si>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</si>
  <si>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</si>
  <si>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</si>
  <si>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</si>
  <si>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</si>
  <si>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</si>
  <si>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</si>
  <si>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</si>
  <si>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</si>
  <si>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</si>
  <si>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</si>
  <si>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</si>
  <si>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</si>
  <si>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</si>
  <si>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</si>
  <si>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</si>
  <si>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</si>
  <si>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</si>
  <si>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</si>
  <si>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</si>
  <si>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</si>
  <si>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</si>
  <si>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</si>
  <si>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</si>
  <si>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</si>
  <si>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</si>
  <si>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</si>
  <si>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</si>
  <si>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</si>
  <si>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</si>
  <si>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</si>
  <si>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</si>
  <si>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</si>
  <si>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</si>
  <si>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</si>
  <si>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</si>
  <si>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</si>
  <si>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</si>
  <si>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</si>
  <si>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</si>
  <si>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</si>
  <si>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</si>
  <si>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</si>
  <si>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</si>
  <si>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</si>
  <si>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</si>
  <si>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</si>
  <si>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</si>
  <si>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</si>
  <si>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</si>
  <si>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</si>
  <si>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</si>
  <si>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</si>
  <si>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</si>
  <si>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</si>
  <si>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</si>
  <si>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</si>
  <si>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</si>
  <si>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</si>
  <si>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</si>
  <si>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</si>
  <si>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</si>
  <si>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</si>
  <si>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</si>
  <si>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</si>
  <si>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</si>
  <si>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</si>
  <si>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</si>
  <si>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</si>
  <si>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</si>
  <si>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</si>
  <si>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</si>
  <si>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</si>
  <si>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</si>
  <si>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</si>
  <si>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</si>
  <si>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</si>
  <si>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</si>
  <si>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</si>
  <si>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</si>
  <si>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</si>
  <si>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</si>
  <si>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</si>
  <si>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</si>
  <si>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</si>
  <si>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</si>
  <si>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</si>
  <si>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</si>
  <si>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</si>
  <si>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</si>
  <si>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</si>
  <si>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</si>
  <si>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</si>
  <si>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</si>
  <si>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</si>
  <si>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</si>
  <si>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</si>
  <si>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</si>
  <si>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</si>
  <si>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</si>
  <si>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</si>
  <si>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</si>
  <si>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</si>
  <si>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</si>
  <si>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</si>
  <si>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</si>
  <si>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</si>
  <si>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</si>
  <si>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</si>
  <si>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</si>
  <si>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</si>
  <si>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</si>
  <si>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</si>
  <si>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</si>
  <si>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</si>
  <si>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</si>
  <si>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</si>
  <si>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</si>
  <si>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</si>
  <si>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</si>
  <si>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</si>
  <si>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</si>
  <si>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</si>
  <si>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</si>
  <si>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</si>
  <si>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</si>
  <si>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</si>
  <si>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</si>
  <si>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</si>
  <si>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</si>
  <si>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</si>
  <si>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</si>
  <si>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</si>
  <si>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</si>
  <si>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</si>
  <si>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</si>
  <si>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</si>
  <si>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</si>
  <si>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</si>
  <si>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</si>
  <si>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</si>
  <si>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</si>
  <si>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</si>
  <si>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</si>
  <si>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</si>
  <si>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</si>
  <si>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</si>
  <si>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</si>
  <si>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</si>
  <si>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</si>
  <si>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</si>
  <si>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</si>
  <si>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</si>
  <si>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</si>
  <si>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</si>
  <si>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</si>
  <si>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</si>
  <si>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</si>
  <si>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</si>
  <si>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</si>
  <si>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</si>
  <si>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</si>
  <si>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</si>
  <si>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</si>
  <si>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</si>
  <si>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</si>
  <si>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</si>
  <si>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</si>
  <si>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</si>
  <si>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</si>
  <si>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</si>
  <si>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</si>
  <si>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</si>
  <si>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</si>
  <si>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</si>
  <si>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</si>
  <si>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</si>
  <si>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</si>
  <si>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</si>
  <si>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</si>
  <si>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</si>
  <si>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</si>
  <si>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</si>
  <si>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</si>
  <si>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</si>
  <si>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</si>
  <si>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</si>
  <si>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</si>
  <si>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</si>
  <si>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</si>
  <si>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</si>
  <si>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</si>
  <si>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</si>
  <si>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</si>
  <si>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</si>
  <si>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</si>
  <si>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</si>
  <si>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</si>
  <si>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</si>
  <si>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</si>
  <si>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</si>
  <si>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</si>
  <si>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</si>
  <si>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</si>
  <si>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</si>
  <si>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</si>
  <si>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</si>
  <si>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</si>
  <si>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</si>
  <si>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</si>
  <si>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</si>
  <si>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</si>
  <si>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</si>
  <si>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</si>
  <si>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</si>
  <si>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</si>
  <si>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</si>
  <si>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</si>
  <si>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</si>
  <si>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</si>
  <si>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</si>
  <si>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</si>
  <si>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</si>
  <si>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</si>
  <si>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</si>
  <si>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</si>
  <si>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</si>
  <si>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</si>
  <si>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</si>
  <si>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</si>
  <si>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</si>
  <si>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</si>
  <si>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</si>
  <si>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</si>
  <si>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</si>
  <si>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</si>
  <si>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</si>
  <si>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</si>
  <si>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</si>
  <si>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</si>
  <si>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</si>
  <si>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</si>
  <si>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</si>
  <si>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</si>
  <si>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</si>
  <si>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</si>
  <si>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</si>
  <si>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</si>
  <si>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</si>
  <si>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</si>
  <si>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</si>
  <si>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</si>
  <si>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</si>
  <si>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</si>
  <si>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</si>
  <si>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</si>
  <si>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</si>
  <si>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</si>
  <si>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</si>
  <si>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</si>
  <si>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</si>
  <si>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</si>
  <si>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</si>
  <si>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</si>
  <si>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</si>
  <si>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</si>
  <si>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</si>
  <si>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</si>
  <si>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</si>
  <si>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</si>
  <si>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</si>
  <si>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</si>
  <si>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</si>
  <si>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</si>
  <si>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</si>
  <si>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</si>
  <si>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</si>
  <si>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</si>
  <si>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</si>
  <si>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</si>
  <si>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</si>
  <si>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</si>
  <si>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</si>
  <si>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</si>
  <si>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</si>
  <si>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</si>
  <si>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</si>
  <si>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</si>
  <si>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</si>
  <si>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</si>
  <si>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</si>
  <si>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</si>
  <si>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</si>
  <si>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</si>
  <si>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</si>
  <si>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</si>
  <si>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</si>
  <si>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</si>
  <si>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</si>
  <si>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</si>
  <si>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</si>
  <si>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</si>
  <si>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</si>
  <si>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</si>
  <si>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</si>
  <si>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</si>
  <si>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</si>
  <si>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</si>
  <si>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</si>
  <si>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</si>
  <si>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</si>
  <si>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</si>
  <si>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</si>
  <si>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</si>
  <si>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</si>
  <si>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</si>
  <si>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</si>
  <si>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</si>
  <si>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</si>
  <si>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</si>
  <si>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</si>
  <si>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</si>
  <si>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</si>
  <si>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</si>
  <si>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</si>
  <si>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</si>
  <si>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</si>
  <si>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</si>
  <si>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</si>
  <si>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</si>
  <si>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</si>
  <si>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</si>
  <si>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</si>
  <si>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</si>
  <si>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</si>
  <si>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</si>
  <si>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</si>
  <si>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</si>
  <si>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</si>
  <si>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</si>
  <si>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</si>
  <si>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</si>
  <si>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</si>
  <si>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</si>
  <si>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</si>
  <si>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</si>
  <si>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</si>
  <si>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</si>
  <si>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</si>
  <si>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</si>
  <si>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</si>
  <si>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</si>
  <si>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</si>
  <si>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</si>
  <si>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</si>
  <si>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</si>
  <si>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</si>
  <si>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</si>
  <si>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</si>
  <si>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</si>
  <si>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</si>
  <si>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</si>
  <si>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</si>
  <si>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</si>
  <si>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</si>
  <si>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</si>
  <si>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</si>
  <si>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</si>
  <si>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</si>
  <si>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</si>
  <si>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</si>
  <si>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</si>
  <si>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</si>
  <si>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</si>
  <si>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</si>
  <si>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</si>
  <si>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</si>
  <si>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</si>
  <si>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</si>
  <si>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</si>
  <si>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</si>
  <si>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</si>
  <si>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</si>
  <si>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</si>
  <si>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</si>
  <si>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</si>
  <si>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</si>
  <si>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</si>
  <si>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</si>
  <si>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</si>
  <si>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</si>
  <si>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</si>
  <si>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</si>
  <si>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</si>
  <si>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</si>
  <si>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</si>
  <si>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</si>
  <si>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</si>
  <si>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</si>
  <si>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</si>
  <si>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</si>
  <si>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</si>
  <si>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</si>
  <si>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</si>
  <si>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</si>
  <si>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</si>
  <si>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</si>
  <si>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</si>
  <si>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</si>
  <si>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</si>
  <si>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</si>
  <si>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</si>
  <si>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</si>
  <si>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</si>
  <si>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</si>
  <si>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</si>
  <si>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</si>
  <si>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</si>
  <si>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</si>
  <si>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</si>
  <si>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</si>
  <si>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</si>
  <si>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</si>
  <si>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</si>
  <si>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</si>
  <si>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</si>
  <si>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</si>
  <si>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</si>
  <si>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</si>
  <si>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</si>
  <si>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</si>
  <si>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</si>
  <si>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</si>
  <si>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</si>
  <si>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</si>
  <si>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</si>
  <si>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</si>
  <si>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</si>
  <si>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</si>
  <si>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</si>
  <si>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</si>
  <si>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</si>
  <si>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</si>
  <si>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</si>
  <si>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</si>
  <si>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</si>
  <si>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</si>
  <si>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</si>
  <si>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</si>
  <si>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</si>
  <si>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</si>
  <si>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</si>
  <si>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</si>
  <si>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</si>
  <si>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</si>
  <si>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</si>
  <si>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</si>
  <si>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</si>
  <si>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</si>
  <si>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</si>
  <si>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</si>
  <si>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</si>
  <si>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</si>
  <si>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</si>
  <si>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</si>
  <si>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</si>
  <si>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</si>
  <si>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</si>
  <si>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</si>
  <si>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</si>
  <si>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</si>
  <si>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</si>
  <si>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</si>
  <si>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</si>
  <si>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</si>
  <si>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</si>
  <si>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</si>
  <si>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</si>
  <si>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</si>
  <si>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</si>
  <si>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</si>
  <si>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</si>
  <si>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</si>
  <si>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</si>
  <si>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</si>
  <si>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</si>
  <si>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</si>
  <si>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</si>
  <si>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</si>
  <si>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</si>
  <si>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</si>
  <si>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</si>
  <si>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</si>
  <si>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</si>
  <si>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</si>
  <si>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</si>
  <si>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</si>
  <si>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</si>
  <si>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</si>
  <si>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</si>
  <si>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</si>
  <si>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</si>
  <si>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</si>
  <si>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</si>
  <si>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</si>
  <si>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</si>
  <si>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</si>
  <si>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</si>
  <si>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</si>
  <si>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</si>
  <si>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</si>
  <si>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</si>
  <si>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</si>
  <si>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</si>
  <si>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</si>
  <si>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</si>
  <si>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</si>
  <si>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</si>
  <si>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</si>
  <si>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</si>
  <si>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</si>
  <si>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</si>
  <si>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</si>
  <si>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</si>
  <si>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</si>
  <si>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</si>
  <si>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</si>
  <si>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</si>
  <si>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</si>
  <si>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</si>
  <si>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</si>
  <si>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</si>
  <si>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</si>
  <si>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</si>
  <si>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</si>
  <si>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</si>
  <si>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</si>
  <si>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</si>
  <si>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</si>
  <si>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</si>
  <si>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</si>
  <si>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</si>
  <si>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</si>
  <si>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</si>
  <si>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</si>
  <si>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</si>
  <si>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</si>
  <si>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</si>
  <si>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</si>
  <si>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</si>
  <si>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</si>
  <si>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</si>
  <si>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</si>
  <si>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</si>
  <si>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</si>
  <si>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</si>
  <si>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</si>
  <si>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</si>
  <si>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</si>
  <si>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</si>
  <si>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</si>
  <si>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</si>
  <si>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</si>
  <si>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</si>
  <si>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</si>
  <si>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</si>
  <si>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</si>
  <si>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</si>
  <si>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</si>
  <si>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</si>
  <si>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</si>
  <si>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</si>
  <si>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</si>
  <si>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</si>
  <si>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</si>
  <si>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</si>
  <si>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</si>
  <si>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</si>
  <si>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</si>
  <si>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</si>
  <si>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</si>
  <si>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</si>
  <si>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</si>
  <si>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</si>
  <si>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</si>
  <si>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</si>
  <si>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</si>
  <si>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</si>
  <si>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</si>
  <si>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</si>
  <si>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</si>
  <si>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</si>
  <si>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</si>
  <si>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</si>
  <si>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</si>
  <si>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</si>
  <si>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</si>
  <si>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</si>
  <si>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</si>
  <si>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</si>
  <si>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</si>
  <si>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</si>
  <si>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</si>
  <si>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</si>
  <si>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</si>
  <si>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</si>
  <si>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</si>
  <si>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</si>
  <si>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</si>
  <si>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</si>
  <si>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</si>
  <si>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</si>
  <si>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</si>
  <si>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</si>
  <si>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</si>
  <si>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</si>
  <si>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</si>
  <si>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</si>
  <si>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</si>
  <si>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</si>
  <si>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</si>
  <si>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</si>
  <si>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</si>
  <si>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</si>
  <si>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</si>
  <si>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</si>
  <si>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</si>
  <si>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</si>
  <si>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</si>
  <si>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</si>
  <si>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</si>
  <si>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</si>
  <si>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</si>
  <si>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</si>
  <si>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</si>
  <si>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</si>
  <si>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</si>
  <si>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</si>
  <si>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</si>
  <si>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</si>
  <si>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</si>
  <si>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</si>
  <si>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</si>
  <si>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</si>
  <si>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</si>
  <si>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</si>
  <si>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</si>
  <si>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</si>
  <si>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</si>
  <si>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</si>
  <si>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</si>
  <si>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</si>
  <si>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</si>
  <si>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</si>
  <si>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</si>
  <si>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</si>
  <si>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</si>
  <si>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</si>
  <si>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</si>
  <si>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</si>
  <si>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</si>
  <si>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</si>
  <si>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</si>
  <si>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</si>
  <si>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</si>
  <si>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</si>
  <si>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</si>
  <si>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</si>
  <si>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</si>
  <si>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</si>
  <si>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</si>
  <si>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</si>
  <si>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</si>
  <si>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</si>
  <si>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</si>
  <si>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</si>
  <si>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</si>
  <si>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</si>
  <si>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</si>
  <si>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</si>
  <si>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</si>
  <si>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</si>
  <si>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</si>
  <si>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</si>
  <si>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</si>
  <si>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</si>
  <si>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</si>
  <si>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</si>
  <si>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</si>
  <si>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</si>
  <si>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</si>
  <si>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</si>
  <si>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</si>
  <si>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</si>
  <si>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</si>
  <si>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</si>
  <si>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</si>
  <si>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</si>
  <si>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</si>
  <si>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</si>
  <si>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</si>
  <si>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</si>
  <si>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</si>
  <si>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</si>
  <si>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</si>
  <si>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</si>
  <si>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</si>
  <si>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</si>
  <si>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</si>
  <si>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</si>
  <si>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</si>
  <si>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</si>
  <si>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</si>
  <si>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</si>
  <si>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</si>
  <si>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</si>
  <si>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</si>
  <si>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</si>
  <si>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</si>
  <si>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</si>
  <si>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</si>
  <si>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</si>
  <si>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</si>
  <si>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</si>
  <si>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</si>
  <si>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</si>
  <si>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</si>
  <si>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</si>
  <si>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</si>
  <si>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</si>
  <si>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</si>
  <si>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</si>
  <si>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</si>
  <si>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</si>
  <si>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</si>
  <si>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</si>
  <si>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</si>
  <si>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</si>
  <si>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</si>
  <si>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</si>
  <si>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</si>
  <si>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</si>
  <si>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</si>
  <si>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</si>
  <si>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</si>
  <si>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</si>
  <si>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</si>
  <si>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</si>
  <si>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</si>
  <si>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</si>
  <si>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</si>
  <si>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</si>
  <si>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</si>
  <si>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</si>
  <si>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</si>
  <si>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</si>
  <si>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</si>
  <si>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</si>
  <si>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</si>
  <si>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</si>
  <si>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</si>
  <si>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</si>
  <si>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</si>
  <si>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</si>
  <si>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</si>
  <si>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</si>
  <si>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</si>
  <si>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</si>
  <si>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</si>
  <si>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</si>
  <si>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</si>
  <si>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</si>
  <si>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</si>
  <si>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</si>
  <si>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</si>
  <si>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</si>
  <si>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</si>
  <si>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</si>
  <si>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</si>
  <si>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</si>
  <si>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</si>
  <si>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</si>
  <si>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</si>
  <si>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</si>
  <si>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</si>
  <si>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</si>
  <si>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</si>
  <si>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</si>
  <si>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</si>
  <si>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</si>
  <si>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</si>
  <si>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</si>
  <si>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</si>
  <si>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</si>
  <si>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</si>
  <si>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</si>
  <si>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</si>
  <si>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</si>
  <si>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</si>
  <si>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</si>
  <si>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</si>
  <si>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</si>
  <si>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</si>
  <si>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</si>
  <si>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</si>
  <si>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</si>
  <si>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</si>
  <si>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</si>
  <si>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</si>
  <si>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</si>
  <si>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</si>
  <si>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</si>
  <si>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</si>
  <si>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</si>
  <si>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</si>
  <si>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</si>
  <si>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</si>
  <si>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</si>
  <si>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</si>
  <si>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</si>
  <si>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</si>
  <si>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</si>
  <si>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</si>
  <si>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</si>
  <si>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</si>
  <si>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</si>
  <si>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</si>
  <si>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</si>
  <si>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</si>
  <si>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</si>
  <si>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</si>
  <si>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</si>
  <si>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</si>
  <si>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</si>
  <si>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</si>
  <si>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</si>
  <si>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</si>
  <si>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</si>
  <si>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</si>
  <si>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</si>
  <si>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</si>
  <si>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</si>
  <si>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</si>
  <si>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</si>
  <si>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</si>
  <si>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</si>
  <si>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</si>
  <si>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</si>
  <si>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</si>
  <si>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</si>
  <si>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</si>
  <si>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</si>
  <si>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</si>
  <si>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</si>
  <si>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</si>
  <si>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</si>
  <si>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</si>
  <si>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</si>
  <si>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</si>
  <si>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</si>
  <si>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</si>
  <si>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</si>
  <si>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</si>
  <si>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</si>
  <si>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</si>
  <si>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</si>
  <si>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</si>
  <si>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</si>
  <si>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</si>
  <si>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</si>
  <si>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</si>
  <si>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</si>
  <si>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</si>
  <si>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</si>
  <si>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</si>
  <si>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</si>
  <si>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</si>
  <si>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</si>
  <si>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</si>
  <si>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</si>
  <si>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</si>
  <si>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</si>
  <si>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</si>
  <si>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</si>
  <si>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</si>
  <si>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</si>
  <si>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</si>
  <si>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</si>
  <si>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</si>
  <si>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</si>
  <si>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</si>
  <si>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</si>
  <si>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</si>
  <si>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</si>
  <si>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</si>
  <si>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</si>
  <si>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</si>
  <si>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</si>
  <si>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</si>
  <si>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</si>
  <si>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</si>
  <si>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</si>
  <si>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</si>
  <si>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</si>
  <si>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</si>
  <si>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</si>
  <si>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</si>
  <si>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</si>
  <si>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</si>
  <si>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</si>
  <si>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</si>
  <si>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</si>
  <si>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</si>
  <si>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</si>
  <si>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</si>
  <si>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</si>
  <si>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</si>
  <si>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</si>
  <si>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</si>
  <si>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</si>
  <si>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</si>
  <si>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</si>
  <si>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</si>
  <si>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</si>
  <si>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</si>
  <si>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</si>
  <si>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</si>
  <si>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</si>
  <si>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</si>
  <si>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</si>
  <si>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</si>
  <si>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</si>
  <si>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</si>
  <si>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</si>
  <si>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</si>
  <si>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</si>
  <si>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</si>
  <si>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</si>
  <si>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</si>
  <si>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</si>
  <si>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</si>
  <si>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</si>
  <si>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</si>
  <si>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</si>
  <si>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</si>
  <si>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</si>
  <si>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</si>
  <si>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</si>
  <si>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</si>
  <si>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</si>
  <si>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</si>
  <si>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</si>
  <si>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</si>
  <si>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</si>
  <si>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</si>
  <si>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</si>
  <si>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</si>
  <si>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</si>
  <si>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</si>
  <si>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</si>
  <si>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</si>
  <si>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</si>
  <si>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</si>
  <si>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</si>
  <si>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</si>
  <si>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</si>
  <si>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</si>
  <si>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</si>
  <si>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</si>
  <si>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</si>
  <si>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</si>
  <si>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</si>
  <si>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</si>
  <si>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</si>
  <si>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</si>
  <si>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</si>
  <si>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</si>
  <si>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</si>
  <si>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</si>
  <si>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</si>
  <si>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</si>
  <si>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</si>
  <si>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</si>
  <si>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</si>
  <si>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</si>
  <si>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</si>
  <si>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</si>
  <si>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</si>
  <si>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</si>
  <si>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</si>
  <si>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</si>
  <si>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</si>
  <si>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</si>
  <si>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</si>
  <si>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</si>
  <si>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</si>
  <si>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</si>
  <si>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</si>
  <si>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</si>
  <si>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</si>
  <si>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</si>
  <si>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</si>
  <si>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</si>
  <si>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</si>
  <si>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</si>
  <si>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</si>
  <si>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</si>
  <si>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</si>
  <si>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</si>
  <si>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</si>
  <si>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</si>
  <si>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</si>
  <si>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</si>
  <si>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</si>
  <si>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</si>
  <si>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</si>
  <si>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</si>
  <si>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</si>
  <si>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</si>
  <si>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</si>
  <si>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</si>
  <si>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</si>
  <si>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</si>
  <si>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</si>
  <si>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</si>
  <si>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</si>
  <si>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</si>
  <si>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</si>
  <si>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</si>
  <si>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</si>
  <si>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</si>
  <si>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</si>
  <si>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</si>
  <si>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</si>
  <si>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</si>
  <si>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</si>
  <si>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</si>
  <si>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</si>
  <si>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</si>
  <si>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</si>
  <si>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</si>
  <si>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</si>
  <si>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</si>
  <si>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</si>
  <si>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</si>
  <si>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</si>
  <si>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</si>
  <si>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</si>
  <si>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</si>
  <si>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</si>
  <si>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</si>
  <si>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</si>
  <si>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</si>
  <si>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</si>
  <si>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</si>
  <si>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</si>
  <si>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</si>
  <si>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</si>
  <si>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</si>
  <si>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</si>
  <si>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</si>
  <si>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</si>
  <si>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</si>
  <si>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</si>
  <si>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</si>
  <si>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</si>
  <si>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</si>
  <si>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</si>
  <si>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</si>
  <si>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</si>
  <si>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</si>
  <si>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</si>
  <si>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</si>
  <si>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</si>
  <si>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</si>
  <si>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</si>
  <si>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</si>
  <si>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</si>
  <si>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</si>
  <si>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</si>
  <si>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</si>
  <si>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</si>
  <si>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</si>
  <si>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</si>
  <si>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</si>
  <si>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</si>
  <si>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</si>
  <si>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</si>
  <si>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</si>
  <si>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</si>
  <si>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</si>
  <si>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</si>
  <si>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</si>
  <si>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</si>
  <si>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</si>
  <si>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</si>
  <si>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</si>
  <si>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</si>
  <si>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</si>
  <si>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</si>
  <si>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</si>
  <si>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</si>
  <si>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</si>
  <si>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</si>
  <si>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</si>
  <si>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</si>
  <si>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</si>
  <si>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</si>
  <si>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</si>
  <si>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</si>
  <si>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</si>
  <si>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</si>
  <si>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</si>
  <si>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</si>
  <si>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</si>
  <si>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</si>
  <si>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</si>
  <si>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</si>
  <si>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</si>
  <si>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</si>
  <si>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</si>
  <si>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</si>
  <si>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</si>
  <si>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</si>
  <si>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</si>
  <si>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</si>
  <si>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</si>
  <si>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</si>
  <si>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</si>
  <si>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</si>
  <si>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</si>
  <si>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</si>
  <si>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</si>
  <si>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</si>
  <si>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</si>
  <si>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</si>
  <si>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</si>
  <si>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</si>
  <si>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</si>
  <si>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</si>
  <si>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</si>
  <si>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</si>
  <si>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</si>
  <si>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</si>
  <si>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</si>
  <si>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</si>
  <si>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</si>
  <si>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</si>
  <si>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</si>
  <si>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</si>
  <si>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</si>
  <si>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</si>
  <si>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</si>
  <si>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</si>
  <si>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</si>
  <si>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</si>
  <si>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</si>
  <si>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</si>
  <si>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</si>
  <si>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</si>
  <si>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</si>
  <si>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</si>
  <si>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</si>
  <si>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</si>
  <si>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</si>
  <si>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</si>
  <si>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</si>
  <si>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</si>
  <si>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</si>
  <si>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</si>
  <si>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</si>
  <si>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</si>
  <si>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</si>
  <si>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</si>
  <si>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</si>
  <si>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</si>
  <si>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</si>
  <si>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</si>
  <si>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</si>
  <si>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</si>
  <si>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</si>
  <si>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</si>
  <si>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</si>
  <si>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</si>
  <si>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</si>
  <si>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</si>
  <si>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</si>
  <si>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</si>
  <si>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</si>
  <si>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</si>
  <si>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</si>
  <si>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</si>
  <si>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</si>
  <si>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</si>
  <si>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</si>
  <si>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</si>
  <si>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</si>
  <si>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</si>
  <si>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</si>
  <si>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</si>
  <si>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</si>
  <si>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</si>
  <si>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</si>
  <si>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</si>
  <si>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</si>
  <si>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</si>
  <si>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</si>
  <si>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</si>
  <si>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</si>
  <si>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</si>
  <si>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</si>
  <si>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</si>
  <si>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</si>
  <si>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</si>
  <si>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</si>
  <si>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</si>
  <si>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</si>
  <si>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</si>
  <si>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</si>
  <si>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</si>
  <si>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</si>
  <si>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</si>
  <si>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</si>
  <si>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</si>
  <si>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</si>
  <si>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</si>
  <si>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</si>
  <si>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</si>
  <si>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</si>
  <si>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</si>
  <si>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</si>
  <si>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</si>
  <si>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</si>
  <si>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</si>
  <si>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</si>
  <si>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</si>
  <si>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</si>
  <si>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</si>
  <si>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</si>
  <si>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</si>
  <si>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</si>
  <si>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</si>
  <si>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</si>
  <si>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</si>
  <si>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</si>
  <si>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</si>
  <si>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</si>
  <si>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</si>
  <si>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</si>
  <si>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</si>
  <si>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</si>
  <si>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</si>
  <si>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</si>
  <si>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</si>
  <si>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</si>
  <si>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</si>
  <si>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</si>
  <si>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</si>
  <si>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</si>
  <si>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</si>
  <si>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</si>
  <si>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</si>
  <si>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</si>
  <si>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</si>
  <si>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</si>
  <si>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</si>
  <si>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</si>
  <si>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</si>
  <si>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</si>
  <si>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</si>
  <si>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</si>
  <si>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</si>
  <si>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</si>
  <si>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</si>
  <si>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</si>
  <si>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</si>
  <si>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</si>
  <si>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</si>
  <si>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</si>
  <si>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</si>
  <si>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</si>
  <si>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</si>
  <si>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</si>
  <si>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</si>
  <si>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</si>
  <si>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</si>
  <si>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</si>
  <si>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</si>
  <si>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</si>
  <si>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</si>
  <si>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</si>
  <si>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</si>
  <si>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</si>
  <si>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</si>
  <si>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</si>
  <si>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</si>
  <si>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</si>
  <si>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</si>
  <si>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</si>
  <si>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</si>
  <si>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</si>
  <si>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</si>
  <si>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</si>
  <si>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</si>
  <si>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</si>
  <si>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</si>
  <si>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</si>
  <si>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</si>
  <si>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</si>
  <si>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</si>
  <si>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</si>
  <si>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</si>
  <si>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</si>
  <si>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</si>
  <si>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</si>
  <si>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</si>
  <si>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</si>
  <si>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</si>
  <si>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</si>
  <si>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</si>
  <si>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</si>
  <si>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</si>
  <si>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</si>
  <si>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</si>
  <si>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</si>
  <si>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</si>
  <si>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</si>
  <si>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</si>
  <si>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</si>
  <si>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</si>
  <si>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</si>
  <si>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</si>
  <si>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</si>
  <si>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</si>
  <si>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</si>
  <si>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</si>
  <si>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</si>
  <si>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</si>
  <si>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</si>
  <si>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</si>
  <si>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</si>
  <si>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</si>
  <si>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</si>
  <si>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</si>
  <si>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</si>
  <si>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</si>
  <si>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</si>
  <si>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</si>
  <si>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</si>
  <si>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</si>
  <si>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</si>
  <si>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</si>
  <si>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</si>
  <si>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</si>
  <si>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</si>
  <si>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</si>
  <si>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</si>
  <si>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</si>
  <si>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</si>
  <si>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</si>
  <si>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</si>
  <si>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</si>
  <si>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</si>
  <si>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</si>
  <si>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</si>
  <si>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</si>
  <si>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</si>
  <si>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</si>
  <si>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</si>
  <si>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</si>
  <si>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</si>
  <si>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</si>
  <si>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</si>
  <si>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</si>
  <si>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</si>
  <si>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</si>
  <si>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</si>
  <si>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</si>
  <si>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</si>
  <si>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</si>
  <si>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</si>
  <si>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</si>
  <si>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</si>
  <si>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</si>
  <si>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</si>
  <si>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</si>
  <si>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</si>
  <si>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</si>
  <si>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</si>
  <si>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</si>
  <si>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</si>
  <si>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</si>
  <si>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</si>
  <si>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</si>
  <si>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</si>
  <si>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</si>
  <si>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</si>
  <si>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</si>
  <si>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</si>
  <si>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</si>
  <si>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</si>
  <si>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</si>
  <si>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</si>
  <si>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</si>
  <si>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</si>
  <si>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</si>
  <si>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</si>
  <si>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</si>
  <si>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</si>
  <si>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</si>
  <si>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</si>
  <si>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</si>
  <si>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</si>
  <si>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</si>
  <si>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</si>
  <si>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</si>
  <si>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</si>
  <si>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</si>
  <si>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</si>
  <si>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</si>
  <si>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</si>
  <si>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</si>
  <si>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</si>
  <si>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</si>
  <si>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</si>
  <si>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</si>
  <si>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</si>
  <si>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</si>
  <si>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</si>
  <si>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</si>
  <si>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</si>
  <si>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</si>
  <si>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</si>
  <si>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</si>
  <si>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</si>
  <si>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</si>
  <si>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</si>
  <si>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</si>
  <si>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</si>
  <si>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</si>
  <si>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</si>
  <si>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</si>
  <si>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</si>
  <si>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</si>
  <si>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</si>
  <si>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</si>
  <si>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</si>
  <si>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</si>
  <si>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</si>
  <si>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</si>
  <si>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</si>
  <si>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</si>
  <si>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</si>
  <si>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</si>
  <si>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</si>
  <si>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</si>
  <si>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</si>
  <si>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</si>
  <si>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</si>
  <si>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</si>
  <si>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</si>
  <si>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</si>
  <si>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</si>
  <si>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</si>
  <si>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</si>
  <si>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</si>
  <si>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</si>
  <si>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</si>
  <si>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</si>
  <si>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</si>
  <si>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</si>
  <si>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</si>
  <si>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</si>
  <si>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</si>
  <si>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</si>
  <si>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</si>
  <si>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</si>
  <si>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</si>
  <si>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</si>
  <si>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</si>
  <si>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</si>
  <si>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</si>
  <si>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</si>
  <si>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</si>
  <si>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</si>
  <si>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</si>
  <si>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</si>
  <si>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</si>
  <si>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</si>
  <si>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</si>
  <si>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</si>
  <si>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</si>
  <si>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</si>
  <si>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</si>
  <si>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</si>
  <si>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</si>
  <si>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</si>
  <si>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</si>
  <si>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</si>
  <si>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</si>
  <si>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</si>
  <si>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</si>
  <si>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</si>
  <si>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</si>
  <si>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</si>
  <si>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</si>
  <si>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</si>
  <si>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</si>
  <si>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</si>
  <si>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</si>
  <si>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</si>
  <si>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</si>
  <si>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</si>
  <si>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</si>
  <si>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</si>
  <si>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</si>
  <si>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</si>
  <si>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</si>
  <si>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</si>
  <si>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</si>
  <si>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</si>
  <si>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</si>
  <si>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</si>
  <si>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</si>
  <si>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</si>
  <si>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</si>
  <si>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</si>
  <si>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</si>
  <si>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</si>
  <si>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</si>
  <si>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</si>
  <si>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</si>
  <si>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</si>
  <si>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</si>
  <si>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</si>
  <si>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</si>
  <si>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</si>
  <si>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</si>
  <si>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</si>
  <si>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</si>
  <si>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</si>
  <si>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</si>
  <si>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</si>
  <si>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</si>
  <si>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</si>
  <si>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</si>
  <si>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</si>
  <si>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</si>
  <si>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</si>
  <si>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</si>
  <si>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</si>
  <si>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</si>
  <si>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</si>
  <si>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</si>
  <si>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</si>
  <si>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</si>
  <si>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</si>
  <si>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</si>
  <si>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</si>
  <si>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</si>
  <si>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</si>
  <si>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</si>
  <si>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</si>
  <si>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</si>
  <si>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</si>
  <si>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</si>
  <si>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</si>
  <si>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</si>
  <si>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</si>
  <si>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</si>
  <si>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</si>
  <si>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</si>
  <si>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</si>
  <si>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</si>
  <si>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</si>
  <si>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</si>
  <si>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</si>
  <si>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</si>
  <si>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</si>
  <si>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</si>
  <si>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</si>
  <si>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</si>
  <si>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</si>
  <si>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</si>
  <si>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</si>
  <si>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</si>
  <si>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</si>
  <si>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</si>
  <si>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</si>
  <si>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</si>
  <si>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</si>
  <si>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</si>
  <si>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</si>
  <si>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</si>
  <si>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</si>
  <si>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</si>
  <si>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</si>
  <si>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</si>
  <si>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</si>
  <si>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</si>
  <si>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</si>
  <si>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</si>
  <si>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</si>
  <si>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</si>
  <si>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</si>
  <si>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</si>
  <si>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</si>
  <si>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</si>
  <si>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</si>
  <si>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</si>
  <si>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</si>
  <si>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</si>
  <si>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</si>
  <si>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</si>
  <si>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</si>
  <si>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</si>
  <si>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</si>
  <si>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</si>
  <si>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</si>
  <si>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</si>
  <si>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</si>
  <si>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</si>
  <si>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</si>
  <si>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</si>
  <si>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</si>
  <si>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</si>
  <si>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</si>
  <si>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</si>
  <si>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</si>
  <si>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</si>
  <si>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</si>
  <si>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</si>
  <si>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</si>
  <si>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</si>
  <si>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</si>
  <si>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</si>
  <si>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</si>
  <si>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</si>
  <si>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</si>
  <si>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</si>
  <si>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</si>
  <si>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</si>
  <si>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</si>
  <si>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</si>
  <si>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</si>
  <si>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</si>
  <si>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</si>
  <si>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</si>
  <si>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</si>
  <si>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</si>
  <si>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</si>
  <si>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</si>
  <si>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</si>
  <si>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</si>
  <si>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</si>
  <si>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</si>
  <si>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</si>
  <si>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</si>
  <si>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</si>
  <si>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</si>
  <si>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</si>
  <si>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</si>
  <si>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</si>
  <si>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</si>
  <si>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</si>
  <si>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</si>
  <si>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</si>
  <si>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</si>
  <si>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</si>
  <si>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</si>
  <si>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</si>
  <si>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</si>
  <si>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</si>
  <si>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</si>
  <si>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</si>
  <si>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</si>
  <si>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</si>
  <si>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</si>
  <si>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</si>
  <si>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</si>
  <si>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</si>
  <si>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</si>
  <si>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</si>
  <si>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</si>
  <si>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</si>
  <si>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</si>
  <si>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</si>
  <si>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</si>
  <si>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</si>
  <si>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</si>
  <si>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</si>
  <si>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</si>
  <si>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</si>
  <si>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</si>
  <si>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</si>
  <si>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</si>
  <si>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</si>
  <si>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</si>
  <si>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</si>
  <si>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</si>
  <si>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</si>
  <si>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</si>
  <si>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</si>
  <si>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</si>
  <si>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</si>
  <si>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</si>
  <si>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</si>
  <si>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</si>
  <si>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</si>
  <si>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</si>
  <si>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</si>
  <si>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</si>
  <si>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</si>
  <si>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</si>
  <si>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</si>
  <si>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</si>
  <si>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</si>
  <si>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</si>
  <si>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</si>
  <si>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</si>
  <si>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</si>
  <si>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</si>
  <si>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</si>
  <si>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</si>
  <si>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</si>
  <si>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</si>
  <si>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</si>
  <si>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</si>
  <si>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</si>
  <si>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</si>
  <si>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</si>
  <si>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</si>
  <si>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</si>
  <si>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</si>
  <si>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</si>
  <si>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</si>
  <si>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</si>
  <si>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</si>
  <si>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</si>
  <si>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</si>
  <si>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</si>
  <si>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</si>
  <si>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</si>
  <si>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</si>
  <si>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</si>
  <si>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</si>
  <si>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</si>
  <si>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</si>
  <si>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</si>
  <si>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</si>
  <si>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</si>
  <si>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</si>
  <si>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</si>
  <si>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</si>
  <si>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</si>
  <si>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</si>
  <si>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</si>
  <si>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</si>
  <si>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</si>
  <si>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</si>
  <si>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</si>
  <si>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</si>
  <si>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</si>
  <si>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</si>
  <si>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</si>
  <si>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</si>
  <si>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</si>
  <si>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</si>
  <si>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</si>
  <si>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</si>
  <si>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</si>
  <si>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</si>
  <si>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</si>
  <si>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</si>
  <si>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</si>
  <si>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</si>
  <si>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</si>
  <si>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</si>
  <si>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</si>
  <si>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</si>
  <si>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</si>
  <si>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</si>
  <si>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</si>
  <si>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</si>
  <si>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</si>
  <si>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</si>
  <si>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</si>
  <si>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</si>
  <si>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</si>
  <si>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</si>
  <si>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</si>
  <si>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</si>
  <si>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</si>
  <si>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</si>
  <si>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</si>
  <si>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</si>
  <si>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</si>
  <si>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</si>
  <si>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</si>
  <si>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</si>
  <si>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</si>
  <si>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</si>
  <si>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</si>
  <si>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</si>
  <si>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</si>
  <si>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</si>
  <si>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</si>
  <si>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</si>
  <si>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</si>
  <si>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</si>
  <si>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</si>
  <si>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</si>
  <si>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</si>
  <si>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</si>
  <si>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</si>
  <si>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</si>
  <si>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</si>
  <si>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</si>
  <si>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</si>
  <si>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</si>
  <si>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</si>
  <si>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</si>
  <si>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</si>
  <si>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</si>
  <si>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</si>
  <si>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</si>
  <si>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</si>
  <si>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</si>
  <si>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</si>
  <si>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</si>
  <si>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</si>
  <si>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</si>
  <si>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</si>
  <si>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</si>
  <si>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</si>
  <si>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</si>
  <si>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</si>
  <si>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</si>
  <si>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</si>
  <si>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</si>
  <si>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</si>
  <si>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</si>
  <si>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</si>
  <si>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</si>
  <si>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</si>
  <si>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</si>
  <si>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</si>
  <si>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</si>
  <si>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</si>
  <si>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</si>
  <si>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</si>
  <si>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</si>
  <si>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</si>
  <si>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</si>
  <si>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</si>
  <si>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</si>
  <si>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</si>
  <si>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</si>
  <si>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</si>
  <si>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</si>
  <si>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</si>
  <si>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</si>
  <si>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</si>
  <si>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</si>
  <si>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</si>
  <si>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</si>
  <si>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</si>
  <si>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</si>
  <si>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</si>
  <si>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</si>
  <si>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</si>
  <si>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</si>
  <si>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</si>
  <si>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</si>
  <si>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</si>
  <si>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</si>
  <si>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</si>
  <si>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</si>
  <si>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</si>
  <si>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</si>
  <si>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</si>
  <si>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</si>
  <si>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</si>
  <si>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</si>
  <si>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</si>
  <si>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</si>
  <si>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</si>
  <si>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</si>
  <si>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</si>
  <si>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</si>
  <si>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</si>
  <si>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</si>
  <si>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</si>
  <si>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</si>
  <si>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</si>
  <si>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</si>
  <si>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</si>
  <si>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</si>
  <si>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</si>
  <si>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</si>
  <si>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</si>
  <si>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</si>
  <si>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</si>
  <si>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</si>
  <si>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</si>
  <si>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</si>
  <si>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</si>
  <si>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</si>
  <si>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</si>
  <si>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</si>
  <si>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</si>
  <si>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</si>
  <si>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</si>
  <si>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</si>
  <si>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</si>
  <si>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</si>
  <si>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</si>
  <si>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</si>
  <si>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</si>
  <si>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</si>
  <si>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</si>
  <si>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</si>
  <si>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</si>
  <si>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</si>
  <si>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</si>
  <si>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</si>
  <si>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</si>
  <si>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</si>
  <si>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</si>
  <si>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</si>
  <si>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</si>
  <si>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</si>
  <si>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</si>
  <si>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</si>
  <si>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</si>
  <si>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</si>
  <si>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</si>
  <si>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</si>
  <si>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</si>
  <si>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</si>
  <si>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</si>
  <si>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</si>
  <si>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</si>
  <si>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</si>
  <si>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</si>
  <si>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</si>
  <si>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</si>
  <si>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</si>
  <si>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</si>
  <si>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</si>
  <si>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</si>
  <si>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</si>
  <si>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</si>
  <si>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</si>
  <si>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</si>
  <si>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</si>
  <si>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</si>
  <si>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</si>
  <si>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</si>
  <si>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</si>
  <si>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</si>
  <si>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</si>
  <si>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</si>
  <si>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</si>
  <si>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</si>
  <si>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</si>
  <si>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</si>
  <si>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</si>
  <si>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</si>
  <si>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</si>
  <si>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</si>
  <si>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</si>
  <si>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</si>
  <si>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</si>
  <si>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</si>
  <si>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</si>
  <si>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</si>
  <si>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</si>
  <si>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</si>
  <si>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</si>
  <si>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</si>
  <si>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</si>
  <si>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</si>
  <si>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</si>
  <si>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</si>
  <si>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</si>
  <si>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</si>
  <si>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</si>
  <si>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</si>
  <si>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</si>
  <si>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</si>
  <si>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</si>
  <si>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</si>
  <si>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</si>
  <si>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</si>
  <si>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</si>
  <si>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</si>
  <si>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</si>
  <si>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</si>
  <si>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</si>
  <si>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</si>
  <si>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</si>
  <si>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</si>
  <si>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</si>
  <si>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</si>
  <si>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</si>
  <si>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</si>
  <si>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</si>
  <si>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</si>
  <si>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</si>
  <si>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</si>
  <si>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</si>
  <si>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</si>
  <si>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</si>
  <si>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</si>
  <si>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</si>
  <si>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</si>
  <si>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</si>
  <si>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</si>
  <si>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</si>
  <si>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</si>
  <si>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</si>
  <si>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</si>
  <si>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</si>
  <si>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</si>
  <si>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</si>
  <si>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</si>
  <si>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</si>
  <si>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</si>
  <si>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</si>
  <si>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</si>
  <si>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</si>
  <si>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</si>
  <si>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</si>
  <si>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</si>
  <si>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</si>
  <si>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</si>
  <si>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</si>
  <si>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</si>
  <si>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</si>
  <si>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</si>
  <si>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</si>
  <si>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</si>
  <si>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</si>
  <si>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</si>
  <si>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</si>
  <si>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</si>
  <si>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</si>
  <si>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</si>
  <si>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</si>
  <si>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</si>
  <si>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</si>
  <si>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</si>
  <si>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</si>
  <si>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</si>
  <si>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</si>
  <si>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</si>
  <si>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</si>
  <si>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</si>
  <si>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</si>
  <si>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</si>
  <si>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</si>
  <si>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</si>
  <si>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</si>
  <si>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</si>
  <si>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</si>
  <si>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</si>
  <si>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</si>
  <si>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</si>
  <si>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</si>
  <si>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</si>
  <si>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</si>
  <si>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</si>
  <si>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</si>
  <si>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</si>
  <si>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</si>
  <si>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</si>
  <si>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</si>
  <si>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</si>
  <si>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</si>
  <si>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</si>
  <si>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</si>
  <si>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</si>
  <si>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</si>
  <si>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</si>
  <si>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</si>
  <si>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</si>
  <si>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</si>
  <si>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</si>
  <si>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</si>
  <si>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</si>
  <si>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</si>
  <si>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</si>
  <si>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</si>
  <si>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</si>
  <si>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</si>
  <si>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</si>
  <si>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</si>
  <si>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</si>
  <si>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</si>
  <si>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</si>
  <si>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</si>
  <si>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</si>
  <si>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</si>
  <si>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</si>
  <si>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</si>
  <si>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</si>
  <si>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</si>
  <si>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</si>
  <si>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</si>
  <si>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</si>
  <si>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</si>
  <si>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</si>
  <si>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</si>
  <si>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</si>
  <si>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</si>
  <si>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</si>
  <si>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</si>
  <si>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</si>
  <si>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</si>
  <si>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</si>
  <si>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</si>
  <si>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</si>
  <si>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</si>
  <si>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</si>
  <si>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</si>
  <si>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</si>
  <si>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</si>
  <si>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</si>
  <si>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</si>
  <si>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</si>
  <si>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</si>
  <si>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</si>
  <si>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</si>
  <si>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</si>
  <si>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</si>
  <si>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</si>
  <si>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</si>
  <si>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</si>
  <si>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</si>
  <si>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</si>
  <si>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</si>
  <si>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</si>
  <si>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</si>
  <si>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</si>
  <si>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</si>
  <si>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</si>
  <si>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</si>
  <si>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</si>
  <si>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</si>
  <si>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</si>
  <si>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</si>
  <si>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</si>
  <si>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</si>
  <si>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</si>
  <si>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</si>
  <si>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</si>
  <si>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</si>
  <si>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</si>
  <si>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</si>
  <si>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</si>
  <si>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</si>
  <si>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</si>
  <si>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</si>
  <si>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</si>
  <si>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</si>
  <si>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</si>
  <si>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</si>
  <si>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</si>
  <si>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</si>
  <si>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</si>
  <si>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</si>
  <si>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</si>
  <si>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</si>
  <si>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</si>
  <si>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</si>
  <si>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</si>
  <si>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</si>
  <si>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</si>
  <si>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</si>
  <si>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</si>
  <si>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</si>
  <si>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</si>
  <si>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</si>
  <si>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</si>
  <si>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</si>
  <si>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</si>
  <si>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</si>
  <si>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</si>
  <si>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</si>
  <si>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</si>
  <si>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</si>
  <si>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</si>
  <si>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</si>
  <si>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</si>
  <si>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</si>
  <si>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</si>
  <si>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</si>
  <si>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</si>
  <si>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</si>
  <si>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</si>
  <si>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</si>
  <si>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</si>
  <si>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</si>
  <si>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</si>
  <si>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</si>
  <si>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</si>
  <si>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</si>
  <si>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</si>
  <si>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</si>
  <si>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</si>
  <si>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</si>
  <si>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</si>
  <si>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</si>
  <si>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</si>
  <si>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</si>
  <si>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</si>
  <si>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</si>
  <si>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</si>
  <si>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</si>
  <si>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</si>
  <si>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</si>
  <si>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</si>
  <si>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</si>
  <si>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</si>
  <si>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</si>
  <si>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</si>
  <si>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</si>
  <si>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</si>
  <si>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</si>
  <si>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</si>
  <si>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</si>
  <si>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</si>
  <si>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</si>
  <si>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</si>
  <si>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</si>
  <si>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</si>
  <si>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</si>
  <si>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</si>
  <si>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</si>
  <si>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</si>
  <si>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</si>
  <si>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</si>
  <si>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</si>
  <si>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</si>
  <si>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</si>
  <si>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</si>
  <si>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</si>
  <si>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</si>
  <si>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</si>
  <si>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</si>
  <si>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</si>
  <si>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</si>
  <si>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</si>
  <si>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</si>
  <si>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</si>
  <si>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</si>
  <si>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</si>
  <si>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</si>
  <si>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</si>
  <si>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</si>
  <si>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</si>
  <si>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</si>
  <si>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</si>
  <si>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</si>
  <si>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</si>
  <si>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</si>
  <si>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</si>
  <si>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</si>
  <si>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</si>
  <si>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</si>
  <si>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</si>
  <si>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</si>
  <si>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</si>
  <si>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</si>
  <si>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</si>
  <si>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</si>
  <si>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</si>
  <si>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</si>
  <si>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</si>
  <si>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</si>
  <si>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</si>
  <si>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</si>
  <si>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</si>
  <si>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</si>
  <si>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</si>
  <si>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</si>
  <si>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</si>
  <si>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</si>
  <si>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</si>
  <si>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</si>
  <si>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</si>
  <si>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</si>
  <si>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</si>
  <si>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</si>
  <si>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</si>
  <si>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</si>
  <si>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</si>
  <si>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</si>
  <si>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</si>
  <si>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</si>
  <si>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</si>
  <si>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</si>
  <si>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</si>
  <si>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</si>
  <si>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</si>
  <si>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</si>
  <si>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</si>
  <si>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</si>
  <si>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</si>
  <si>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</si>
  <si>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</si>
  <si>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</si>
  <si>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</si>
  <si>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</si>
  <si>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</si>
  <si>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</si>
  <si>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</si>
  <si>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</si>
  <si>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</si>
  <si>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</si>
  <si>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</si>
  <si>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</si>
  <si>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</si>
  <si>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</si>
  <si>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</si>
  <si>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</si>
  <si>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</si>
  <si>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</si>
  <si>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</si>
  <si>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</si>
  <si>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</si>
  <si>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</si>
  <si>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</si>
  <si>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</si>
  <si>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</si>
  <si>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</si>
  <si>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</si>
  <si>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</si>
  <si>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</si>
  <si>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</si>
  <si>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</si>
  <si>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</si>
  <si>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</si>
  <si>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</si>
  <si>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</si>
  <si>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</si>
  <si>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</si>
  <si>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</si>
  <si>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</si>
  <si>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</si>
  <si>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</si>
  <si>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</si>
  <si>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</si>
  <si>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</si>
  <si>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</si>
  <si>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</si>
  <si>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</si>
  <si>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</si>
  <si>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</si>
  <si>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</si>
  <si>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</si>
  <si>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</si>
  <si>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</si>
  <si>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</si>
  <si>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</si>
  <si>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</si>
  <si>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</si>
  <si>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</si>
  <si>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</si>
  <si>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</si>
  <si>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</si>
  <si>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</si>
  <si>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</si>
  <si>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</si>
  <si>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</si>
  <si>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</si>
  <si>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</si>
  <si>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</si>
  <si>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</si>
  <si>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</si>
  <si>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</si>
  <si>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</si>
  <si>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</si>
  <si>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</si>
  <si>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</si>
  <si>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</si>
  <si>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</si>
  <si>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</si>
  <si>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</si>
  <si>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</si>
  <si>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</si>
  <si>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</si>
  <si>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</si>
  <si>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</si>
  <si>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</si>
  <si>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</si>
  <si>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</si>
  <si>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</si>
  <si>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</si>
  <si>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</si>
  <si>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</si>
  <si>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</si>
  <si>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</si>
  <si>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</si>
  <si>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</si>
  <si>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</si>
  <si>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</si>
  <si>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</si>
  <si>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</si>
  <si>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</si>
  <si>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</si>
  <si>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</si>
  <si>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</si>
  <si>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</si>
  <si>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</si>
  <si>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</si>
  <si>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</si>
  <si>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</si>
  <si>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</si>
  <si>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</si>
  <si>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</si>
  <si>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</si>
  <si>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</si>
  <si>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</si>
  <si>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</si>
  <si>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</si>
  <si>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</si>
  <si>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</si>
  <si>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</si>
  <si>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</si>
  <si>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</si>
  <si>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</si>
  <si>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</si>
  <si>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</si>
  <si>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</si>
  <si>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</si>
  <si>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</si>
  <si>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</si>
  <si>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</si>
  <si>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</si>
  <si>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</si>
  <si>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</si>
  <si>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</si>
  <si>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</si>
  <si>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</si>
  <si>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</si>
  <si>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</si>
  <si>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</si>
  <si>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</si>
  <si>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</si>
  <si>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</si>
  <si>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</si>
  <si>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</si>
  <si>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</si>
  <si>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</si>
  <si>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</si>
  <si>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</si>
  <si>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</si>
  <si>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</si>
  <si>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</si>
  <si>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</si>
  <si>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</si>
  <si>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</si>
  <si>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</si>
  <si>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</si>
  <si>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</si>
  <si>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</si>
  <si>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</si>
  <si>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</si>
  <si>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</si>
  <si>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</si>
  <si>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</si>
  <si>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</si>
  <si>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</si>
  <si>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</si>
  <si>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</si>
  <si>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</si>
  <si>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</si>
  <si>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</si>
  <si>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</si>
  <si>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</si>
  <si>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</si>
  <si>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</si>
  <si>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</si>
  <si>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</si>
  <si>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</si>
  <si>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</si>
  <si>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</si>
  <si>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</si>
  <si>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</si>
  <si>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</si>
  <si>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</si>
  <si>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</si>
  <si>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</si>
  <si>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</si>
  <si>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</si>
  <si>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</si>
  <si>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</si>
  <si>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</si>
  <si>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</si>
  <si>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</si>
  <si>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</si>
  <si>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</si>
  <si>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</si>
  <si>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</si>
  <si>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</si>
  <si>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</si>
  <si>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</si>
  <si>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</si>
  <si>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</si>
  <si>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</si>
  <si>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</si>
  <si>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</si>
  <si>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</si>
  <si>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</si>
  <si>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</si>
  <si>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</si>
  <si>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</si>
  <si>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</si>
  <si>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</si>
  <si>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</si>
  <si>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</si>
  <si>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</si>
  <si>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</si>
  <si>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</si>
  <si>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</si>
  <si>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</si>
  <si>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</si>
  <si>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</si>
  <si>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</si>
  <si>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</si>
  <si>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</si>
  <si>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</si>
  <si>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</si>
  <si>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</si>
  <si>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</si>
  <si>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</si>
  <si>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</si>
  <si>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</si>
  <si>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</si>
  <si>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</si>
  <si>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</si>
  <si>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</si>
  <si>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</si>
  <si>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</si>
  <si>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</si>
  <si>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</si>
  <si>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</si>
  <si>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</si>
  <si>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</si>
  <si>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</si>
  <si>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</si>
  <si>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</si>
  <si>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</si>
  <si>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</si>
  <si>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</si>
  <si>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</si>
  <si>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</si>
  <si>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</si>
  <si>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</si>
  <si>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</si>
  <si>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</si>
  <si>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</si>
  <si>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</si>
  <si>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</si>
  <si>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</si>
  <si>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</si>
  <si>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</si>
  <si>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</si>
  <si>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</si>
  <si>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</si>
  <si>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</si>
  <si>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</si>
  <si>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</si>
  <si>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</si>
  <si>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</si>
  <si>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</si>
  <si>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</si>
  <si>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</si>
  <si>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</si>
  <si>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</si>
  <si>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</si>
  <si>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</si>
  <si>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</si>
  <si>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</si>
  <si>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</si>
  <si>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</si>
  <si>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</si>
  <si>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</si>
  <si>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</si>
  <si>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</si>
  <si>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</si>
  <si>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</si>
  <si>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</si>
  <si>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</si>
  <si>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</si>
  <si>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</si>
  <si>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</si>
  <si>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</si>
  <si>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</si>
  <si>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</si>
  <si>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</si>
  <si>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</si>
  <si>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</si>
  <si>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</si>
  <si>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</si>
  <si>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</si>
  <si>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</si>
  <si>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</si>
  <si>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</si>
  <si>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</si>
  <si>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</si>
  <si>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</si>
  <si>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</si>
  <si>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</si>
  <si>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</si>
  <si>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</si>
  <si>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</si>
  <si>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</si>
  <si>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</si>
  <si>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</si>
  <si>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</si>
  <si>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</si>
  <si>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</si>
  <si>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</si>
  <si>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</si>
  <si>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</si>
  <si>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</si>
  <si>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</si>
  <si>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</si>
  <si>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</si>
  <si>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</si>
  <si>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</si>
  <si>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</si>
  <si>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</si>
  <si>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</si>
  <si>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</si>
  <si>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</si>
  <si>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</si>
  <si>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</si>
  <si>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</si>
  <si>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</si>
  <si>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</si>
  <si>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</si>
  <si>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</si>
  <si>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</si>
  <si>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</si>
  <si>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</si>
  <si>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</si>
  <si>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</si>
  <si>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</si>
  <si>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</si>
  <si>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</si>
  <si>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</si>
  <si>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</si>
  <si>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</si>
  <si>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</si>
  <si>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</si>
  <si>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</si>
  <si>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</si>
  <si>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</si>
  <si>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</si>
  <si>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</si>
  <si>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</si>
  <si>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</si>
  <si>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</si>
  <si>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</si>
  <si>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</si>
  <si>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</si>
  <si>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</si>
  <si>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</si>
  <si>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</si>
  <si>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</si>
  <si>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</si>
  <si>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</si>
  <si>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</si>
  <si>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</si>
  <si>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</si>
  <si>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</si>
  <si>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</si>
  <si>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</si>
  <si>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</si>
  <si>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</si>
  <si>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</si>
  <si>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</si>
  <si>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</si>
  <si>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</si>
  <si>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</si>
  <si>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</si>
  <si>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</si>
  <si>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</si>
  <si>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</si>
  <si>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</si>
  <si>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</si>
  <si>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</si>
  <si>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</si>
  <si>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</si>
  <si>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</si>
  <si>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</si>
  <si>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</si>
  <si>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</si>
  <si>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</si>
  <si>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</si>
  <si>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</si>
  <si>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</si>
  <si>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</si>
  <si>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</si>
  <si>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</si>
  <si>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</si>
  <si>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</si>
  <si>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</si>
  <si>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</si>
  <si>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</si>
  <si>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</si>
  <si>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</si>
  <si>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</si>
  <si>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</si>
  <si>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</si>
  <si>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</si>
  <si>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</si>
  <si>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</si>
  <si>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</si>
  <si>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</si>
  <si>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</si>
  <si>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</si>
  <si>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</si>
  <si>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</si>
  <si>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</si>
  <si>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</si>
  <si>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</si>
  <si>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</si>
  <si>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</si>
  <si>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</si>
  <si>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</si>
  <si>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</si>
  <si>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</si>
  <si>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</si>
  <si>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</si>
  <si>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</si>
  <si>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</si>
  <si>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</si>
  <si>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一致</t>
  </si>
  <si>
    <t>符合</t>
  </si>
  <si>
    <t>地上</t>
  </si>
  <si>
    <t>住宅</t>
    <phoneticPr fontId="7" type="noConversion"/>
  </si>
  <si>
    <t>http://www.ms.gov.cn/info/5659/1052275.htm</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</si>
  <si>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</si>
  <si>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</si>
  <si>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</si>
  <si>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</si>
  <si>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</si>
  <si>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</si>
  <si>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</si>
  <si>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</si>
  <si>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</si>
  <si>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</si>
  <si>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</si>
  <si>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</si>
  <si>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</si>
  <si>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</si>
  <si>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</si>
  <si>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G245以西(四至界限以红线图为准)</t>
  </si>
  <si>
    <t>眉山市</t>
  </si>
  <si>
    <t>住宅用地</t>
  </si>
  <si>
    <t>大于1并且小于2</t>
  </si>
  <si>
    <t>拍卖</t>
  </si>
  <si>
    <t>城镇住宅-普通商品住房用地</t>
  </si>
  <si>
    <t>2020-12-22</t>
  </si>
  <si>
    <t>彭山发展控股有限责任公司</t>
  </si>
  <si>
    <t>3星</t>
  </si>
  <si>
    <t>孟文路以西,区监管中心以北(四至界限以红线图为准)</t>
  </si>
  <si>
    <t>红星路以南,孟文路以西(四至界限以红线图为准)</t>
  </si>
  <si>
    <t>G245以西,中医医院以南(四至界限以红线图为准)</t>
  </si>
  <si>
    <t>5星</t>
  </si>
  <si>
    <t>江口街道</t>
  </si>
  <si>
    <t>大于1并且小于2.98</t>
  </si>
  <si>
    <t>2020-12-03</t>
  </si>
  <si>
    <t>眉山簏坤房地产开发有限公司</t>
  </si>
  <si>
    <t>1星</t>
  </si>
  <si>
    <t>锦江镇通江大道北侧</t>
  </si>
  <si>
    <t>大于1并且小于2.5</t>
  </si>
  <si>
    <t>2020-10-20</t>
  </si>
  <si>
    <t>眉山恒煦旅游开发有限公司</t>
  </si>
  <si>
    <t>东星航空大道西侧</t>
  </si>
  <si>
    <t>眉山德泽旅游开发有限公司</t>
  </si>
  <si>
    <t>眉山恒思旅游开发有限公司</t>
  </si>
  <si>
    <t>眉山恒嘉旅游开发有限公司</t>
  </si>
  <si>
    <t>大于1并且小于或等于2.5</t>
  </si>
  <si>
    <t>城镇住宅用地</t>
  </si>
  <si>
    <t>2020-09-22</t>
  </si>
  <si>
    <t>四川圆中嘉华健康产业有限公司</t>
  </si>
  <si>
    <t>2星</t>
  </si>
  <si>
    <t>大于1并且小于或等于2</t>
  </si>
  <si>
    <t>锦江镇</t>
  </si>
  <si>
    <t>大于2并且小于3</t>
  </si>
  <si>
    <t>2020-09-19</t>
  </si>
  <si>
    <t>眉山环天发展有限公司</t>
  </si>
  <si>
    <t>大于2并且小于2.2</t>
  </si>
  <si>
    <t>公义镇</t>
  </si>
  <si>
    <t>2020-09-17</t>
  </si>
  <si>
    <t>眉山市彭山工投产业发展有限公司</t>
  </si>
  <si>
    <t>迎宾大道以北,滨江大道以西,长乐路以东</t>
  </si>
  <si>
    <t>综合用地(含住宅)</t>
  </si>
  <si>
    <t>大于1并且小于1.5</t>
  </si>
  <si>
    <t>城镇住宅(兼容商服)用地</t>
  </si>
  <si>
    <t>2020-08-25</t>
  </si>
  <si>
    <t>成都绿城巴蜀投资有限公司</t>
  </si>
  <si>
    <t>迎宾大道以北,锦绣大道以西,成乐高速以东</t>
  </si>
  <si>
    <t>2020-06-09</t>
  </si>
  <si>
    <t>四川盛天房地产开发有限公司</t>
  </si>
  <si>
    <t>成都融基投资有限公司</t>
  </si>
  <si>
    <t>四川武阳文化旅游股份有限公司</t>
  </si>
  <si>
    <t>寂照街以北,G245以东,彭寂街以东,费山路以南</t>
  </si>
  <si>
    <t>古城北路以北,蔡山北路东段以南,彭山一中以东,武阳古街以西</t>
  </si>
  <si>
    <t>大于1并且小于3.05</t>
  </si>
  <si>
    <t>2020-06-02</t>
  </si>
  <si>
    <t>赤壁路与二环西路交叉口西南角,东临二环西路,南临公园绿地,西临公园绿地,北临赤壁路</t>
  </si>
  <si>
    <t>2020-05-27</t>
  </si>
  <si>
    <t>眉山市宏大建设投资有限责任公司</t>
  </si>
  <si>
    <t>锦江镇官厅村</t>
  </si>
  <si>
    <t>大于1并且小于2.4</t>
  </si>
  <si>
    <t>2020-04-30</t>
  </si>
  <si>
    <t>四川圆中润恒置业发展有限公司</t>
  </si>
  <si>
    <t>大于1并且小于1.7</t>
  </si>
  <si>
    <t>四川圆中康养城置业发展有限公司</t>
  </si>
  <si>
    <t>锦江镇白鹤村、官厅村交界处</t>
  </si>
  <si>
    <t>武阳镇</t>
  </si>
  <si>
    <t>2020-01-14</t>
  </si>
  <si>
    <t>成都环球融创文化旅游有限公司</t>
  </si>
  <si>
    <t>大于1并且小于1.02</t>
  </si>
  <si>
    <t>彭山区锦江乡</t>
  </si>
  <si>
    <t>大于1并且小于1.8</t>
  </si>
  <si>
    <t>2019-11-07</t>
  </si>
  <si>
    <t>眉山中法侨贝文化旅游开发有限公司</t>
  </si>
  <si>
    <t>大于1并且小于3</t>
  </si>
  <si>
    <t>彭山区保胜乡</t>
  </si>
  <si>
    <t>2019-09-27</t>
  </si>
  <si>
    <t>彭山发展控股责任有限公司</t>
  </si>
  <si>
    <t>彭山区牧马镇</t>
  </si>
  <si>
    <t>2019-08-23</t>
  </si>
  <si>
    <t>眉山环天房地产开发有限公司</t>
  </si>
  <si>
    <t>彭山区牧马镇白鹤村</t>
  </si>
  <si>
    <t>2019-08-13</t>
  </si>
  <si>
    <t>＞1.0,且＜2.0</t>
  </si>
  <si>
    <t>居住用地兼容商业用地(R2兼容B1)</t>
  </si>
  <si>
    <t>2019-01-14</t>
  </si>
  <si>
    <t>眉山中法华欧文化旅游开发有限公司</t>
  </si>
  <si>
    <t>＞1.0,且＜1.8</t>
  </si>
  <si>
    <t>＞1.0,且＜1.5</t>
  </si>
  <si>
    <t>中低价位、中小套型普通商品住房用地</t>
  </si>
  <si>
    <t>2019-01-03</t>
  </si>
  <si>
    <t>眉山恒博旅游开发有限公司</t>
  </si>
  <si>
    <t>凤鸣南路以东</t>
  </si>
  <si>
    <t>2018-11-09</t>
  </si>
  <si>
    <t>四川华西德顿塑料管道有限公司</t>
  </si>
  <si>
    <t>锦江乡永泉村</t>
  </si>
  <si>
    <t>2018-07-24</t>
  </si>
  <si>
    <t>眉山中法农业科技园开发有限公司</t>
  </si>
  <si>
    <t>锦江乡永泉村、天库村</t>
  </si>
  <si>
    <t>青龙镇,成绵乐铁路以东</t>
  </si>
  <si>
    <t>2018-01-09</t>
  </si>
  <si>
    <t>仁寿新煜房地产开发有限公司</t>
  </si>
  <si>
    <t>彭祖大道以东、凤鸣南路以西、武阳东路以南</t>
  </si>
  <si>
    <t>眉山市彭山区南星房地产开发有限公司</t>
  </si>
  <si>
    <t>青龙镇,成绵乐铁路以西</t>
  </si>
  <si>
    <t>四川煤田恒鑫房地产开发有限公司</t>
  </si>
  <si>
    <t>正常</t>
  </si>
  <si>
    <t>正常</t>
    <phoneticPr fontId="26"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</si>
  <si>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</si>
  <si>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</si>
  <si>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</si>
  <si>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</si>
  <si>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</si>
  <si>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较规则</t>
    <phoneticPr fontId="26" type="noConversion"/>
  </si>
  <si>
    <t>三通</t>
    <phoneticPr fontId="26" type="noConversion"/>
  </si>
  <si>
    <t>三通</t>
    <phoneticPr fontId="26" type="noConversion"/>
  </si>
  <si>
    <t>比较法-住宅、综合</t>
  </si>
  <si>
    <t>剩余法-待开发</t>
  </si>
  <si>
    <t>楼面地价</t>
  </si>
  <si>
    <t>复地天府湾</t>
    <phoneticPr fontId="3" type="noConversion"/>
  </si>
  <si>
    <t>滨江丽城</t>
    <phoneticPr fontId="3" type="noConversion"/>
  </si>
  <si>
    <t>恒大金碧天下</t>
    <phoneticPr fontId="3" type="noConversion"/>
  </si>
  <si>
    <t>正常</t>
    <phoneticPr fontId="21" type="noConversion"/>
  </si>
  <si>
    <t>住宅</t>
    <phoneticPr fontId="21" type="noConversion"/>
  </si>
  <si>
    <t>60-70（含）</t>
  </si>
  <si>
    <t>一般</t>
    <phoneticPr fontId="21" type="noConversion"/>
  </si>
  <si>
    <t>六通</t>
    <phoneticPr fontId="21" type="noConversion"/>
  </si>
  <si>
    <t>高层</t>
    <phoneticPr fontId="21" type="noConversion"/>
  </si>
  <si>
    <t>高层</t>
    <phoneticPr fontId="21" type="noConversion"/>
  </si>
  <si>
    <t>钢混</t>
    <phoneticPr fontId="21" type="noConversion"/>
  </si>
  <si>
    <t>钢混</t>
    <phoneticPr fontId="21" type="noConversion"/>
  </si>
  <si>
    <t>精装</t>
    <phoneticPr fontId="21" type="noConversion"/>
  </si>
  <si>
    <t>毛坯</t>
    <phoneticPr fontId="21" type="noConversion"/>
  </si>
  <si>
    <t>赠送面积</t>
    <phoneticPr fontId="21" type="noConversion"/>
  </si>
  <si>
    <t>无</t>
    <phoneticPr fontId="21" type="noConversion"/>
  </si>
  <si>
    <t>有</t>
    <phoneticPr fontId="21" type="noConversion"/>
  </si>
  <si>
    <t>无</t>
    <phoneticPr fontId="21" type="noConversion"/>
  </si>
  <si>
    <t>有</t>
    <phoneticPr fontId="21" type="noConversion"/>
  </si>
  <si>
    <t>是</t>
    <phoneticPr fontId="21" type="noConversion"/>
  </si>
  <si>
    <t>否</t>
    <phoneticPr fontId="21" type="noConversion"/>
  </si>
  <si>
    <t>售价</t>
  </si>
  <si>
    <t>普装</t>
    <phoneticPr fontId="21" type="noConversion"/>
  </si>
  <si>
    <t>简装</t>
    <phoneticPr fontId="21" type="noConversion"/>
  </si>
  <si>
    <t>毛坯</t>
    <phoneticPr fontId="21" type="noConversion"/>
  </si>
  <si>
    <t>土地面积</t>
    <phoneticPr fontId="21" type="noConversion"/>
  </si>
  <si>
    <t>情况3</t>
  </si>
  <si>
    <t>自行开发建设</t>
  </si>
  <si>
    <t>非个人房产</t>
  </si>
  <si>
    <t>出让金+开发费</t>
  </si>
  <si>
    <t>评估值</t>
    <phoneticPr fontId="228" type="noConversion"/>
  </si>
  <si>
    <t>土增</t>
    <phoneticPr fontId="228" type="noConversion"/>
  </si>
  <si>
    <t>消防控制室</t>
    <phoneticPr fontId="228" type="noConversion"/>
  </si>
  <si>
    <t>治安管理用房</t>
    <phoneticPr fontId="228" type="noConversion"/>
  </si>
  <si>
    <t>文化活动室</t>
    <phoneticPr fontId="228" type="noConversion"/>
  </si>
  <si>
    <t>对内公厕</t>
    <phoneticPr fontId="228" type="noConversion"/>
  </si>
  <si>
    <t>物业管理用房</t>
    <phoneticPr fontId="228" type="noConversion"/>
  </si>
  <si>
    <t>养老服务设施</t>
    <phoneticPr fontId="228" type="noConversion"/>
  </si>
  <si>
    <t>对外公厕</t>
    <phoneticPr fontId="228" type="noConversion"/>
  </si>
  <si>
    <t>垃圾用房</t>
    <phoneticPr fontId="228" type="noConversion"/>
  </si>
  <si>
    <t>党组织活动阵地</t>
    <phoneticPr fontId="228" type="noConversion"/>
  </si>
  <si>
    <t>物业管理用房</t>
    <phoneticPr fontId="228" type="noConversion"/>
  </si>
  <si>
    <t>外墙保温层</t>
    <phoneticPr fontId="228" type="noConversion"/>
  </si>
  <si>
    <t>一层架空</t>
    <phoneticPr fontId="228" type="noConversion"/>
  </si>
  <si>
    <t>计容</t>
    <phoneticPr fontId="228" type="noConversion"/>
  </si>
  <si>
    <t>地上不计容</t>
    <phoneticPr fontId="228" type="noConversion"/>
  </si>
  <si>
    <t>地下</t>
  </si>
  <si>
    <t>地下</t>
    <phoneticPr fontId="228" type="noConversion"/>
  </si>
  <si>
    <t>地上计容</t>
    <phoneticPr fontId="228" type="noConversion"/>
  </si>
  <si>
    <t>地上不计容</t>
    <phoneticPr fontId="228" type="noConversion"/>
  </si>
  <si>
    <t>地下建筑面积</t>
    <phoneticPr fontId="228" type="noConversion"/>
  </si>
  <si>
    <t>车库</t>
  </si>
  <si>
    <t>地下车库</t>
    <phoneticPr fontId="7" type="noConversion"/>
  </si>
  <si>
    <t>土地（套用方法）</t>
  </si>
  <si>
    <t>自定义</t>
  </si>
  <si>
    <t>按租金收入计税</t>
  </si>
  <si>
    <t>钢混</t>
  </si>
  <si>
    <t>不动产收益法</t>
  </si>
  <si>
    <t>通路</t>
  </si>
  <si>
    <t>Ⅰ—01</t>
  </si>
  <si>
    <t>通电</t>
  </si>
  <si>
    <t>通讯</t>
  </si>
  <si>
    <t>通上水</t>
  </si>
  <si>
    <t>通下水</t>
  </si>
  <si>
    <t>燃气</t>
  </si>
  <si>
    <t>其他省市系数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</si>
</sst>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77" fontId="76" fillId="13" borderId="0" xfId="0" applyNumberFormat="1" applyFont="1" applyFill="1" applyAlignment="1" applyProtection="1">
      <alignment horizontal="center" vertical="center"/>
      <protection locked="0"/>
    </xf>
    <xf numFmtId="0" fontId="86" fillId="0" borderId="0" xfId="16"/>
    <xf numFmtId="0" fontId="86" fillId="7" borderId="0" xfId="16" applyFill="1"/>
    <xf numFmtId="0" fontId="0" fillId="7" borderId="0" xfId="0" applyFill="1">
      <alignment vertical="center"/>
    </xf>
    <xf numFmtId="0" fontId="86" fillId="6" borderId="0" xfId="16" applyFill="1"/>
    <xf numFmtId="0" fontId="86" fillId="18" borderId="0" xfId="16" applyFill="1"/>
    <xf numFmtId="0" fontId="0" fillId="18" borderId="0" xfId="0" applyFill="1">
      <alignment vertical="center"/>
    </xf>
    <xf numFmtId="0" fontId="86" fillId="0" borderId="0" xfId="16"/>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145" fillId="6" borderId="0" xfId="0" applyFont="1" applyFill="1">
      <alignment vertical="center"/>
    </xf>
    <xf numFmtId="0" fontId="0" fillId="6" borderId="0" xfId="0" applyFill="1">
      <alignment vertical="center"/>
    </xf>
    <xf numFmtId="0" fontId="145" fillId="18" borderId="0" xfId="0" applyFont="1" applyFill="1">
      <alignment vertical="center"/>
    </xf>
    <xf numFmtId="0" fontId="145" fillId="7" borderId="0" xfId="0" applyFont="1" applyFill="1">
      <alignment vertical="center"/>
    </xf>
    <xf numFmtId="10" fontId="71" fillId="9" borderId="52" xfId="0" applyNumberFormat="1" applyFont="1" applyFill="1" applyBorder="1" applyAlignment="1" applyProtection="1">
      <alignment horizontal="center" vertical="center"/>
      <protection locked="0"/>
    </xf>
    <xf numFmtId="182" fontId="152" fillId="9" borderId="2" xfId="0" applyNumberFormat="1" applyFont="1" applyFill="1" applyBorder="1" applyAlignment="1" applyProtection="1">
      <alignment horizontal="center" vertical="center"/>
      <protection locked="0"/>
    </xf>
    <xf numFmtId="0" fontId="71" fillId="20" borderId="2" xfId="0" applyFont="1" applyFill="1" applyBorder="1" applyAlignment="1" applyProtection="1">
      <alignment horizontal="center" vertical="center"/>
      <protection locked="0"/>
    </xf>
    <xf numFmtId="178" fontId="86" fillId="20" borderId="12" xfId="2" applyNumberFormat="1" applyFont="1" applyFill="1" applyBorder="1" applyAlignment="1" applyProtection="1">
      <alignment horizontal="center"/>
    </xf>
    <xf numFmtId="0" fontId="71" fillId="20" borderId="9" xfId="0" applyNumberFormat="1" applyFont="1" applyFill="1" applyBorder="1" applyAlignment="1" applyProtection="1">
      <alignment horizontal="center" vertical="center" wrapText="1"/>
      <protection locked="0"/>
    </xf>
    <xf numFmtId="0" fontId="99" fillId="20" borderId="9" xfId="0" applyNumberFormat="1" applyFont="1" applyFill="1" applyBorder="1" applyAlignment="1" applyProtection="1">
      <alignment horizontal="center" vertical="center" wrapText="1"/>
      <protection locked="0"/>
    </xf>
    <xf numFmtId="0" fontId="76" fillId="20" borderId="10" xfId="0" applyFont="1" applyFill="1" applyBorder="1" applyAlignment="1" applyProtection="1">
      <alignment horizontal="center" vertical="center"/>
    </xf>
    <xf numFmtId="0" fontId="76" fillId="20" borderId="2" xfId="0" applyFont="1" applyFill="1" applyBorder="1" applyAlignment="1" applyProtection="1">
      <alignment horizontal="center" vertical="center"/>
    </xf>
    <xf numFmtId="0" fontId="71" fillId="20"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11</xdr:col>
      <xdr:colOff>132240</xdr:colOff>
      <xdr:row>113</xdr:row>
      <xdr:rowOff>65896</xdr:rowOff>
    </xdr:to>
    <xdr:pic>
      <xdr:nvPicPr>
        <xdr:cNvPr id="2" name="图片 1">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1"/>
        <a:stretch>
          <a:fillRect/>
        </a:stretch>
      </xdr:blipFill>
      <xdr:spPr>
        <a:xfrm>
          <a:off x="0" y="13201650"/>
          <a:ext cx="8885715" cy="6238096"/>
        </a:xfrm>
        <a:prstGeom prst="rect">
          <a:avLst/>
        </a:prstGeom>
      </xdr:spPr>
    </xdr:pic>
    <xdr:clientData/>
  </xdr:twoCellAnchor>
  <xdr:twoCellAnchor editAs="oneCell">
    <xdr:from>
      <xdr:col>0</xdr:col>
      <xdr:colOff>0</xdr:colOff>
      <xdr:row>114</xdr:row>
      <xdr:rowOff>0</xdr:rowOff>
    </xdr:from>
    <xdr:to>
      <xdr:col>12</xdr:col>
      <xdr:colOff>227392</xdr:colOff>
      <xdr:row>161</xdr:row>
      <xdr:rowOff>37089</xdr:rowOff>
    </xdr:to>
    <xdr:pic>
      <xdr:nvPicPr>
        <xdr:cNvPr id="3" name="图片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2"/>
        <a:stretch>
          <a:fillRect/>
        </a:stretch>
      </xdr:blipFill>
      <xdr:spPr>
        <a:xfrm>
          <a:off x="0" y="19545300"/>
          <a:ext cx="9666667" cy="8095239"/>
        </a:xfrm>
        <a:prstGeom prst="rect">
          <a:avLst/>
        </a:prstGeom>
      </xdr:spPr>
    </xdr:pic>
    <xdr:clientData/>
  </xdr:twoCellAnchor>
  <xdr:twoCellAnchor editAs="oneCell">
    <xdr:from>
      <xdr:col>0</xdr:col>
      <xdr:colOff>0</xdr:colOff>
      <xdr:row>162</xdr:row>
      <xdr:rowOff>0</xdr:rowOff>
    </xdr:from>
    <xdr:to>
      <xdr:col>11</xdr:col>
      <xdr:colOff>17954</xdr:colOff>
      <xdr:row>207</xdr:row>
      <xdr:rowOff>37131</xdr:rowOff>
    </xdr:to>
    <xdr:pic>
      <xdr:nvPicPr>
        <xdr:cNvPr id="4" name="图片 3">
          <a:extLst>
            <a:ext uri="{FF2B5EF4-FFF2-40B4-BE49-F238E27FC236}">
              <a16:creationId xmlns:a16="http://schemas.microsoft.com/office/drawing/2014/main" xmlns="" id="{00000000-0008-0000-1600-000004000000}"/>
            </a:ext>
          </a:extLst>
        </xdr:cNvPr>
        <xdr:cNvPicPr>
          <a:picLocks noChangeAspect="1"/>
        </xdr:cNvPicPr>
      </xdr:nvPicPr>
      <xdr:blipFill>
        <a:blip xmlns:r="http://schemas.openxmlformats.org/officeDocument/2006/relationships" r:embed="rId3"/>
        <a:stretch>
          <a:fillRect/>
        </a:stretch>
      </xdr:blipFill>
      <xdr:spPr>
        <a:xfrm>
          <a:off x="0" y="27774900"/>
          <a:ext cx="8771429" cy="7752381"/>
        </a:xfrm>
        <a:prstGeom prst="rect">
          <a:avLst/>
        </a:prstGeom>
      </xdr:spPr>
    </xdr:pic>
    <xdr:clientData/>
  </xdr:twoCellAnchor>
  <xdr:twoCellAnchor editAs="oneCell">
    <xdr:from>
      <xdr:col>0</xdr:col>
      <xdr:colOff>0</xdr:colOff>
      <xdr:row>207</xdr:row>
      <xdr:rowOff>0</xdr:rowOff>
    </xdr:from>
    <xdr:to>
      <xdr:col>12</xdr:col>
      <xdr:colOff>132154</xdr:colOff>
      <xdr:row>252</xdr:row>
      <xdr:rowOff>141893</xdr:rowOff>
    </xdr:to>
    <xdr:pic>
      <xdr:nvPicPr>
        <xdr:cNvPr id="5" name="图片 4">
          <a:extLst>
            <a:ext uri="{FF2B5EF4-FFF2-40B4-BE49-F238E27FC236}">
              <a16:creationId xmlns:a16="http://schemas.microsoft.com/office/drawing/2014/main" xmlns="" id="{00000000-0008-0000-1600-000005000000}"/>
            </a:ext>
          </a:extLst>
        </xdr:cNvPr>
        <xdr:cNvPicPr>
          <a:picLocks noChangeAspect="1"/>
        </xdr:cNvPicPr>
      </xdr:nvPicPr>
      <xdr:blipFill>
        <a:blip xmlns:r="http://schemas.openxmlformats.org/officeDocument/2006/relationships" r:embed="rId4"/>
        <a:stretch>
          <a:fillRect/>
        </a:stretch>
      </xdr:blipFill>
      <xdr:spPr>
        <a:xfrm>
          <a:off x="0" y="35490150"/>
          <a:ext cx="9571429" cy="7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2635</v>
      </c>
      <c r="B1" s="2606" t="s">
        <v>2732</v>
      </c>
    </row>
    <row r="2" spans="1:55" s="2610" customFormat="1" ht="15" thickTop="1">
      <c r="A2" s="2608" t="s">
        <v>2639</v>
      </c>
      <c r="B2" s="2609" t="str">
        <f>'预评函-封皮'!B37</f>
        <v>出让国有建设用地使用权抵押价格预评估</v>
      </c>
      <c r="AX2" s="2611"/>
      <c r="AZ2" s="2611"/>
      <c r="BA2" s="2612"/>
      <c r="BC2" s="2612"/>
    </row>
    <row r="3" spans="1:55" s="2613" customFormat="1">
      <c r="A3" s="2592" t="s">
        <v>2640</v>
      </c>
      <c r="B3" s="2595">
        <f>'预评函-封皮'!B40</f>
        <v>0</v>
      </c>
    </row>
    <row r="4" spans="1:55" s="2594" customFormat="1">
      <c r="A4" s="2592" t="s">
        <v>2641</v>
      </c>
      <c r="B4" s="2593" t="str">
        <f>'预评函-封皮'!B46</f>
        <v>土地估价师、土地估价师</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2642</v>
      </c>
      <c r="B5" s="2615" t="str">
        <f>'预评函-封皮'!B49</f>
        <v>康正预评字号</v>
      </c>
    </row>
    <row r="6" spans="1:55" s="2616" customFormat="1" ht="15" thickTop="1">
      <c r="A6" s="2608" t="s">
        <v>2684</v>
      </c>
      <c r="B6" s="2609" t="str">
        <f>'预评函-1'!A4</f>
        <v>受贵公司委托，我公司对出让国有建设用地使用权抵押价格进行了预评估。</v>
      </c>
      <c r="AM6" s="2617"/>
    </row>
    <row r="7" spans="1:55" s="2591" customFormat="1">
      <c r="A7" s="2592" t="s">
        <v>2636</v>
      </c>
      <c r="B7" s="2593" t="str">
        <f>'预评函-1'!A6</f>
        <v>估价对象为使用的、位于出让国有建设用地使用权。根据《国有土地使用证》[]，估价对象（分摊）出让国有建设用地使用权面积为21807.34平方米。根据《建设工程规划许可证》[]、《出让合同》[]，估价对象规划建筑面积为123171.44平方米。</v>
      </c>
    </row>
    <row r="8" spans="1:55" s="2591" customFormat="1">
      <c r="A8" s="2592" t="s">
        <v>2637</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2687</v>
      </c>
      <c r="B9" s="259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1" customFormat="1">
      <c r="A10" s="2592" t="s">
        <v>2638</v>
      </c>
      <c r="B10" s="2593" t="str">
        <f>'预评函-1'!A11</f>
        <v>2021年3月3日</v>
      </c>
    </row>
    <row r="11" spans="1:55" s="2591" customFormat="1">
      <c r="A11" s="2592" t="s">
        <v>2644</v>
      </c>
      <c r="B11" s="2593" t="str">
        <f>'预评函-1'!A14</f>
        <v>根据《国有土地使用证》[]，本次评估估价对象证载（地类）用途为。</v>
      </c>
    </row>
    <row r="12" spans="1:55" s="2591" customFormat="1">
      <c r="A12" s="2592" t="s">
        <v>2645</v>
      </c>
      <c r="B12" s="2593" t="str">
        <f>'预评函-1'!A15</f>
        <v>本次评估设定用途即为证载用途。</v>
      </c>
    </row>
    <row r="13" spans="1:55" s="2591" customFormat="1">
      <c r="A13" s="2592" t="s">
        <v>2646</v>
      </c>
      <c r="B13" s="2593" t="str">
        <f>'预评函-1'!A17</f>
        <v>根据委托估价方介绍及评估专业人员现场勘查，本次评估估价对象实际土地开发程度为红线外市政基础设施达“七通”（即、、、、、、）、宗地红线内场地平整。</v>
      </c>
    </row>
    <row r="14" spans="1:55" s="2591" customFormat="1">
      <c r="A14" s="2592" t="s">
        <v>2647</v>
      </c>
      <c r="B14" s="2593" t="str">
        <f>'预评函-1'!A18</f>
        <v>。本次评估设定土地开发程度为红线外市政基础设施达“七通”、宗地红线内场地平整。</v>
      </c>
    </row>
    <row r="15" spans="1:55" s="2591" customFormat="1">
      <c r="A15" s="2592" t="s">
        <v>2643</v>
      </c>
      <c r="B15" s="2593" t="str">
        <f>'预评函-1'!A20</f>
        <v>根据《国有土地使用证》[]，估价对象（分摊）出让国有建设用地使用权面积为21807.34平方米。根据《建设工程规划许可证》[]、《出让合同》[]，估价对象规划建筑面积为123171.44平方米。</v>
      </c>
    </row>
    <row r="16" spans="1:55" s="2591" customFormat="1">
      <c r="A16" s="2592" t="s">
        <v>2648</v>
      </c>
      <c r="B16" s="2593" t="str">
        <f>'预评函-1'!A22</f>
        <v>本次估价对象为出让国有建设用地使用权，《国有土地使用证》[]证载土地终止日期为住宅2090年12月16日车库2070年12月16日。截至估价期日，出让国有建设用地使用权剩余土地使用年限为。</v>
      </c>
    </row>
    <row r="17" spans="1:48" s="2591" customFormat="1">
      <c r="A17" s="2592" t="s">
        <v>2649</v>
      </c>
      <c r="B17" s="2593" t="str">
        <f>'预评函-1'!A23</f>
        <v>本次评估设定估价对象剩余土地使用年限为。</v>
      </c>
    </row>
    <row r="18" spans="1:48" s="2591" customFormat="1">
      <c r="A18" s="2592" t="s">
        <v>2650</v>
      </c>
      <c r="B18" s="2593" t="str">
        <f>'预评函-1'!A25</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19" spans="1:48" s="2591" customFormat="1">
      <c r="A19" s="2592" t="s">
        <v>2651</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2652</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2653</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2654</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2655</v>
      </c>
      <c r="B23" s="2593" t="str">
        <f>'预评函-2'!K2</f>
        <v>估价期日：2021年3月3日</v>
      </c>
    </row>
    <row r="24" spans="1:48">
      <c r="A24" s="2592" t="s">
        <v>2656</v>
      </c>
      <c r="B24" s="2593" t="str">
        <f>'预评函-2'!R2</f>
        <v>估价期日的国有建设用地使用权性质：出让</v>
      </c>
    </row>
    <row r="25" spans="1:48">
      <c r="A25" s="2592" t="s">
        <v>2712</v>
      </c>
      <c r="B25" s="2593" t="str">
        <f>'预评函-2'!A3</f>
        <v>估价期日土地使用者</v>
      </c>
    </row>
    <row r="26" spans="1:48">
      <c r="A26" s="2592" t="s">
        <v>2688</v>
      </c>
      <c r="B26" s="2593" t="str">
        <f>'预评函-2'!A5</f>
        <v>中信开发</v>
      </c>
    </row>
    <row r="27" spans="1:48">
      <c r="A27" s="2592" t="s">
        <v>2713</v>
      </c>
      <c r="B27" s="2593" t="str">
        <f>'预评函-2'!B3</f>
        <v>宗地编号/不动产单元号</v>
      </c>
    </row>
    <row r="28" spans="1:48">
      <c r="A28" s="2592" t="s">
        <v>2689</v>
      </c>
      <c r="B28" s="2593" t="str">
        <f>'预评函-2'!B5</f>
        <v>11111111111</v>
      </c>
    </row>
    <row r="29" spans="1:48">
      <c r="A29" s="2592" t="s">
        <v>2715</v>
      </c>
      <c r="B29" s="2593">
        <f>'预评函-2'!C5</f>
        <v>22</v>
      </c>
    </row>
    <row r="30" spans="1:48">
      <c r="A30" s="2592" t="s">
        <v>2716</v>
      </c>
      <c r="B30" s="2593" t="str">
        <f>'预评函-2'!D3</f>
        <v>土地使用证编号/不动产权证书编号</v>
      </c>
    </row>
    <row r="31" spans="1:48">
      <c r="A31" s="2592" t="s">
        <v>2690</v>
      </c>
      <c r="B31" s="2593" t="str">
        <f>'预评函-2'!D5</f>
        <v>京国土字第111号</v>
      </c>
    </row>
    <row r="32" spans="1:48">
      <c r="A32" s="2592" t="s">
        <v>2691</v>
      </c>
      <c r="B32" s="2593">
        <f>'预评函-2'!E5</f>
        <v>0</v>
      </c>
      <c r="AV32" s="2597"/>
    </row>
    <row r="33" spans="1:2">
      <c r="A33" s="2592" t="s">
        <v>2692</v>
      </c>
      <c r="B33" s="2593">
        <f>'预评函-2'!F5</f>
        <v>258</v>
      </c>
    </row>
    <row r="34" spans="1:2">
      <c r="A34" s="2592" t="s">
        <v>2693</v>
      </c>
      <c r="B34" s="2593">
        <f>'预评函-2'!G5</f>
        <v>0</v>
      </c>
    </row>
    <row r="35" spans="1:2">
      <c r="A35" s="2592" t="s">
        <v>2694</v>
      </c>
      <c r="B35" s="2593">
        <f>'预评函-2'!H5</f>
        <v>1.5</v>
      </c>
    </row>
    <row r="36" spans="1:2">
      <c r="A36" s="2592" t="s">
        <v>2695</v>
      </c>
      <c r="B36" s="2593">
        <f>'预评函-2'!I5</f>
        <v>1.5</v>
      </c>
    </row>
    <row r="37" spans="1:2">
      <c r="A37" s="2592" t="s">
        <v>2696</v>
      </c>
      <c r="B37" s="2593">
        <f>'预评函-2'!J5</f>
        <v>1.5</v>
      </c>
    </row>
    <row r="38" spans="1:2">
      <c r="A38" s="2592" t="s">
        <v>2697</v>
      </c>
      <c r="B38" s="2593" t="str">
        <f>'预评函-2'!K5</f>
        <v>红线外七通、宗地红线内</v>
      </c>
    </row>
    <row r="39" spans="1:2">
      <c r="A39" s="2592" t="s">
        <v>2698</v>
      </c>
      <c r="B39" s="2593" t="str">
        <f>'预评函-2'!L5</f>
        <v>红线外七通、宗地红线内场地</v>
      </c>
    </row>
    <row r="40" spans="1:2">
      <c r="A40" s="2592" t="s">
        <v>2717</v>
      </c>
      <c r="B40" s="2593" t="str">
        <f>'预评函-2'!M3</f>
        <v>（剩余）土地使用年限/年</v>
      </c>
    </row>
    <row r="41" spans="1:2">
      <c r="A41" s="2592" t="s">
        <v>2699</v>
      </c>
      <c r="B41" s="2593">
        <f>'预评函-2'!M5</f>
        <v>0</v>
      </c>
    </row>
    <row r="42" spans="1:2">
      <c r="A42" s="2592" t="s">
        <v>2718</v>
      </c>
      <c r="B42" s="2593" t="str">
        <f>'预评函-2'!N3</f>
        <v>（分摊）出让国有建设用地使用权面积/㎡</v>
      </c>
    </row>
    <row r="43" spans="1:2">
      <c r="A43" s="2592" t="s">
        <v>2700</v>
      </c>
      <c r="B43" s="2593">
        <f>'预评函-2'!N5</f>
        <v>21807.34</v>
      </c>
    </row>
    <row r="44" spans="1:2">
      <c r="A44" s="2592" t="s">
        <v>2719</v>
      </c>
      <c r="B44" s="2593" t="str">
        <f>'预评函-2'!O3</f>
        <v>规划建筑面积/㎡</v>
      </c>
    </row>
    <row r="45" spans="1:2">
      <c r="A45" s="2592" t="s">
        <v>2701</v>
      </c>
      <c r="B45" s="2593">
        <f>'预评函-2'!O5</f>
        <v>123171.43999999999</v>
      </c>
    </row>
    <row r="46" spans="1:2">
      <c r="A46" s="2592" t="s">
        <v>2702</v>
      </c>
      <c r="B46" s="2593">
        <f ca="1">'预评函-2'!P5</f>
        <v>9335</v>
      </c>
    </row>
    <row r="47" spans="1:2">
      <c r="A47" s="2592" t="s">
        <v>2703</v>
      </c>
      <c r="B47" s="2593">
        <f ca="1">'预评函-2'!Q5</f>
        <v>1653</v>
      </c>
    </row>
    <row r="48" spans="1:2">
      <c r="A48" s="2592" t="s">
        <v>2704</v>
      </c>
      <c r="B48" s="2593">
        <f ca="1">'预评函-2'!R5</f>
        <v>20357</v>
      </c>
    </row>
    <row r="49" spans="1:2">
      <c r="A49" s="2592" t="s">
        <v>2720</v>
      </c>
      <c r="B49" s="2593" t="str">
        <f>'预评函-2'!A6</f>
        <v>抵押价格</v>
      </c>
    </row>
    <row r="50" spans="1:2">
      <c r="A50" s="2592" t="s">
        <v>2705</v>
      </c>
      <c r="B50" s="2593">
        <f ca="1">'预评函-2'!R6</f>
        <v>20357</v>
      </c>
    </row>
    <row r="51" spans="1:2">
      <c r="A51" s="2592" t="s">
        <v>2721</v>
      </c>
      <c r="B51" s="2593" t="str">
        <f>'预评函-2'!A7</f>
        <v>——</v>
      </c>
    </row>
    <row r="52" spans="1:2">
      <c r="A52" s="2592" t="s">
        <v>2706</v>
      </c>
      <c r="B52" s="2593" t="str">
        <f>'预评函-2'!R7</f>
        <v>——</v>
      </c>
    </row>
    <row r="53" spans="1:2">
      <c r="A53" s="2592" t="s">
        <v>2722</v>
      </c>
      <c r="B53" s="2593">
        <f>'预评函-2'!A8</f>
        <v>0</v>
      </c>
    </row>
    <row r="54" spans="1:2" s="2607" customFormat="1" ht="15" thickBot="1">
      <c r="A54" s="2614" t="s">
        <v>2707</v>
      </c>
      <c r="B54" s="2615" t="str">
        <f>'预评函-2'!R8</f>
        <v>——</v>
      </c>
    </row>
    <row r="55" spans="1:2" ht="15" thickTop="1">
      <c r="A55" s="2603" t="s">
        <v>2657</v>
      </c>
      <c r="B55" s="2604" t="str">
        <f>'预评函-3'!A2</f>
        <v>1.权利限制：根据估价对象《不动产权证书》原件、《国有土地使用权》复印件，截至估价期日，估价对象抵押权未见登记。未设定租赁等其他他项权利。</v>
      </c>
    </row>
    <row r="56" spans="1:2">
      <c r="A56" s="2592" t="s">
        <v>2658</v>
      </c>
      <c r="B56" s="2593" t="str">
        <f>'预评函-3'!A3</f>
        <v>2.基础设施条件：估价对象实际开发程度为红线外七通、宗地红线内；本次评估设定开发程度为红线外七通、宗地红线内场地。</v>
      </c>
    </row>
    <row r="57" spans="1:2">
      <c r="A57" s="2592" t="s">
        <v>2659</v>
      </c>
      <c r="B57" s="2593" t="str">
        <f>'预评函-3'!A4</f>
        <v>3.估价规划限制条件：详见《建设工程规划许可证》[]、《出让合同》[]。</v>
      </c>
    </row>
    <row r="58" spans="1:2" s="2607" customFormat="1" ht="15" thickBot="1">
      <c r="A58" s="2614" t="s">
        <v>2708</v>
      </c>
      <c r="B58" s="2615" t="str">
        <f>'预评函-3'!A5</f>
        <v>4.影响价格的其他限定条件：无。</v>
      </c>
    </row>
    <row r="59" spans="1:2" ht="15" thickTop="1">
      <c r="A59" s="2603" t="s">
        <v>2660</v>
      </c>
      <c r="B59" s="2604" t="str">
        <f>'预评函-3'!A8</f>
        <v>2.本《评估意见函》仅供金融机构进行内部审核使用，不做其他目的之用。</v>
      </c>
    </row>
    <row r="60" spans="1:2">
      <c r="A60" s="2592" t="s">
        <v>2661</v>
      </c>
      <c r="B60" s="2593" t="str">
        <f>'预评函-3'!A9</f>
        <v>3.抵押双方在办理抵押登记手续时，应使用本公司出具的正式《土地估价报告》，特提请报告使用者注意。</v>
      </c>
    </row>
    <row r="61" spans="1:2">
      <c r="A61" s="2592" t="s">
        <v>2663</v>
      </c>
      <c r="B61" s="2593" t="str">
        <f>'预评函-3'!A10</f>
        <v>4.估价师所知悉的法定优先受偿款情况为：</v>
      </c>
    </row>
    <row r="62" spans="1:2">
      <c r="A62" s="2592" t="s">
        <v>2662</v>
      </c>
      <c r="B62" s="259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2664</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2665</v>
      </c>
      <c r="B64" s="2598" t="str">
        <f>'预评函-3'!A13</f>
        <v>（3）。</v>
      </c>
    </row>
    <row r="65" spans="1:2">
      <c r="A65" s="2592" t="s">
        <v>2666</v>
      </c>
      <c r="B65" s="2599" t="str">
        <f>'预评函-3'!A14</f>
        <v>综上，本次评估不存在估价师知悉的法定优先受偿款</v>
      </c>
    </row>
    <row r="66" spans="1:2">
      <c r="A66" s="2592" t="s">
        <v>2667</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2668</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2671</v>
      </c>
      <c r="B68" s="2618">
        <f>'预评函-3'!D30</f>
        <v>42558</v>
      </c>
    </row>
    <row r="69" spans="1:2" ht="15" thickTop="1">
      <c r="A69" s="2603" t="s">
        <v>2669</v>
      </c>
      <c r="B69" s="2604" t="str">
        <f>'预评函-3'!A20</f>
        <v>土地估价师</v>
      </c>
    </row>
    <row r="70" spans="1:2">
      <c r="A70" s="2592" t="s">
        <v>2669</v>
      </c>
      <c r="B70" s="2599">
        <f>'预评函-3'!B20</f>
        <v>0</v>
      </c>
    </row>
    <row r="71" spans="1:2">
      <c r="A71" s="2592" t="s">
        <v>2670</v>
      </c>
      <c r="B71" s="2593" t="str">
        <f>'预评函-3'!A21</f>
        <v>土地估价师</v>
      </c>
    </row>
    <row r="72" spans="1:2" s="2607" customFormat="1" ht="15" thickBot="1">
      <c r="A72" s="2614" t="s">
        <v>2670</v>
      </c>
      <c r="B72" s="2620">
        <f>'预评函-3'!B21</f>
        <v>0</v>
      </c>
    </row>
    <row r="73" spans="1:2" ht="15" thickTop="1">
      <c r="A73" s="2603" t="s">
        <v>2729</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2730</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2731</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2765</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1891</v>
      </c>
      <c r="B36" s="1581" t="s">
        <v>1892</v>
      </c>
    </row>
    <row r="37" spans="1:9" ht="28.5" customHeight="1">
      <c r="A37" s="1581"/>
      <c r="B37" s="3357" t="str">
        <f>项目基本情况!B1</f>
        <v>出让国有建设用地使用权抵押价格预评估</v>
      </c>
      <c r="C37" s="3357"/>
      <c r="D37" s="3357"/>
      <c r="E37" s="3357"/>
      <c r="F37" s="3357"/>
      <c r="G37" s="3357"/>
      <c r="H37" s="3357"/>
      <c r="I37" s="3357"/>
    </row>
    <row r="38" spans="1:9">
      <c r="A38" s="1583"/>
      <c r="B38" s="1583"/>
    </row>
    <row r="39" spans="1:9">
      <c r="A39" s="1581" t="s">
        <v>1891</v>
      </c>
      <c r="B39" s="1581" t="s">
        <v>2034</v>
      </c>
    </row>
    <row r="40" spans="1:9">
      <c r="A40" s="1581"/>
      <c r="B40" s="1581">
        <f>项目基本情况!B5</f>
        <v>0</v>
      </c>
    </row>
    <row r="41" spans="1:9">
      <c r="A41" s="1581"/>
      <c r="B41" s="1581"/>
    </row>
    <row r="42" spans="1:9">
      <c r="A42" s="1581" t="s">
        <v>1891</v>
      </c>
      <c r="B42" s="1581" t="s">
        <v>2035</v>
      </c>
    </row>
    <row r="43" spans="1:9">
      <c r="A43" s="1581"/>
      <c r="B43" s="1581" t="s">
        <v>1893</v>
      </c>
    </row>
    <row r="44" spans="1:9">
      <c r="A44" s="1581"/>
      <c r="B44" s="1581"/>
    </row>
    <row r="45" spans="1:9">
      <c r="A45" s="1581" t="s">
        <v>1891</v>
      </c>
      <c r="B45" s="1581" t="s">
        <v>2033</v>
      </c>
    </row>
    <row r="46" spans="1:9" s="1581" customFormat="1" ht="12.75">
      <c r="B46" s="1581" t="str">
        <f>项目基本情况!K4</f>
        <v>土地估价师、土地估价师</v>
      </c>
    </row>
    <row r="47" spans="1:9">
      <c r="A47" s="1581"/>
      <c r="B47" s="1581"/>
    </row>
    <row r="48" spans="1:9">
      <c r="A48" s="1581" t="s">
        <v>1891</v>
      </c>
      <c r="B48" s="1581" t="s">
        <v>2036</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1894</v>
      </c>
    </row>
    <row r="2" spans="1:4">
      <c r="A2" s="1693"/>
    </row>
    <row r="3" spans="1:4" ht="18.75">
      <c r="A3" s="1711" t="str">
        <f>项目基本情况!B5&amp;"："</f>
        <v>：</v>
      </c>
    </row>
    <row r="4" spans="1:4" ht="18.75">
      <c r="A4" s="1705" t="str">
        <f>"受贵公司委托，我公司对"&amp;项目基本情况!K2&amp;项目基本情况!B9&amp;"进行了预评估。"</f>
        <v>受贵公司委托，我公司对出让国有建设用地使用权抵押价格进行了预评估。</v>
      </c>
    </row>
    <row r="5" spans="1:4" ht="18.75">
      <c r="A5" s="1708" t="s">
        <v>1895</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56.25">
      <c r="A7" s="1709" t="s">
        <v>2726</v>
      </c>
    </row>
    <row r="8" spans="1:4" ht="18.75">
      <c r="A8" s="1708" t="s">
        <v>1896</v>
      </c>
    </row>
    <row r="9" spans="1:4" ht="75">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2021年3月3日</v>
      </c>
    </row>
    <row r="12" spans="1:4" ht="18.75">
      <c r="A12" s="1711" t="s">
        <v>2013</v>
      </c>
    </row>
    <row r="13" spans="1:4" ht="18.75">
      <c r="A13" s="1705" t="s">
        <v>2907</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18.75">
      <c r="A21" s="1705" t="s">
        <v>2062</v>
      </c>
    </row>
    <row r="22" spans="1:1" ht="56.2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本次估价对象为出让国有建设用地使用权，《国有土地使用证》[]证载土地终止日期为住宅2090年12月16日车库2070年12月16日。截至估价期日，出让国有建设用地使用权剩余土地使用年限为。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2063</v>
      </c>
    </row>
    <row r="25" spans="1:1" ht="75">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1894</v>
      </c>
    </row>
    <row r="2" spans="1:4">
      <c r="A2" s="1693"/>
    </row>
    <row r="3" spans="1:4" ht="18.75">
      <c r="A3" s="1711" t="str">
        <f>项目基本情况!B5&amp;"："</f>
        <v>：</v>
      </c>
    </row>
    <row r="4" spans="1:4" ht="18.75">
      <c r="A4" s="1705" t="str">
        <f>"受贵公司委托，我公司对"&amp;项目基本情况!K2&amp;项目基本情况!B9&amp;"进行了预评估。"</f>
        <v>受贵公司委托，我公司对出让国有建设用地使用权抵押价格进行了预评估。</v>
      </c>
    </row>
    <row r="5" spans="1:4" ht="18.75">
      <c r="A5" s="1708" t="s">
        <v>1895</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93.75">
      <c r="A7" s="2588" t="s">
        <v>2727</v>
      </c>
    </row>
    <row r="8" spans="1:4" ht="18.75">
      <c r="A8" s="1708" t="s">
        <v>1896</v>
      </c>
    </row>
    <row r="9" spans="1:4" ht="75">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2021年3月3日</v>
      </c>
    </row>
    <row r="12" spans="1:4" ht="18.75">
      <c r="A12" s="1711" t="s">
        <v>2013</v>
      </c>
    </row>
    <row r="13" spans="1:4" ht="18.75">
      <c r="A13" s="1705" t="s">
        <v>2059</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2062</v>
      </c>
    </row>
    <row r="23" spans="1:1" ht="18.75">
      <c r="A23" s="2590" t="s">
        <v>2728</v>
      </c>
    </row>
    <row r="24" spans="1:1" ht="18.75">
      <c r="A24" s="1705" t="s">
        <v>2063</v>
      </c>
    </row>
    <row r="25" spans="1:1" ht="75">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8" t="s">
        <v>2026</v>
      </c>
      <c r="B1" s="3358"/>
      <c r="C1" s="3358"/>
      <c r="D1" s="3358"/>
      <c r="E1" s="3358"/>
      <c r="F1" s="3358"/>
      <c r="G1" s="3358"/>
      <c r="H1" s="3358"/>
      <c r="I1" s="3358"/>
      <c r="J1" s="3358"/>
      <c r="K1" s="3358"/>
      <c r="L1" s="3358"/>
      <c r="M1" s="3358"/>
      <c r="N1" s="3358"/>
      <c r="O1" s="3358"/>
      <c r="P1" s="3358"/>
      <c r="Q1" s="3358"/>
      <c r="R1" s="3358"/>
    </row>
    <row r="2" spans="1:18">
      <c r="A2" s="1721" t="s">
        <v>2028</v>
      </c>
      <c r="B2" s="1721"/>
      <c r="C2" s="1721"/>
      <c r="D2" s="1721"/>
      <c r="E2" s="1721"/>
      <c r="F2" s="1721"/>
      <c r="G2" s="1721"/>
      <c r="H2" s="1721"/>
      <c r="I2" s="1722"/>
      <c r="J2" s="1722"/>
      <c r="K2" s="1723" t="str">
        <f>"估价期日："&amp;TEXT(项目基本情况!D3,"yyyy年m月d日;;")</f>
        <v>估价期日：2021年3月3日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59" t="s">
        <v>2017</v>
      </c>
      <c r="B3" s="3359" t="s">
        <v>2710</v>
      </c>
      <c r="C3" s="3360" t="s">
        <v>2018</v>
      </c>
      <c r="D3" s="3359" t="s">
        <v>2714</v>
      </c>
      <c r="E3" s="3362" t="s">
        <v>2019</v>
      </c>
      <c r="F3" s="3362"/>
      <c r="G3" s="3362"/>
      <c r="H3" s="3362" t="s">
        <v>2020</v>
      </c>
      <c r="I3" s="3362"/>
      <c r="J3" s="3362"/>
      <c r="K3" s="3360" t="s">
        <v>2021</v>
      </c>
      <c r="L3" s="3360" t="s">
        <v>2022</v>
      </c>
      <c r="M3" s="3359" t="s">
        <v>2711</v>
      </c>
      <c r="N3" s="3361" t="str">
        <f>"（分摊）"&amp;项目基本情况!B16&amp;"国有建设用地使用权面积/㎡"</f>
        <v>（分摊）出让国有建设用地使用权面积/㎡</v>
      </c>
      <c r="O3" s="3359" t="s">
        <v>2051</v>
      </c>
      <c r="P3" s="3360" t="s">
        <v>2031</v>
      </c>
      <c r="Q3" s="3360" t="s">
        <v>2052</v>
      </c>
      <c r="R3" s="3360" t="s">
        <v>2023</v>
      </c>
    </row>
    <row r="4" spans="1:18" ht="36.75" customHeight="1">
      <c r="A4" s="3359"/>
      <c r="B4" s="3359"/>
      <c r="C4" s="3360"/>
      <c r="D4" s="3359"/>
      <c r="E4" s="2489" t="s">
        <v>2030</v>
      </c>
      <c r="F4" s="2489" t="s">
        <v>2723</v>
      </c>
      <c r="G4" s="2489" t="s">
        <v>2024</v>
      </c>
      <c r="H4" s="2489" t="s">
        <v>2025</v>
      </c>
      <c r="I4" s="2489" t="s">
        <v>2724</v>
      </c>
      <c r="J4" s="2489" t="s">
        <v>2024</v>
      </c>
      <c r="K4" s="3360"/>
      <c r="L4" s="3360"/>
      <c r="M4" s="3359"/>
      <c r="N4" s="3361"/>
      <c r="O4" s="3359"/>
      <c r="P4" s="3360"/>
      <c r="Q4" s="3360"/>
      <c r="R4" s="3360"/>
    </row>
    <row r="5" spans="1:18" ht="135" customHeight="1">
      <c r="A5" s="1855" t="s">
        <v>2634</v>
      </c>
      <c r="B5" s="2582" t="s">
        <v>2632</v>
      </c>
      <c r="C5" s="2488">
        <v>22</v>
      </c>
      <c r="D5" s="2487" t="s">
        <v>2633</v>
      </c>
      <c r="E5" s="1724">
        <f>项目基本情况!B12</f>
        <v>0</v>
      </c>
      <c r="F5" s="2487">
        <v>258</v>
      </c>
      <c r="G5" s="1724">
        <f>项目基本情况!B13</f>
        <v>0</v>
      </c>
      <c r="H5" s="2487">
        <v>1.5</v>
      </c>
      <c r="I5" s="2487">
        <v>1.5</v>
      </c>
      <c r="J5" s="2487">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21807.34</v>
      </c>
      <c r="O5" s="1724">
        <f>项目基本情况!C21</f>
        <v>123171.43999999999</v>
      </c>
      <c r="P5" s="1724">
        <f ca="1">结果表!E42</f>
        <v>9335</v>
      </c>
      <c r="Q5" s="1724">
        <f ca="1">结果表!D42</f>
        <v>1653</v>
      </c>
      <c r="R5" s="1725">
        <f ca="1">结果表!C42</f>
        <v>20357</v>
      </c>
    </row>
    <row r="6" spans="1:18">
      <c r="A6" s="3363" t="str">
        <f>IF(项目基本情况!B9="市场价格","——","抵押价格")</f>
        <v>抵押价格</v>
      </c>
      <c r="B6" s="3364"/>
      <c r="C6" s="3364"/>
      <c r="D6" s="3364"/>
      <c r="E6" s="3364"/>
      <c r="F6" s="3364"/>
      <c r="G6" s="3364"/>
      <c r="H6" s="3364"/>
      <c r="I6" s="3364"/>
      <c r="J6" s="3364"/>
      <c r="K6" s="3364"/>
      <c r="L6" s="3364"/>
      <c r="M6" s="3364"/>
      <c r="N6" s="3364"/>
      <c r="O6" s="3364"/>
      <c r="P6" s="3364"/>
      <c r="Q6" s="3365"/>
      <c r="R6" s="1726">
        <f ca="1">结果表!O39</f>
        <v>20357</v>
      </c>
    </row>
    <row r="7" spans="1:18">
      <c r="A7" s="3363" t="str">
        <f>IF(项目基本情况!B9="市场价格","——",IF(项目基本情况!E8="已注销及未注销","抵押担保权已注销时的抵押价格","——"))</f>
        <v>——</v>
      </c>
      <c r="B7" s="3364"/>
      <c r="C7" s="3364"/>
      <c r="D7" s="3364"/>
      <c r="E7" s="3364"/>
      <c r="F7" s="3364"/>
      <c r="G7" s="3364"/>
      <c r="H7" s="3364"/>
      <c r="I7" s="3364"/>
      <c r="J7" s="3364"/>
      <c r="K7" s="3364"/>
      <c r="L7" s="3364"/>
      <c r="M7" s="3364"/>
      <c r="N7" s="3364"/>
      <c r="O7" s="3364"/>
      <c r="P7" s="3364"/>
      <c r="Q7" s="3365"/>
      <c r="R7" s="1726" t="str">
        <f>结果表!O40</f>
        <v>——</v>
      </c>
    </row>
    <row r="8" spans="1:18">
      <c r="A8" s="3363">
        <f>IF(项目基本情况!B9="市场价格","——",项目基本情况!E9)</f>
        <v>0</v>
      </c>
      <c r="B8" s="3364"/>
      <c r="C8" s="3364"/>
      <c r="D8" s="3364"/>
      <c r="E8" s="3364"/>
      <c r="F8" s="3364"/>
      <c r="G8" s="3364"/>
      <c r="H8" s="3364"/>
      <c r="I8" s="3364"/>
      <c r="J8" s="3364"/>
      <c r="K8" s="3364"/>
      <c r="L8" s="3364"/>
      <c r="M8" s="3364"/>
      <c r="N8" s="3364"/>
      <c r="O8" s="3364"/>
      <c r="P8" s="3364"/>
      <c r="Q8" s="3365"/>
      <c r="R8" s="1726" t="str">
        <f>结果表!O41</f>
        <v>——</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66" t="s">
        <v>2053</v>
      </c>
      <c r="B1" s="3366"/>
      <c r="C1" s="3366"/>
      <c r="D1" s="3366"/>
    </row>
    <row r="2" spans="1:4" ht="47.25" customHeight="1">
      <c r="A2" s="3370" t="str">
        <f>"1.权利限制："&amp;项目基本情况!L24&amp;"未设定租赁等其他他项权利。"</f>
        <v>1.权利限制：根据估价对象《不动产权证书》原件、《国有土地使用权》复印件，截至估价期日，估价对象抵押权未见登记。未设定租赁等其他他项权利。</v>
      </c>
      <c r="B2" s="3370"/>
      <c r="C2" s="3370"/>
      <c r="D2" s="3370"/>
    </row>
    <row r="3" spans="1:4" ht="48" customHeight="1">
      <c r="A3" s="336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66"/>
      <c r="C3" s="3366"/>
      <c r="D3" s="3366"/>
    </row>
    <row r="4" spans="1:4" ht="36.75" customHeight="1">
      <c r="A4" s="3366" t="str">
        <f>"3.估价规划限制条件：详见"&amp;项目基本情况!E21&amp;"。"</f>
        <v>3.估价规划限制条件：详见《建设工程规划许可证》[]、《出让合同》[]。</v>
      </c>
      <c r="B4" s="3366"/>
      <c r="C4" s="3366"/>
      <c r="D4" s="3366"/>
    </row>
    <row r="5" spans="1:4">
      <c r="A5" s="3369" t="s">
        <v>2054</v>
      </c>
      <c r="B5" s="3369"/>
      <c r="C5" s="3369"/>
      <c r="D5" s="3369"/>
    </row>
    <row r="6" spans="1:4">
      <c r="A6" s="3366" t="s">
        <v>2032</v>
      </c>
      <c r="B6" s="3366"/>
      <c r="C6" s="3366"/>
      <c r="D6" s="3366"/>
    </row>
    <row r="7" spans="1:4" ht="33" customHeight="1">
      <c r="A7" s="3366" t="s">
        <v>2554</v>
      </c>
      <c r="B7" s="3366"/>
      <c r="C7" s="3366"/>
      <c r="D7" s="3366"/>
    </row>
    <row r="8" spans="1:4" ht="32.25" customHeight="1">
      <c r="A8" s="336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6"/>
      <c r="C8" s="3366"/>
      <c r="D8" s="3366"/>
    </row>
    <row r="9" spans="1:4" ht="33.75" customHeight="1">
      <c r="A9" s="336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6"/>
      <c r="C9" s="3366"/>
      <c r="D9" s="3366"/>
    </row>
    <row r="10" spans="1:4">
      <c r="A10" s="3366" t="str">
        <f>IF(项目基本情况!B8="抵押","4.估价师所知悉的法定优先受偿款情况为：","——")</f>
        <v>4.估价师所知悉的法定优先受偿款情况为：</v>
      </c>
      <c r="B10" s="3366"/>
      <c r="C10" s="3366"/>
      <c r="D10" s="3366"/>
    </row>
    <row r="11" spans="1:4" ht="37.5" customHeight="1">
      <c r="A11" s="336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8"/>
      <c r="C11" s="3368"/>
      <c r="D11" s="3368"/>
    </row>
    <row r="12" spans="1:4" ht="168" customHeight="1">
      <c r="A12" s="3369" t="s">
        <v>2056</v>
      </c>
      <c r="B12" s="3369"/>
      <c r="C12" s="3369"/>
      <c r="D12" s="3369"/>
    </row>
    <row r="13" spans="1:4">
      <c r="A13" s="3367" t="s">
        <v>2725</v>
      </c>
      <c r="B13" s="3367"/>
      <c r="C13" s="3367"/>
      <c r="D13" s="3367"/>
    </row>
    <row r="14" spans="1:4">
      <c r="A14" s="3368" t="str">
        <f>IF(项目基本情况!B8="抵押","综上，"&amp;结果表!K47,"——")</f>
        <v>综上，本次评估不存在估价师知悉的法定优先受偿款</v>
      </c>
      <c r="B14" s="3368"/>
      <c r="C14" s="3368"/>
      <c r="D14" s="3368"/>
    </row>
    <row r="15" spans="1:4" ht="58.5" customHeight="1">
      <c r="A15" s="336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6"/>
      <c r="C15" s="3366"/>
      <c r="D15" s="3366"/>
    </row>
    <row r="16" spans="1:4" ht="70.5" customHeight="1">
      <c r="A16" s="336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6"/>
      <c r="C16" s="3366"/>
      <c r="D16" s="3366"/>
    </row>
    <row r="17" spans="1:4">
      <c r="A17" s="3366" t="s">
        <v>2681</v>
      </c>
      <c r="B17" s="3366"/>
      <c r="C17" s="3366"/>
      <c r="D17" s="3366"/>
    </row>
    <row r="18" spans="1:4">
      <c r="A18" s="3366" t="s">
        <v>2673</v>
      </c>
      <c r="B18" s="3366"/>
      <c r="C18" s="3366"/>
      <c r="D18" s="3366"/>
    </row>
    <row r="19" spans="1:4">
      <c r="A19" s="2583" t="s">
        <v>2674</v>
      </c>
      <c r="B19" s="2583" t="s">
        <v>2675</v>
      </c>
      <c r="C19" s="2583" t="s">
        <v>2676</v>
      </c>
      <c r="D19" s="2583" t="s">
        <v>2677</v>
      </c>
    </row>
    <row r="20" spans="1:4">
      <c r="A20" s="2583" t="str">
        <f>项目基本情况!B4</f>
        <v>土地估价师</v>
      </c>
      <c r="B20" s="2583">
        <f>项目基本情况!C4</f>
        <v>0</v>
      </c>
      <c r="C20" s="2585"/>
      <c r="D20" s="1714" t="s">
        <v>2682</v>
      </c>
    </row>
    <row r="21" spans="1:4">
      <c r="A21" s="2583" t="str">
        <f>项目基本情况!D4</f>
        <v>土地估价师</v>
      </c>
      <c r="B21" s="2583">
        <f>项目基本情况!E4</f>
        <v>0</v>
      </c>
      <c r="C21" s="2585"/>
      <c r="D21" s="1714" t="s">
        <v>2683</v>
      </c>
    </row>
    <row r="23" spans="1:4">
      <c r="A23" s="3366" t="s">
        <v>2678</v>
      </c>
      <c r="B23" s="3366"/>
      <c r="C23" s="3366"/>
      <c r="D23" s="3366"/>
    </row>
    <row r="24" spans="1:4">
      <c r="A24" s="2583" t="s">
        <v>2674</v>
      </c>
      <c r="B24" s="2583" t="s">
        <v>2679</v>
      </c>
      <c r="C24" s="2583" t="s">
        <v>2676</v>
      </c>
      <c r="D24" s="2583" t="s">
        <v>2677</v>
      </c>
    </row>
    <row r="25" spans="1:4">
      <c r="A25" s="2586" t="s">
        <v>2680</v>
      </c>
      <c r="B25" s="2583" t="s">
        <v>942</v>
      </c>
      <c r="C25" s="2585"/>
      <c r="D25" s="1714" t="s">
        <v>2683</v>
      </c>
    </row>
    <row r="29" spans="1:4">
      <c r="D29" s="2584" t="s">
        <v>2027</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862</v>
      </c>
    </row>
    <row r="13" spans="1:7">
      <c r="A13" s="1152" t="s">
        <v>52</v>
      </c>
    </row>
    <row r="15" spans="1:7" ht="14.25">
      <c r="A15" s="3378" t="s">
        <v>53</v>
      </c>
      <c r="B15" s="3379" t="s">
        <v>837</v>
      </c>
      <c r="C15" s="3375"/>
    </row>
    <row r="16" spans="1:7" ht="14.25">
      <c r="A16" s="3378"/>
      <c r="B16" s="3376" t="s">
        <v>54</v>
      </c>
      <c r="C16" s="1153" t="s">
        <v>53</v>
      </c>
    </row>
    <row r="17" spans="1:3" ht="14.25">
      <c r="A17" s="3378"/>
      <c r="B17" s="3376"/>
      <c r="C17" s="1153" t="s">
        <v>55</v>
      </c>
    </row>
    <row r="18" spans="1:3" ht="14.25">
      <c r="A18" s="3378"/>
      <c r="B18" s="3376"/>
      <c r="C18" s="1153" t="s">
        <v>56</v>
      </c>
    </row>
    <row r="19" spans="1:3" ht="14.25">
      <c r="A19" s="3378"/>
      <c r="B19" s="3374" t="s">
        <v>57</v>
      </c>
      <c r="C19" s="3375"/>
    </row>
    <row r="20" spans="1:3" ht="14.25">
      <c r="A20" s="1154" t="s">
        <v>58</v>
      </c>
      <c r="B20" s="1155"/>
      <c r="C20" s="1156"/>
    </row>
    <row r="21" spans="1:3" ht="14.25">
      <c r="A21" s="3377" t="s">
        <v>59</v>
      </c>
      <c r="B21" s="3374" t="s">
        <v>60</v>
      </c>
      <c r="C21" s="3375"/>
    </row>
    <row r="22" spans="1:3" ht="14.25">
      <c r="A22" s="3377"/>
      <c r="B22" s="3374" t="s">
        <v>61</v>
      </c>
      <c r="C22" s="3375"/>
    </row>
    <row r="23" spans="1:3" ht="14.25">
      <c r="A23" s="3377"/>
      <c r="B23" s="3374" t="s">
        <v>62</v>
      </c>
      <c r="C23" s="3375"/>
    </row>
    <row r="24" spans="1:3" ht="14.25">
      <c r="A24" s="3377"/>
      <c r="B24" s="3380" t="s">
        <v>63</v>
      </c>
      <c r="C24" s="1157" t="s">
        <v>828</v>
      </c>
    </row>
    <row r="25" spans="1:3" ht="14.25">
      <c r="A25" s="3377"/>
      <c r="B25" s="3381"/>
      <c r="C25" s="1157" t="s">
        <v>829</v>
      </c>
    </row>
    <row r="26" spans="1:3" ht="14.25">
      <c r="A26" s="3377"/>
      <c r="B26" s="3381"/>
      <c r="C26" s="1157" t="s">
        <v>830</v>
      </c>
    </row>
    <row r="27" spans="1:3" ht="14.25">
      <c r="A27" s="3377"/>
      <c r="B27" s="3381"/>
      <c r="C27" s="1157" t="s">
        <v>831</v>
      </c>
    </row>
    <row r="28" spans="1:3" ht="14.25">
      <c r="A28" s="3377"/>
      <c r="B28" s="3381"/>
      <c r="C28" s="1157" t="s">
        <v>832</v>
      </c>
    </row>
    <row r="29" spans="1:3" ht="14.25">
      <c r="A29" s="3377"/>
      <c r="B29" s="3381"/>
      <c r="C29" s="1157" t="s">
        <v>833</v>
      </c>
    </row>
    <row r="30" spans="1:3" ht="14.25">
      <c r="A30" s="3377"/>
      <c r="B30" s="3381"/>
      <c r="C30" s="1157" t="s">
        <v>834</v>
      </c>
    </row>
    <row r="31" spans="1:3" ht="14.25">
      <c r="A31" s="3377"/>
      <c r="B31" s="3381"/>
      <c r="C31" s="1157" t="s">
        <v>835</v>
      </c>
    </row>
    <row r="32" spans="1:3" ht="14.25">
      <c r="A32" s="3377"/>
      <c r="B32" s="3381"/>
      <c r="C32" s="1157" t="s">
        <v>1636</v>
      </c>
    </row>
    <row r="33" spans="1:3" ht="14.25">
      <c r="A33" s="3377"/>
      <c r="B33" s="3371" t="s">
        <v>1642</v>
      </c>
      <c r="C33" s="1157" t="s">
        <v>1637</v>
      </c>
    </row>
    <row r="34" spans="1:3" ht="14.25">
      <c r="A34" s="3377"/>
      <c r="B34" s="3372"/>
      <c r="C34" s="1162" t="s">
        <v>1638</v>
      </c>
    </row>
    <row r="35" spans="1:3" ht="14.25">
      <c r="A35" s="3377"/>
      <c r="B35" s="3372"/>
      <c r="C35" s="1163" t="s">
        <v>1639</v>
      </c>
    </row>
    <row r="36" spans="1:3" ht="14.25">
      <c r="A36" s="3377"/>
      <c r="B36" s="3372"/>
      <c r="C36" s="1163" t="s">
        <v>1640</v>
      </c>
    </row>
    <row r="37" spans="1:3" ht="14.25">
      <c r="A37" s="3377"/>
      <c r="B37" s="3373"/>
      <c r="C37" s="1164" t="s">
        <v>1641</v>
      </c>
    </row>
    <row r="38" spans="1:3">
      <c r="A38" s="1158" t="s">
        <v>836</v>
      </c>
    </row>
    <row r="41" spans="1:3">
      <c r="A41" s="1158" t="s">
        <v>68</v>
      </c>
    </row>
    <row r="42" spans="1:3" ht="14.25">
      <c r="A42" s="1159" t="s">
        <v>844</v>
      </c>
    </row>
    <row r="43" spans="1:3" ht="14.25">
      <c r="A43" s="1160" t="s">
        <v>69</v>
      </c>
    </row>
    <row r="44" spans="1:3" ht="14.25">
      <c r="A44" s="1159" t="s">
        <v>843</v>
      </c>
    </row>
    <row r="45" spans="1:3" ht="14.25">
      <c r="A45" s="1161" t="s">
        <v>845</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44259</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f ca="1">IF(C6&lt;B2,"已过期",1120050019)</f>
        <v>1120050019</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2943</v>
      </c>
      <c r="B12" s="3028">
        <f ca="1">IF(C12&lt;B2,"已过期",1120040230)</f>
        <v>1120040230</v>
      </c>
      <c r="C12" s="3031">
        <v>44864</v>
      </c>
      <c r="D12" s="3039" t="s">
        <v>2944</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f ca="1">IF(C14&lt;B2,"已过期",1120020033)</f>
        <v>1120020033</v>
      </c>
      <c r="C14" s="3031">
        <v>44339</v>
      </c>
      <c r="D14" s="3039" t="s">
        <v>1913</v>
      </c>
      <c r="E14" s="3028">
        <f ca="1">IF(F14&lt;B2,"已过期",2000110137)</f>
        <v>2000110137</v>
      </c>
      <c r="F14" s="3030">
        <v>46387</v>
      </c>
      <c r="G14" s="3023"/>
    </row>
    <row r="15" spans="1:7" ht="20.25" customHeight="1">
      <c r="A15" s="3028" t="s">
        <v>2958</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85" t="s">
        <v>1914</v>
      </c>
      <c r="B17" s="3386"/>
      <c r="C17" s="3386"/>
      <c r="D17" s="3386"/>
      <c r="E17" s="3386"/>
      <c r="F17" s="3386"/>
      <c r="G17" s="3032"/>
    </row>
    <row r="18" spans="1:7" ht="20.25" customHeight="1">
      <c r="A18" s="3382" t="s">
        <v>1915</v>
      </c>
      <c r="B18" s="3382"/>
      <c r="C18" s="3383"/>
      <c r="D18" s="3384" t="s">
        <v>1916</v>
      </c>
      <c r="E18" s="3382"/>
      <c r="F18" s="3382"/>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2957</v>
      </c>
      <c r="F21" s="3036">
        <v>44012</v>
      </c>
      <c r="G21" s="3024"/>
    </row>
    <row r="22" spans="1:7" ht="20.25" customHeight="1">
      <c r="A22" s="3023"/>
      <c r="B22" s="3023"/>
      <c r="C22" s="3037"/>
      <c r="D22" s="3045"/>
      <c r="E22" s="3046"/>
      <c r="F22" s="3038" t="s">
        <v>2971</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54" priority="149">
      <formula>AND($C5-TODAY()&lt;30,TODAY()&lt;$C5)</formula>
    </cfRule>
  </conditionalFormatting>
  <conditionalFormatting sqref="C20">
    <cfRule type="expression" dxfId="253" priority="148">
      <formula>AND($C20-TODAY()&lt;30,TODAY()&lt;$C20)</formula>
    </cfRule>
  </conditionalFormatting>
  <conditionalFormatting sqref="C20 F4 C5 C13">
    <cfRule type="cellIs" dxfId="252" priority="150" stopIfTrue="1" operator="lessThan">
      <formula>$B$2</formula>
    </cfRule>
  </conditionalFormatting>
  <conditionalFormatting sqref="F5 F7 F9">
    <cfRule type="cellIs" dxfId="251" priority="144" stopIfTrue="1" operator="lessThan">
      <formula>$B$2</formula>
    </cfRule>
  </conditionalFormatting>
  <conditionalFormatting sqref="C16:D16">
    <cfRule type="expression" dxfId="250" priority="142">
      <formula>AND($C16-TODAY()&lt;30,TODAY()&lt;$C16)</formula>
    </cfRule>
  </conditionalFormatting>
  <conditionalFormatting sqref="F6 F8 F10 C16:D16">
    <cfRule type="cellIs" dxfId="249" priority="143" stopIfTrue="1" operator="lessThan">
      <formula>$B$2</formula>
    </cfRule>
  </conditionalFormatting>
  <conditionalFormatting sqref="F14">
    <cfRule type="cellIs" dxfId="248" priority="114" stopIfTrue="1" operator="lessThan">
      <formula>$B$2</formula>
    </cfRule>
  </conditionalFormatting>
  <conditionalFormatting sqref="F13">
    <cfRule type="cellIs" dxfId="247" priority="113" stopIfTrue="1" operator="lessThan">
      <formula>$B$2</formula>
    </cfRule>
  </conditionalFormatting>
  <conditionalFormatting sqref="B4:B11 E4:E11 E13:E15 B13:B15">
    <cfRule type="cellIs" dxfId="246" priority="111" stopIfTrue="1" operator="equal">
      <formula>"已过期"</formula>
    </cfRule>
  </conditionalFormatting>
  <conditionalFormatting sqref="F20">
    <cfRule type="cellIs" dxfId="245" priority="108" stopIfTrue="1" operator="lessThan">
      <formula>$B$2</formula>
    </cfRule>
  </conditionalFormatting>
  <conditionalFormatting sqref="F20">
    <cfRule type="expression" dxfId="244" priority="152">
      <formula>AND($E20-TODAY()&lt;30,TODAY()&lt;$E20)</formula>
    </cfRule>
  </conditionalFormatting>
  <conditionalFormatting sqref="C6">
    <cfRule type="expression" dxfId="243" priority="82">
      <formula>AND($C6-TODAY()&lt;30,TODAY()&lt;$C6)</formula>
    </cfRule>
  </conditionalFormatting>
  <conditionalFormatting sqref="C6">
    <cfRule type="cellIs" dxfId="242" priority="83" stopIfTrue="1" operator="lessThan">
      <formula>$B$2</formula>
    </cfRule>
  </conditionalFormatting>
  <conditionalFormatting sqref="C11 C15">
    <cfRule type="expression" dxfId="241" priority="80">
      <formula>AND($C11-TODAY()&lt;30,TODAY()&lt;$C11)</formula>
    </cfRule>
  </conditionalFormatting>
  <conditionalFormatting sqref="C11 C15">
    <cfRule type="cellIs" dxfId="240" priority="81" stopIfTrue="1" operator="lessThan">
      <formula>$B$2</formula>
    </cfRule>
  </conditionalFormatting>
  <conditionalFormatting sqref="F11">
    <cfRule type="cellIs" dxfId="239" priority="79" stopIfTrue="1" operator="lessThan">
      <formula>$B$2</formula>
    </cfRule>
  </conditionalFormatting>
  <conditionalFormatting sqref="C14">
    <cfRule type="expression" dxfId="238" priority="60">
      <formula>AND($C14-TODAY()&lt;30,TODAY()&lt;$C14)</formula>
    </cfRule>
  </conditionalFormatting>
  <conditionalFormatting sqref="C14">
    <cfRule type="cellIs" dxfId="237" priority="61" stopIfTrue="1" operator="lessThan">
      <formula>$B$2</formula>
    </cfRule>
  </conditionalFormatting>
  <conditionalFormatting sqref="C12">
    <cfRule type="cellIs" dxfId="236" priority="54" stopIfTrue="1" operator="lessThan">
      <formula>$B$2</formula>
    </cfRule>
  </conditionalFormatting>
  <conditionalFormatting sqref="C12">
    <cfRule type="expression" dxfId="235" priority="51">
      <formula>AND($C12-TODAY()&lt;30,TODAY()&lt;$C12)</formula>
    </cfRule>
  </conditionalFormatting>
  <conditionalFormatting sqref="C12">
    <cfRule type="cellIs" dxfId="234" priority="52" stopIfTrue="1" operator="lessThan">
      <formula>$B$2</formula>
    </cfRule>
  </conditionalFormatting>
  <conditionalFormatting sqref="B12">
    <cfRule type="cellIs" dxfId="233" priority="48" stopIfTrue="1" operator="equal">
      <formula>"已过期"</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C9:C10">
    <cfRule type="expression" dxfId="230" priority="33">
      <formula>AND($C9-TODAY()&lt;30,TODAY()&lt;$C9)</formula>
    </cfRule>
  </conditionalFormatting>
  <conditionalFormatting sqref="C9:C10">
    <cfRule type="cellIs" dxfId="229" priority="34" stopIfTrue="1" operator="lessThan">
      <formula>$B$2</formula>
    </cfRule>
  </conditionalFormatting>
  <conditionalFormatting sqref="F21">
    <cfRule type="cellIs" dxfId="228" priority="13" stopIfTrue="1" operator="lessThan">
      <formula>$B$2</formula>
    </cfRule>
  </conditionalFormatting>
  <conditionalFormatting sqref="F21">
    <cfRule type="expression" dxfId="227" priority="14">
      <formula>AND($E21-TODAY()&lt;30,TODAY()&lt;$E21)</formula>
    </cfRule>
  </conditionalFormatting>
  <conditionalFormatting sqref="C7:C8">
    <cfRule type="expression" dxfId="226" priority="5">
      <formula>AND($C7-TODAY()&lt;30,TODAY()&lt;$C7)</formula>
    </cfRule>
  </conditionalFormatting>
  <conditionalFormatting sqref="C7:C8">
    <cfRule type="cellIs" dxfId="225" priority="6" stopIfTrue="1" operator="lessThan">
      <formula>$B$2</formula>
    </cfRule>
  </conditionalFormatting>
  <conditionalFormatting sqref="C7:C8">
    <cfRule type="expression" dxfId="224" priority="3">
      <formula>AND($C7-TODAY()&lt;30,TODAY()&lt;$C7)</formula>
    </cfRule>
  </conditionalFormatting>
  <conditionalFormatting sqref="C7:C8">
    <cfRule type="cellIs" dxfId="223" priority="4" stopIfTrue="1" operator="lessThan">
      <formula>$B$2</formula>
    </cfRule>
  </conditionalFormatting>
  <conditionalFormatting sqref="C4">
    <cfRule type="expression" dxfId="222" priority="1">
      <formula>AND($C4-TODAY()&lt;30,TODAY()&lt;$C4)</formula>
    </cfRule>
  </conditionalFormatting>
  <conditionalFormatting sqref="C4">
    <cfRule type="cellIs" dxfId="22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847</v>
      </c>
      <c r="B1" s="5" t="s">
        <v>132</v>
      </c>
      <c r="C1" s="1487"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90" t="s">
        <v>864</v>
      </c>
    </row>
    <row r="2" spans="1:23">
      <c r="A2" s="8" t="s">
        <v>73</v>
      </c>
      <c r="B2" s="8" t="s">
        <v>150</v>
      </c>
      <c r="C2" s="1488" t="s">
        <v>1699</v>
      </c>
      <c r="D2" s="9" t="s">
        <v>74</v>
      </c>
      <c r="E2" s="9" t="s">
        <v>127</v>
      </c>
      <c r="F2" s="9" t="s">
        <v>128</v>
      </c>
      <c r="G2" s="9">
        <v>40</v>
      </c>
      <c r="H2" s="9" t="s">
        <v>129</v>
      </c>
      <c r="I2" s="9" t="s">
        <v>130</v>
      </c>
      <c r="J2" s="9" t="s">
        <v>131</v>
      </c>
      <c r="K2" s="9" t="s">
        <v>75</v>
      </c>
      <c r="L2" s="9" t="s">
        <v>75</v>
      </c>
      <c r="M2" s="9" t="s">
        <v>75</v>
      </c>
      <c r="N2" s="9" t="s">
        <v>75</v>
      </c>
      <c r="O2" s="9" t="s">
        <v>75</v>
      </c>
      <c r="P2" s="991" t="s">
        <v>870</v>
      </c>
      <c r="Q2" s="9" t="s">
        <v>75</v>
      </c>
      <c r="R2" s="991" t="s">
        <v>2520</v>
      </c>
      <c r="S2" s="9" t="s">
        <v>75</v>
      </c>
      <c r="T2" s="9" t="s">
        <v>76</v>
      </c>
      <c r="U2" s="9" t="s">
        <v>75</v>
      </c>
      <c r="V2" s="9" t="s">
        <v>77</v>
      </c>
      <c r="W2" s="9" t="s">
        <v>865</v>
      </c>
    </row>
    <row r="3" spans="1:23">
      <c r="A3" s="8" t="s">
        <v>78</v>
      </c>
      <c r="B3" s="10" t="s">
        <v>151</v>
      </c>
      <c r="C3" s="1489" t="s">
        <v>1700</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2521</v>
      </c>
      <c r="S3" s="9" t="s">
        <v>84</v>
      </c>
      <c r="T3" s="9" t="s">
        <v>85</v>
      </c>
      <c r="U3" s="9" t="s">
        <v>84</v>
      </c>
      <c r="V3" s="9" t="s">
        <v>86</v>
      </c>
      <c r="W3" s="9" t="s">
        <v>866</v>
      </c>
    </row>
    <row r="4" spans="1:23">
      <c r="A4" s="8" t="s">
        <v>87</v>
      </c>
      <c r="B4" s="8" t="s">
        <v>152</v>
      </c>
      <c r="C4" s="1488" t="s">
        <v>1701</v>
      </c>
      <c r="D4" s="9" t="s">
        <v>1982</v>
      </c>
      <c r="E4" s="9" t="s">
        <v>88</v>
      </c>
      <c r="F4" s="9" t="s">
        <v>89</v>
      </c>
      <c r="G4" s="9">
        <v>70</v>
      </c>
      <c r="H4" s="9" t="s">
        <v>90</v>
      </c>
      <c r="I4" s="9" t="s">
        <v>91</v>
      </c>
      <c r="K4" s="9" t="s">
        <v>92</v>
      </c>
      <c r="L4" s="9" t="s">
        <v>92</v>
      </c>
      <c r="M4" s="9" t="s">
        <v>92</v>
      </c>
      <c r="N4" s="9" t="s">
        <v>92</v>
      </c>
      <c r="O4" s="9" t="s">
        <v>92</v>
      </c>
      <c r="P4" s="991" t="s">
        <v>754</v>
      </c>
      <c r="Q4" s="9" t="s">
        <v>92</v>
      </c>
      <c r="R4" s="991" t="s">
        <v>2522</v>
      </c>
      <c r="S4" s="9" t="s">
        <v>92</v>
      </c>
      <c r="T4" s="9" t="s">
        <v>93</v>
      </c>
      <c r="U4" s="9" t="s">
        <v>92</v>
      </c>
      <c r="W4" s="9" t="s">
        <v>867</v>
      </c>
    </row>
    <row r="5" spans="1:23">
      <c r="A5" s="8" t="s">
        <v>94</v>
      </c>
      <c r="B5" s="8" t="s">
        <v>153</v>
      </c>
      <c r="C5" s="1488" t="s">
        <v>1702</v>
      </c>
      <c r="F5" s="9" t="s">
        <v>95</v>
      </c>
      <c r="H5" s="9" t="s">
        <v>70</v>
      </c>
      <c r="I5" s="9" t="s">
        <v>96</v>
      </c>
      <c r="K5" s="9" t="s">
        <v>97</v>
      </c>
      <c r="L5" s="9" t="s">
        <v>97</v>
      </c>
      <c r="M5" s="9" t="s">
        <v>97</v>
      </c>
      <c r="N5" s="9" t="s">
        <v>97</v>
      </c>
      <c r="O5" s="9" t="s">
        <v>97</v>
      </c>
      <c r="P5" s="991" t="s">
        <v>540</v>
      </c>
      <c r="Q5" s="9" t="s">
        <v>97</v>
      </c>
      <c r="R5" s="991" t="s">
        <v>2523</v>
      </c>
      <c r="S5" s="9" t="s">
        <v>97</v>
      </c>
      <c r="T5" s="9" t="s">
        <v>98</v>
      </c>
      <c r="U5" s="9" t="s">
        <v>97</v>
      </c>
      <c r="W5" s="9" t="s">
        <v>868</v>
      </c>
    </row>
    <row r="6" spans="1:23">
      <c r="A6" s="8" t="s">
        <v>99</v>
      </c>
      <c r="B6" s="1130" t="s">
        <v>1630</v>
      </c>
      <c r="C6" s="1490" t="s">
        <v>1703</v>
      </c>
      <c r="F6" s="9" t="s">
        <v>71</v>
      </c>
      <c r="H6" s="9" t="s">
        <v>72</v>
      </c>
      <c r="I6" s="9" t="s">
        <v>100</v>
      </c>
      <c r="K6" s="9" t="s">
        <v>101</v>
      </c>
      <c r="L6" s="9" t="s">
        <v>101</v>
      </c>
      <c r="M6" s="9" t="s">
        <v>101</v>
      </c>
      <c r="N6" s="9" t="s">
        <v>101</v>
      </c>
      <c r="O6" s="9" t="s">
        <v>101</v>
      </c>
      <c r="P6" s="991" t="s">
        <v>871</v>
      </c>
      <c r="Q6" s="9" t="s">
        <v>101</v>
      </c>
      <c r="R6" s="991" t="s">
        <v>2524</v>
      </c>
      <c r="S6" s="9" t="s">
        <v>101</v>
      </c>
      <c r="T6" s="9"/>
      <c r="U6" s="9" t="s">
        <v>101</v>
      </c>
      <c r="W6" s="9" t="s">
        <v>869</v>
      </c>
    </row>
    <row r="7" spans="1:23">
      <c r="A7" s="8" t="s">
        <v>102</v>
      </c>
      <c r="B7" s="8" t="s">
        <v>103</v>
      </c>
      <c r="C7" s="1488" t="s">
        <v>1704</v>
      </c>
      <c r="F7" s="9" t="s">
        <v>154</v>
      </c>
      <c r="H7" s="9" t="s">
        <v>104</v>
      </c>
      <c r="I7" s="9" t="s">
        <v>105</v>
      </c>
    </row>
    <row r="8" spans="1:23">
      <c r="A8" s="8" t="s">
        <v>106</v>
      </c>
      <c r="B8" s="8" t="s">
        <v>107</v>
      </c>
      <c r="C8" s="1488" t="s">
        <v>1705</v>
      </c>
      <c r="F8" s="9" t="s">
        <v>155</v>
      </c>
      <c r="H8" s="9"/>
      <c r="I8" s="9" t="s">
        <v>108</v>
      </c>
    </row>
    <row r="9" spans="1:23">
      <c r="A9" s="8" t="s">
        <v>109</v>
      </c>
      <c r="B9" s="8" t="s">
        <v>156</v>
      </c>
      <c r="C9" s="1488" t="s">
        <v>1706</v>
      </c>
      <c r="F9" s="9" t="s">
        <v>110</v>
      </c>
      <c r="H9" s="9"/>
    </row>
    <row r="10" spans="1:23">
      <c r="A10" s="8" t="s">
        <v>111</v>
      </c>
      <c r="B10" s="8" t="s">
        <v>157</v>
      </c>
      <c r="C10" s="1488" t="s">
        <v>1707</v>
      </c>
      <c r="F10" s="9" t="s">
        <v>6</v>
      </c>
    </row>
    <row r="11" spans="1:23">
      <c r="A11" s="8" t="s">
        <v>112</v>
      </c>
      <c r="B11" s="8" t="s">
        <v>158</v>
      </c>
      <c r="C11" s="1488" t="s">
        <v>1708</v>
      </c>
    </row>
    <row r="12" spans="1:23">
      <c r="A12" s="8" t="s">
        <v>113</v>
      </c>
      <c r="B12" s="8" t="s">
        <v>159</v>
      </c>
      <c r="C12" s="1488" t="s">
        <v>1709</v>
      </c>
    </row>
    <row r="13" spans="1:23">
      <c r="A13" s="8" t="s">
        <v>114</v>
      </c>
      <c r="B13" s="8" t="s">
        <v>160</v>
      </c>
      <c r="C13" s="1488" t="s">
        <v>1710</v>
      </c>
    </row>
    <row r="14" spans="1:23">
      <c r="A14" s="8" t="s">
        <v>115</v>
      </c>
      <c r="B14" s="8" t="s">
        <v>161</v>
      </c>
      <c r="C14" s="1491" t="s">
        <v>1886</v>
      </c>
    </row>
    <row r="15" spans="1:23">
      <c r="A15" s="8" t="s">
        <v>116</v>
      </c>
      <c r="B15" s="8" t="s">
        <v>1671</v>
      </c>
      <c r="C15" s="1491"/>
    </row>
    <row r="16" spans="1:23">
      <c r="A16" s="8" t="s">
        <v>117</v>
      </c>
      <c r="B16" s="8" t="s">
        <v>1672</v>
      </c>
      <c r="C16" s="1491"/>
    </row>
    <row r="17" spans="1:3">
      <c r="A17" s="8" t="s">
        <v>118</v>
      </c>
      <c r="B17" s="8" t="s">
        <v>1673</v>
      </c>
      <c r="C17" s="1491"/>
    </row>
    <row r="18" spans="1:3">
      <c r="A18" s="8" t="s">
        <v>119</v>
      </c>
      <c r="B18" s="2790" t="s">
        <v>2919</v>
      </c>
      <c r="C18" s="1491"/>
    </row>
    <row r="19" spans="1:3">
      <c r="A19" s="8" t="s">
        <v>120</v>
      </c>
      <c r="B19" s="2790" t="s">
        <v>2926</v>
      </c>
      <c r="C19" s="1491"/>
    </row>
    <row r="20" spans="1:3">
      <c r="A20" s="8" t="s">
        <v>121</v>
      </c>
      <c r="B20" s="2790" t="s">
        <v>2972</v>
      </c>
      <c r="C20" s="1491"/>
    </row>
    <row r="21" spans="1:3">
      <c r="A21" s="8" t="s">
        <v>122</v>
      </c>
      <c r="B21" s="8" t="s">
        <v>1631</v>
      </c>
      <c r="C21" s="1491"/>
    </row>
    <row r="22" spans="1:3">
      <c r="A22" s="8" t="s">
        <v>123</v>
      </c>
      <c r="B22" s="8" t="s">
        <v>1631</v>
      </c>
      <c r="C22" s="1491"/>
    </row>
    <row r="23" spans="1:3">
      <c r="A23" s="8" t="s">
        <v>124</v>
      </c>
      <c r="B23" s="8" t="s">
        <v>1631</v>
      </c>
      <c r="C23" s="1491"/>
    </row>
    <row r="24" spans="1:3">
      <c r="A24" s="8" t="s">
        <v>12</v>
      </c>
      <c r="B24" s="8" t="s">
        <v>1631</v>
      </c>
      <c r="C24" s="1491"/>
    </row>
    <row r="25" spans="1:3">
      <c r="A25" s="8" t="s">
        <v>125</v>
      </c>
      <c r="B25" s="8" t="s">
        <v>1631</v>
      </c>
      <c r="C25" s="1491"/>
    </row>
    <row r="26" spans="1:3">
      <c r="A26" s="8" t="s">
        <v>126</v>
      </c>
      <c r="B26" s="8" t="s">
        <v>1631</v>
      </c>
      <c r="C26" s="1491"/>
    </row>
    <row r="27" spans="1:3">
      <c r="A27" s="8" t="s">
        <v>1631</v>
      </c>
      <c r="B27" s="8" t="s">
        <v>1631</v>
      </c>
      <c r="C27" s="1491"/>
    </row>
    <row r="28" spans="1:3">
      <c r="A28" s="8" t="s">
        <v>1631</v>
      </c>
      <c r="B28" s="8" t="s">
        <v>1631</v>
      </c>
      <c r="C28" s="1491"/>
    </row>
    <row r="29" spans="1:3">
      <c r="A29" s="8" t="s">
        <v>1631</v>
      </c>
      <c r="B29" s="8" t="s">
        <v>1631</v>
      </c>
      <c r="C29" s="1491"/>
    </row>
    <row r="30" spans="1:3">
      <c r="A30" s="8" t="s">
        <v>1631</v>
      </c>
      <c r="B30" s="8" t="s">
        <v>1631</v>
      </c>
      <c r="C30" s="1491"/>
    </row>
    <row r="31" spans="1:3">
      <c r="A31" s="8" t="s">
        <v>1631</v>
      </c>
      <c r="B31" s="8" t="s">
        <v>1631</v>
      </c>
      <c r="C31" s="1491"/>
    </row>
    <row r="32" spans="1:3">
      <c r="A32" s="8" t="s">
        <v>1631</v>
      </c>
      <c r="B32" s="8" t="s">
        <v>1631</v>
      </c>
      <c r="C32" s="1491"/>
    </row>
    <row r="33" spans="1:3">
      <c r="A33" s="8" t="s">
        <v>1631</v>
      </c>
      <c r="B33" s="8" t="s">
        <v>1631</v>
      </c>
      <c r="C33" s="1491"/>
    </row>
    <row r="34" spans="1:3">
      <c r="A34" s="8" t="s">
        <v>1631</v>
      </c>
      <c r="B34" s="8" t="s">
        <v>1631</v>
      </c>
      <c r="C34" s="1491"/>
    </row>
    <row r="35" spans="1:3">
      <c r="A35" s="8" t="s">
        <v>1631</v>
      </c>
      <c r="B35" s="8" t="s">
        <v>1631</v>
      </c>
      <c r="C35" s="1491"/>
    </row>
    <row r="36" spans="1:3">
      <c r="A36" s="8" t="s">
        <v>1631</v>
      </c>
      <c r="B36" s="8" t="s">
        <v>1631</v>
      </c>
      <c r="C36" s="1491"/>
    </row>
    <row r="37" spans="1:3">
      <c r="A37" s="8" t="s">
        <v>1631</v>
      </c>
      <c r="B37" s="8" t="s">
        <v>1631</v>
      </c>
      <c r="C37" s="1491"/>
    </row>
    <row r="38" spans="1:3">
      <c r="A38" s="8" t="s">
        <v>1631</v>
      </c>
      <c r="B38" s="8" t="s">
        <v>1631</v>
      </c>
      <c r="C38" s="1491"/>
    </row>
    <row r="39" spans="1:3">
      <c r="A39" s="8" t="s">
        <v>1631</v>
      </c>
      <c r="B39" s="8" t="s">
        <v>1631</v>
      </c>
      <c r="C39" s="1491"/>
    </row>
    <row r="40" spans="1:3">
      <c r="A40" s="8" t="s">
        <v>1631</v>
      </c>
      <c r="B40" s="8" t="s">
        <v>1631</v>
      </c>
      <c r="C40" s="1491"/>
    </row>
    <row r="41" spans="1:3">
      <c r="A41" s="8" t="s">
        <v>1631</v>
      </c>
      <c r="B41" s="8" t="s">
        <v>1631</v>
      </c>
      <c r="C41" s="1491"/>
    </row>
    <row r="42" spans="1:3">
      <c r="A42" s="8" t="s">
        <v>1631</v>
      </c>
      <c r="B42" s="8" t="s">
        <v>1631</v>
      </c>
      <c r="C42" s="1491"/>
    </row>
    <row r="43" spans="1:3">
      <c r="A43" s="8" t="s">
        <v>1631</v>
      </c>
      <c r="B43" s="8" t="s">
        <v>1631</v>
      </c>
      <c r="C43" s="1491"/>
    </row>
    <row r="44" spans="1:3">
      <c r="A44" s="8" t="s">
        <v>1631</v>
      </c>
      <c r="B44" s="8" t="s">
        <v>1631</v>
      </c>
      <c r="C44" s="1491"/>
    </row>
    <row r="45" spans="1:3">
      <c r="A45" s="8" t="s">
        <v>1631</v>
      </c>
      <c r="B45" s="8" t="s">
        <v>1631</v>
      </c>
      <c r="C45" s="1491"/>
    </row>
    <row r="46" spans="1:3">
      <c r="A46" s="8" t="s">
        <v>1631</v>
      </c>
      <c r="B46" s="8" t="s">
        <v>1631</v>
      </c>
      <c r="C46" s="1491"/>
    </row>
    <row r="47" spans="1:3">
      <c r="A47" s="8" t="s">
        <v>1631</v>
      </c>
      <c r="B47" s="8" t="s">
        <v>1631</v>
      </c>
      <c r="C47" s="1491"/>
    </row>
    <row r="48" spans="1:3">
      <c r="A48" s="8" t="s">
        <v>1631</v>
      </c>
      <c r="B48" s="8" t="s">
        <v>1631</v>
      </c>
      <c r="C48" s="1491"/>
    </row>
    <row r="49" spans="1:5">
      <c r="A49" s="8" t="s">
        <v>1631</v>
      </c>
      <c r="B49" s="8" t="s">
        <v>1631</v>
      </c>
      <c r="C49" s="1491"/>
    </row>
    <row r="50" spans="1:5">
      <c r="A50" s="8" t="s">
        <v>1631</v>
      </c>
      <c r="B50" s="8" t="s">
        <v>1631</v>
      </c>
      <c r="C50" s="1491"/>
    </row>
    <row r="51" spans="1:5">
      <c r="A51" s="1682" t="s">
        <v>1930</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87"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c r="D53" s="1684"/>
      <c r="E53" s="1684"/>
    </row>
    <row r="54" spans="1:5">
      <c r="A54" s="3387"/>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87"/>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87"/>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87"/>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2037</v>
      </c>
      <c r="B58" s="1683" t="s">
        <v>2038</v>
      </c>
      <c r="C58" s="11" t="s">
        <v>2039</v>
      </c>
      <c r="D58" s="1271"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D44" sqref="D44"/>
    </sheetView>
  </sheetViews>
  <sheetFormatPr defaultColWidth="10" defaultRowHeight="14.25"/>
  <cols>
    <col min="1" max="1" width="15.375" style="1611" customWidth="1"/>
    <col min="2" max="2" width="11.375" style="1611" customWidth="1"/>
    <col min="3" max="3" width="12.625" style="1611" customWidth="1"/>
    <col min="4" max="4" width="10"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1925</v>
      </c>
      <c r="B1" s="3390" t="str">
        <f>IF(B10="北京市","北京市",C10)&amp;F10&amp;B16&amp;"国有建设用地使用权"&amp;B9&amp;"预评估"</f>
        <v>出让国有建设用地使用权抵押价格预评估</v>
      </c>
      <c r="C1" s="3391"/>
      <c r="D1" s="3391"/>
      <c r="E1" s="3391"/>
      <c r="F1" s="3391"/>
      <c r="G1" s="3391"/>
      <c r="H1" s="3391"/>
      <c r="I1" s="3392"/>
      <c r="J1" s="3071"/>
      <c r="K1" s="2307" t="str">
        <f>IF(B10="北京市","北京市",C10)&amp;F10&amp;B16&amp;"国有建设用地使用权"&amp;B9</f>
        <v>出让国有建设用地使用权抵押价格</v>
      </c>
      <c r="L1" s="3050"/>
      <c r="M1" s="3050"/>
      <c r="N1" s="3051"/>
      <c r="O1" s="3052"/>
      <c r="P1" s="3051"/>
      <c r="Q1" s="3051"/>
      <c r="R1" s="3051"/>
      <c r="S1" s="3051"/>
      <c r="T1" s="3051"/>
      <c r="U1" s="3051"/>
    </row>
    <row r="2" spans="1:21">
      <c r="A2" s="1585" t="s">
        <v>1926</v>
      </c>
      <c r="B2" s="1753"/>
      <c r="D2" s="3071"/>
      <c r="E2" s="3071"/>
      <c r="F2" s="3071"/>
      <c r="G2" s="3071"/>
      <c r="H2" s="3072"/>
      <c r="I2" s="3073"/>
      <c r="J2" s="3071"/>
      <c r="K2" s="2307" t="str">
        <f>IF(B10="北京市","北京市",C10)&amp;F10&amp;B16&amp;"国有建设用地使用权"</f>
        <v>出让国有建设用地使用权</v>
      </c>
      <c r="L2" s="3050"/>
      <c r="M2" s="3050"/>
      <c r="N2" s="3051"/>
      <c r="O2" s="3052"/>
      <c r="P2" s="3051"/>
      <c r="Q2" s="3051"/>
      <c r="R2" s="3051"/>
      <c r="S2" s="3051"/>
      <c r="T2" s="3051"/>
      <c r="U2" s="3051"/>
    </row>
    <row r="3" spans="1:21">
      <c r="A3" s="1586" t="s">
        <v>1927</v>
      </c>
      <c r="B3" s="1587"/>
      <c r="C3" s="2994" t="s">
        <v>1983</v>
      </c>
      <c r="D3" s="1587">
        <v>44258</v>
      </c>
      <c r="E3" s="3071"/>
      <c r="F3" s="3071"/>
      <c r="G3" s="3071"/>
      <c r="H3" s="3072"/>
      <c r="I3" s="3073"/>
      <c r="J3" s="3071"/>
      <c r="K3" s="3054"/>
      <c r="L3" s="3050"/>
      <c r="M3" s="3050"/>
      <c r="N3" s="3051"/>
      <c r="O3" s="3052"/>
      <c r="P3" s="3051"/>
      <c r="Q3" s="3051"/>
      <c r="R3" s="3051"/>
      <c r="S3" s="3051"/>
      <c r="T3" s="3051"/>
      <c r="U3" s="3051"/>
    </row>
    <row r="4" spans="1:21" ht="29.25" thickBot="1">
      <c r="A4" s="1589" t="s">
        <v>1928</v>
      </c>
      <c r="B4" s="1754" t="s">
        <v>2866</v>
      </c>
      <c r="C4" s="1757">
        <f>SUMIF(土地估价师,B4,估价师及机构信息!E3:E16)</f>
        <v>0</v>
      </c>
      <c r="D4" s="1754" t="s">
        <v>2866</v>
      </c>
      <c r="E4" s="1757">
        <f>SUMIF(土地估价师,D4,估价师及机构信息!E3:E16)</f>
        <v>0</v>
      </c>
      <c r="F4" s="1754" t="s">
        <v>942</v>
      </c>
      <c r="G4" s="1757">
        <f>SUMIF(土地估价师,F4,估价师及机构信息!E3:E16)</f>
        <v>0</v>
      </c>
      <c r="H4" s="1754" t="s">
        <v>942</v>
      </c>
      <c r="I4" s="1757">
        <f>SUMIF(土地估价师,H4,估价师及机构信息!E3:E16)</f>
        <v>0</v>
      </c>
      <c r="J4" s="3071"/>
      <c r="K4" s="2307"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0" t="s">
        <v>1929</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2685</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2686</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1930</v>
      </c>
      <c r="B8" s="1595" t="s">
        <v>2954</v>
      </c>
      <c r="C8" s="1596"/>
      <c r="D8" s="3396" t="s">
        <v>1932</v>
      </c>
      <c r="E8" s="1755" t="s">
        <v>3003</v>
      </c>
      <c r="F8" s="1597"/>
      <c r="G8" s="3072"/>
      <c r="H8" s="3072"/>
      <c r="I8" s="3075"/>
      <c r="J8" s="3071"/>
      <c r="K8" s="3054"/>
      <c r="L8" s="3050"/>
      <c r="M8" s="3050"/>
      <c r="N8" s="3051"/>
      <c r="O8" s="3052"/>
      <c r="P8" s="3051"/>
      <c r="Q8" s="3051"/>
      <c r="R8" s="3051"/>
      <c r="S8" s="3051"/>
      <c r="T8" s="3051"/>
      <c r="U8" s="3051"/>
    </row>
    <row r="9" spans="1:21" ht="15" thickBot="1">
      <c r="A9" s="2996" t="s">
        <v>1931</v>
      </c>
      <c r="B9" s="1598" t="s">
        <v>3003</v>
      </c>
      <c r="C9" s="1599"/>
      <c r="D9" s="3397"/>
      <c r="E9" s="1598"/>
      <c r="F9" s="1662"/>
      <c r="G9" s="3076"/>
      <c r="H9" s="3076"/>
      <c r="I9" s="3077"/>
      <c r="J9" s="3071"/>
      <c r="K9" s="3054"/>
      <c r="L9" s="3050"/>
      <c r="M9" s="3050"/>
      <c r="N9" s="3051"/>
      <c r="O9" s="3052"/>
      <c r="P9" s="3051"/>
      <c r="Q9" s="3051"/>
      <c r="R9" s="3051"/>
      <c r="S9" s="3051"/>
      <c r="T9" s="3051"/>
      <c r="U9" s="3051"/>
    </row>
    <row r="10" spans="1:21" ht="15" thickTop="1">
      <c r="A10" s="2997" t="s">
        <v>1987</v>
      </c>
      <c r="B10" s="1638" t="s">
        <v>3004</v>
      </c>
      <c r="C10" s="1600"/>
      <c r="D10" s="1592"/>
      <c r="E10" s="1601" t="s">
        <v>1934</v>
      </c>
      <c r="F10" s="1602"/>
      <c r="G10" s="1660"/>
      <c r="H10" s="1661"/>
      <c r="I10" s="1592"/>
      <c r="J10" s="3071"/>
      <c r="K10" s="3054"/>
      <c r="L10" s="3050"/>
      <c r="M10" s="3050"/>
      <c r="N10" s="3051"/>
      <c r="O10" s="3052"/>
      <c r="P10" s="3051"/>
      <c r="Q10" s="3051"/>
      <c r="R10" s="3051"/>
      <c r="S10" s="3051"/>
      <c r="T10" s="3051"/>
      <c r="U10" s="3051"/>
    </row>
    <row r="11" spans="1:21">
      <c r="A11" s="2998" t="s">
        <v>1988</v>
      </c>
      <c r="B11" s="1617" t="s">
        <v>3005</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2046</v>
      </c>
      <c r="B12" s="3393"/>
      <c r="C12" s="3394"/>
      <c r="D12" s="3395"/>
      <c r="E12" s="1618" t="s">
        <v>2049</v>
      </c>
      <c r="F12" s="3411" t="s">
        <v>2867</v>
      </c>
      <c r="G12" s="3412"/>
      <c r="H12" s="3412"/>
      <c r="I12" s="3413"/>
      <c r="J12" s="3071"/>
      <c r="K12" s="3054"/>
      <c r="L12" s="3050"/>
      <c r="M12" s="3050"/>
      <c r="N12" s="3051"/>
      <c r="O12" s="3052"/>
      <c r="P12" s="3051"/>
      <c r="Q12" s="3051"/>
      <c r="R12" s="3051"/>
      <c r="S12" s="3051"/>
      <c r="T12" s="3051"/>
      <c r="U12" s="3051"/>
    </row>
    <row r="13" spans="1:21">
      <c r="A13" s="1609" t="s">
        <v>2047</v>
      </c>
      <c r="B13" s="3393"/>
      <c r="C13" s="3394"/>
      <c r="D13" s="3395"/>
      <c r="E13" s="1618" t="s">
        <v>2049</v>
      </c>
      <c r="F13" s="3411" t="s">
        <v>2868</v>
      </c>
      <c r="G13" s="3412"/>
      <c r="H13" s="3412"/>
      <c r="I13" s="3413"/>
      <c r="J13" s="3071"/>
      <c r="K13" s="3054"/>
      <c r="L13" s="3050"/>
      <c r="M13" s="3050"/>
      <c r="N13" s="3051"/>
      <c r="O13" s="3052"/>
      <c r="P13" s="3051"/>
      <c r="Q13" s="3051"/>
      <c r="R13" s="3051"/>
      <c r="S13" s="3051"/>
      <c r="T13" s="3051"/>
      <c r="U13" s="3051"/>
    </row>
    <row r="14" spans="1:21">
      <c r="A14" s="1586" t="s">
        <v>2050</v>
      </c>
      <c r="B14" s="1618"/>
      <c r="C14" s="1756" t="s">
        <v>3006</v>
      </c>
      <c r="D14" s="1652" t="str">
        <f>IF(C14="不一致","是否符合证载地类范围","")</f>
        <v/>
      </c>
      <c r="E14" s="1618"/>
      <c r="F14" s="1702" t="s">
        <v>3007</v>
      </c>
      <c r="G14" s="1647"/>
      <c r="H14" s="1647"/>
      <c r="I14" s="1749"/>
      <c r="J14" s="3071"/>
      <c r="K14" s="3054"/>
      <c r="L14" s="3050"/>
      <c r="M14" s="3050"/>
      <c r="N14" s="3051"/>
      <c r="O14" s="3052"/>
      <c r="P14" s="3051"/>
      <c r="Q14" s="3051"/>
      <c r="R14" s="3051"/>
      <c r="S14" s="3051"/>
      <c r="T14" s="3051"/>
      <c r="U14" s="3051"/>
    </row>
    <row r="15" spans="1:21" hidden="1">
      <c r="A15" s="2484"/>
      <c r="B15" s="1588"/>
      <c r="C15" s="1588"/>
      <c r="D15" s="1681" t="s">
        <v>1937</v>
      </c>
      <c r="E15" s="1681" t="s">
        <v>1938</v>
      </c>
      <c r="F15" s="1681" t="s">
        <v>1939</v>
      </c>
      <c r="G15" s="1608" t="s">
        <v>1940</v>
      </c>
      <c r="H15" s="1608" t="s">
        <v>1941</v>
      </c>
      <c r="I15" s="1608" t="s">
        <v>1942</v>
      </c>
      <c r="J15" s="3071"/>
      <c r="K15" s="3054"/>
      <c r="L15" s="3050"/>
      <c r="M15" s="3050"/>
      <c r="N15" s="3051"/>
      <c r="O15" s="3052"/>
      <c r="P15" s="3051"/>
      <c r="Q15" s="3051"/>
      <c r="R15" s="3051"/>
      <c r="S15" s="3051"/>
      <c r="T15" s="3051"/>
      <c r="U15" s="3051"/>
    </row>
    <row r="16" spans="1:21" ht="42.75">
      <c r="A16" s="2999" t="s">
        <v>1935</v>
      </c>
      <c r="B16" s="1604" t="s">
        <v>2949</v>
      </c>
      <c r="C16" s="1618" t="s">
        <v>1936</v>
      </c>
      <c r="D16" s="2485" t="s">
        <v>1937</v>
      </c>
      <c r="E16" s="1641"/>
      <c r="F16" s="1641"/>
      <c r="G16" s="1641" t="s">
        <v>3195</v>
      </c>
      <c r="H16" s="1641"/>
      <c r="I16" s="1608" t="s">
        <v>1942</v>
      </c>
      <c r="J16" s="3071"/>
      <c r="K16" s="2308" t="str">
        <f>IF(D17="","",D16&amp;TEXT(D17,"yyyy年m月d日;;"))</f>
        <v>住宅2090年12月16日</v>
      </c>
      <c r="L16" s="1618" t="str">
        <f>IF(OR(K16="",M16=""),"","、")</f>
        <v/>
      </c>
      <c r="M16" s="2308" t="str">
        <f>IF(E17="","",E16&amp;TEXT(E17,"yyyy年m月d日;;"))</f>
        <v/>
      </c>
      <c r="N16" s="1618" t="str">
        <f>IF(OR(M16="",O16=""),"","、")</f>
        <v/>
      </c>
      <c r="O16" s="2308" t="str">
        <f>IF(F17="","",F16&amp;TEXT(F17,"yyyy年m月d日;;"))</f>
        <v/>
      </c>
      <c r="P16" s="1618" t="str">
        <f>IF(OR(O16="",Q16=""),"","、")</f>
        <v/>
      </c>
      <c r="Q16" s="2308" t="str">
        <f>IF(G17="","",G16&amp;TEXT(G17,"yyyy年m月d日;;"))</f>
        <v>车库2070年12月16日</v>
      </c>
      <c r="R16" s="1618" t="str">
        <f>IF(OR(Q16="",S16=""),"","、")</f>
        <v/>
      </c>
      <c r="S16" s="2308" t="str">
        <f>IF(H17="","",H16&amp;TEXT(H17,"yyyy年m月d日;;"))</f>
        <v/>
      </c>
      <c r="T16" s="1618" t="str">
        <f>IF(OR(S16="",U16=""),"","、")</f>
        <v/>
      </c>
      <c r="U16" s="2308" t="str">
        <f>IF(I17="","",I16&amp;TEXT(I17,"yyyy年m月d日;;"))</f>
        <v/>
      </c>
    </row>
    <row r="17" spans="1:21">
      <c r="A17" s="1678"/>
      <c r="B17" s="1605"/>
      <c r="C17" s="3000" t="s">
        <v>1943</v>
      </c>
      <c r="D17" s="1619">
        <v>69748</v>
      </c>
      <c r="E17" s="1619"/>
      <c r="F17" s="1619"/>
      <c r="G17" s="1619">
        <v>62443</v>
      </c>
      <c r="H17" s="1619"/>
      <c r="I17" s="1619"/>
      <c r="J17" s="3071"/>
      <c r="K17" s="3049" t="str">
        <f>CONCATENATE(K16,L16,M16,N16,O16,P16,Q16,R16,S16,T16,,U16)</f>
        <v>住宅2090年12月16日车库2070年12月16日</v>
      </c>
      <c r="L17" s="3050"/>
      <c r="M17" s="3050"/>
      <c r="N17" s="3051"/>
      <c r="O17" s="3052"/>
      <c r="P17" s="3051"/>
      <c r="Q17" s="3051"/>
      <c r="R17" s="3051"/>
      <c r="S17" s="3051"/>
      <c r="T17" s="3051"/>
      <c r="U17" s="3051"/>
    </row>
    <row r="18" spans="1:21">
      <c r="A18" s="1678"/>
      <c r="B18" s="1605"/>
      <c r="C18" s="3000" t="s">
        <v>1944</v>
      </c>
      <c r="D18" s="1606">
        <v>70</v>
      </c>
      <c r="E18" s="1606"/>
      <c r="F18" s="1606"/>
      <c r="G18" s="1606">
        <v>50</v>
      </c>
      <c r="H18" s="1606"/>
      <c r="I18" s="1606"/>
      <c r="J18" s="3071"/>
      <c r="K18" s="3054"/>
      <c r="L18" s="3050"/>
      <c r="M18" s="3050"/>
      <c r="N18" s="3051"/>
      <c r="O18" s="3052"/>
      <c r="P18" s="3051"/>
      <c r="Q18" s="3051"/>
      <c r="R18" s="3051"/>
      <c r="S18" s="3051"/>
      <c r="T18" s="3051"/>
      <c r="U18" s="3051"/>
    </row>
    <row r="19" spans="1:21">
      <c r="A19" s="1678"/>
      <c r="B19" s="1605"/>
      <c r="C19" s="1585" t="s">
        <v>1945</v>
      </c>
      <c r="D19" s="1673">
        <f>IF(B16="出让",IF(D17="","",ROUNDDOWN(MIN((D17-$D$3)/365,D18),2)),D18)</f>
        <v>69.83</v>
      </c>
      <c r="E19" s="1607" t="str">
        <f>IF(B16="出让",IF(E17="","",ROUNDDOWN(MIN((E17-$D$3)/365,E18),2)),E18)</f>
        <v/>
      </c>
      <c r="F19" s="1607" t="str">
        <f>IF(B16="出让",IF(F17="","",ROUNDDOWN(MIN((F17-$D$3)/365,F18),2)),F18)</f>
        <v/>
      </c>
      <c r="G19" s="1607">
        <f>IF(B16="出让",IF(G17="","",ROUNDDOWN(MIN((G17-$D$3)/365,G18),2)),G18)</f>
        <v>49.82</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2048</v>
      </c>
      <c r="D20" s="3408"/>
      <c r="E20" s="3409"/>
      <c r="F20" s="3409"/>
      <c r="G20" s="3409"/>
      <c r="H20" s="3409"/>
      <c r="I20" s="3410"/>
      <c r="J20" s="3071"/>
      <c r="K20" s="3054"/>
      <c r="L20" s="3050"/>
      <c r="M20" s="3050"/>
      <c r="N20" s="3051"/>
      <c r="O20" s="3052"/>
      <c r="P20" s="3051"/>
      <c r="Q20" s="3051"/>
      <c r="R20" s="3051"/>
      <c r="S20" s="3051"/>
      <c r="T20" s="3051"/>
      <c r="U20" s="3051"/>
    </row>
    <row r="21" spans="1:21">
      <c r="A21" s="1678" t="s">
        <v>1946</v>
      </c>
      <c r="B21" s="1679" t="s">
        <v>1947</v>
      </c>
      <c r="C21" s="1674">
        <f>'数据-汇总表'!E3</f>
        <v>123171.43999999999</v>
      </c>
      <c r="D21" s="1675" t="s">
        <v>1948</v>
      </c>
      <c r="E21" s="3398" t="s">
        <v>1986</v>
      </c>
      <c r="F21" s="3399"/>
      <c r="G21" s="3399"/>
      <c r="H21" s="3399"/>
      <c r="I21" s="3400"/>
      <c r="J21" s="3071"/>
      <c r="K21" s="3054"/>
      <c r="L21" s="3050"/>
      <c r="M21" s="3050"/>
      <c r="N21" s="3051"/>
      <c r="O21" s="3052"/>
      <c r="P21" s="3051"/>
      <c r="Q21" s="3051"/>
      <c r="R21" s="3051"/>
      <c r="S21" s="3051"/>
      <c r="T21" s="3051"/>
      <c r="U21" s="3051"/>
    </row>
    <row r="22" spans="1:21">
      <c r="A22" s="2799" t="s">
        <v>942</v>
      </c>
      <c r="B22" s="1586" t="s">
        <v>1949</v>
      </c>
      <c r="C22" s="1608">
        <f>'数据-汇总表'!D3</f>
        <v>21807.34</v>
      </c>
      <c r="D22" s="1609" t="s">
        <v>1948</v>
      </c>
      <c r="E22" s="3398" t="s">
        <v>2869</v>
      </c>
      <c r="F22" s="3399"/>
      <c r="G22" s="3399"/>
      <c r="H22" s="3399"/>
      <c r="I22" s="3400"/>
      <c r="J22" s="3071"/>
      <c r="K22" s="3054"/>
      <c r="L22" s="3050"/>
      <c r="M22" s="3050"/>
      <c r="N22" s="3051"/>
      <c r="O22" s="3052"/>
      <c r="P22" s="3051"/>
      <c r="Q22" s="3051"/>
      <c r="R22" s="3051"/>
      <c r="S22" s="3051"/>
      <c r="T22" s="3051"/>
      <c r="U22" s="3051"/>
    </row>
    <row r="23" spans="1:21" ht="43.5" thickBot="1">
      <c r="A23" s="1680" t="s">
        <v>1950</v>
      </c>
      <c r="B23" s="1620" t="s">
        <v>1951</v>
      </c>
      <c r="C23" s="1621"/>
      <c r="D23" s="1622" t="s">
        <v>1952</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1953</v>
      </c>
      <c r="B24" s="3401" t="s">
        <v>1954</v>
      </c>
      <c r="C24" s="3402"/>
      <c r="D24" s="3403" t="s">
        <v>1955</v>
      </c>
      <c r="E24" s="3404"/>
      <c r="F24" s="1627" t="s">
        <v>1956</v>
      </c>
      <c r="G24" s="3071"/>
      <c r="H24" s="3071"/>
      <c r="I24" s="3075"/>
      <c r="J24" s="3071"/>
      <c r="K24" s="3389"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2312</v>
      </c>
      <c r="C25" s="1628" t="s">
        <v>1958</v>
      </c>
      <c r="D25" s="1629"/>
      <c r="E25" s="1630" t="s">
        <v>942</v>
      </c>
      <c r="F25" s="1631"/>
      <c r="G25" s="3071"/>
      <c r="H25" s="3071"/>
      <c r="I25" s="3075"/>
      <c r="J25" s="3071"/>
      <c r="K25" s="3389"/>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1959</v>
      </c>
      <c r="C26" s="1628" t="s">
        <v>2313</v>
      </c>
      <c r="D26" s="3072"/>
      <c r="E26" s="3072"/>
      <c r="F26" s="3078"/>
      <c r="G26" s="3071"/>
      <c r="H26" s="3071"/>
      <c r="I26" s="3075"/>
      <c r="J26" s="3071"/>
      <c r="K26" s="3389"/>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1960</v>
      </c>
      <c r="B27" s="1668" t="s">
        <v>1961</v>
      </c>
      <c r="C27" s="1632"/>
      <c r="D27" s="2490" t="s">
        <v>1961</v>
      </c>
      <c r="E27" s="1633"/>
      <c r="F27" s="3078"/>
      <c r="G27" s="3071"/>
      <c r="H27" s="3071"/>
      <c r="I27" s="3075"/>
      <c r="J27" s="3071"/>
      <c r="K27" s="3054"/>
      <c r="L27" s="3050"/>
      <c r="M27" s="3050"/>
      <c r="N27" s="3051"/>
      <c r="O27" s="3052"/>
      <c r="P27" s="3051"/>
      <c r="Q27" s="3051"/>
      <c r="R27" s="3051"/>
      <c r="S27" s="3051"/>
      <c r="T27" s="3051"/>
      <c r="U27" s="3051"/>
    </row>
    <row r="28" spans="1:21">
      <c r="A28" s="1671"/>
      <c r="B28" s="1668" t="s">
        <v>1962</v>
      </c>
      <c r="C28" s="1634"/>
      <c r="D28" s="2491" t="s">
        <v>1962</v>
      </c>
      <c r="E28" s="1635"/>
      <c r="F28" s="3078"/>
      <c r="G28" s="3071"/>
      <c r="H28" s="3071"/>
      <c r="I28" s="3075"/>
      <c r="J28" s="3071"/>
      <c r="K28" s="3054"/>
      <c r="L28" s="3050"/>
      <c r="M28" s="3050"/>
      <c r="N28" s="3051"/>
      <c r="O28" s="3052"/>
      <c r="P28" s="3051"/>
      <c r="Q28" s="3051"/>
      <c r="R28" s="3051"/>
      <c r="S28" s="3051"/>
      <c r="T28" s="3051"/>
      <c r="U28" s="3051"/>
    </row>
    <row r="29" spans="1:21">
      <c r="A29" s="1671"/>
      <c r="B29" s="1668" t="s">
        <v>1963</v>
      </c>
      <c r="C29" s="1634"/>
      <c r="D29" s="2491" t="s">
        <v>1963</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1964</v>
      </c>
      <c r="C30" s="1636"/>
      <c r="D30" s="2492" t="s">
        <v>1964</v>
      </c>
      <c r="E30" s="1637"/>
      <c r="F30" s="3079"/>
      <c r="G30" s="3076"/>
      <c r="H30" s="3076"/>
      <c r="I30" s="3077"/>
      <c r="J30" s="3071"/>
      <c r="K30" s="3054"/>
      <c r="L30" s="3050"/>
      <c r="M30" s="3050"/>
      <c r="N30" s="3051"/>
      <c r="O30" s="3052"/>
      <c r="P30" s="3051"/>
      <c r="Q30" s="3051"/>
      <c r="R30" s="3051"/>
      <c r="S30" s="3051"/>
      <c r="T30" s="3051"/>
      <c r="U30" s="3051"/>
    </row>
    <row r="31" spans="1:21" ht="15" thickTop="1">
      <c r="A31" s="3416" t="s">
        <v>1989</v>
      </c>
      <c r="B31" s="1679" t="s">
        <v>1990</v>
      </c>
      <c r="C31" s="3414"/>
      <c r="D31" s="3415"/>
      <c r="E31" s="3071"/>
      <c r="F31" s="3071"/>
      <c r="G31" s="3071"/>
      <c r="H31" s="3071"/>
      <c r="I31" s="3075"/>
      <c r="J31" s="3071"/>
      <c r="K31" s="3057"/>
      <c r="L31" s="3051"/>
      <c r="M31" s="3051"/>
      <c r="N31" s="3051"/>
      <c r="O31" s="3051"/>
      <c r="P31" s="3051"/>
      <c r="Q31" s="3051"/>
      <c r="R31" s="3051"/>
      <c r="S31" s="3051"/>
      <c r="T31" s="3051"/>
      <c r="U31" s="3051"/>
    </row>
    <row r="32" spans="1:21">
      <c r="A32" s="3416"/>
      <c r="B32" s="1586" t="s">
        <v>1991</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416"/>
      <c r="B33" s="1586" t="s">
        <v>1992</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417"/>
      <c r="B34" s="1586" t="s">
        <v>1993</v>
      </c>
      <c r="C34" s="3418"/>
      <c r="D34" s="3419"/>
      <c r="E34" s="3071"/>
      <c r="F34" s="3071"/>
      <c r="G34" s="3071"/>
      <c r="H34" s="3071"/>
      <c r="I34" s="3075"/>
      <c r="J34" s="3071"/>
      <c r="K34" s="3057"/>
      <c r="L34" s="3051"/>
      <c r="M34" s="3051"/>
      <c r="N34" s="3051"/>
      <c r="O34" s="3051"/>
      <c r="P34" s="3051"/>
      <c r="Q34" s="3051"/>
      <c r="R34" s="3051"/>
      <c r="S34" s="3051"/>
      <c r="T34" s="3051"/>
      <c r="U34" s="3051"/>
    </row>
    <row r="35" spans="1:28">
      <c r="A35" s="3420" t="s">
        <v>838</v>
      </c>
      <c r="B35" s="1641"/>
      <c r="C35" s="1688" t="str">
        <f>IF(B35="场地平整","——","具体情况：")</f>
        <v>具体情况：</v>
      </c>
      <c r="D35" s="3422"/>
      <c r="E35" s="3423"/>
      <c r="F35" s="3423"/>
      <c r="G35" s="3423"/>
      <c r="H35" s="3423"/>
      <c r="I35" s="3424"/>
      <c r="J35" s="3071"/>
      <c r="K35" s="3058"/>
      <c r="L35" s="3050"/>
      <c r="M35" s="3050"/>
      <c r="N35" s="3051"/>
      <c r="O35" s="3052"/>
      <c r="P35" s="3051"/>
      <c r="Q35" s="3051"/>
      <c r="R35" s="3051"/>
      <c r="S35" s="3051"/>
      <c r="T35" s="3051"/>
      <c r="U35" s="3051"/>
    </row>
    <row r="36" spans="1:28">
      <c r="A36" s="3416"/>
      <c r="B36" s="3425" t="s">
        <v>2042</v>
      </c>
      <c r="C36" s="3426"/>
      <c r="D36" s="1704"/>
      <c r="E36" s="3427"/>
      <c r="F36" s="3427"/>
      <c r="G36" s="1609" t="str">
        <f>IF(B35="场地未平整","估价结果处理","")</f>
        <v/>
      </c>
      <c r="H36" s="3428"/>
      <c r="I36" s="3428"/>
      <c r="J36" s="3071"/>
      <c r="K36" s="3058"/>
      <c r="L36" s="3050"/>
      <c r="M36" s="3050"/>
      <c r="N36" s="3051"/>
      <c r="O36" s="3052"/>
      <c r="P36" s="3051"/>
      <c r="Q36" s="3051"/>
      <c r="R36" s="3051"/>
      <c r="S36" s="3051"/>
      <c r="T36" s="3051"/>
      <c r="U36" s="3051"/>
    </row>
    <row r="37" spans="1:28" ht="28.5">
      <c r="A37" s="3416"/>
      <c r="B37" s="3405" t="s">
        <v>839</v>
      </c>
      <c r="C37" s="1643" t="s">
        <v>840</v>
      </c>
      <c r="D37" s="1644"/>
      <c r="E37" s="1645"/>
      <c r="F37" s="3071"/>
      <c r="G37" s="3071"/>
      <c r="H37" s="3071"/>
      <c r="I37" s="3075"/>
      <c r="J37" s="3071"/>
      <c r="K37" s="3058"/>
      <c r="L37" s="3051"/>
      <c r="M37" s="3051"/>
      <c r="N37" s="3051"/>
      <c r="O37" s="3051"/>
      <c r="P37" s="3051"/>
      <c r="Q37" s="3051"/>
      <c r="R37" s="3051"/>
      <c r="S37" s="3051"/>
      <c r="T37" s="3051"/>
      <c r="U37" s="3051"/>
    </row>
    <row r="38" spans="1:28">
      <c r="A38" s="3416"/>
      <c r="B38" s="3406"/>
      <c r="C38" s="1594" t="s">
        <v>841</v>
      </c>
      <c r="D38" s="1703">
        <f>ROUNDDOWN(MIN(('数据-取费表'!$B$2-D37)/365,D34),1)</f>
        <v>121.2</v>
      </c>
      <c r="E38" s="1646" t="s">
        <v>842</v>
      </c>
      <c r="F38" s="3071"/>
      <c r="G38" s="3071"/>
      <c r="H38" s="3071"/>
      <c r="I38" s="3075"/>
      <c r="J38" s="3071"/>
      <c r="K38" s="3058"/>
      <c r="L38" s="3051"/>
      <c r="M38" s="3051"/>
      <c r="N38" s="3051"/>
      <c r="O38" s="3051"/>
      <c r="P38" s="3051"/>
      <c r="Q38" s="3051"/>
      <c r="R38" s="3051"/>
      <c r="S38" s="3051"/>
      <c r="T38" s="3051"/>
      <c r="U38" s="3051"/>
    </row>
    <row r="39" spans="1:28">
      <c r="A39" s="3417"/>
      <c r="B39" s="3407"/>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1965</v>
      </c>
      <c r="B40" s="1610"/>
      <c r="C40" s="1610"/>
      <c r="D40" s="1610"/>
      <c r="E40" s="1610"/>
      <c r="F40" s="1610"/>
      <c r="G40" s="1610"/>
      <c r="H40" s="1610"/>
      <c r="I40" s="3075"/>
      <c r="J40" s="3071"/>
      <c r="K40" s="3019">
        <f>COUNTIF(B40:H40,"——")</f>
        <v>0</v>
      </c>
      <c r="L40" s="1618" t="s">
        <v>1966</v>
      </c>
      <c r="M40" s="1615" t="s">
        <v>1967</v>
      </c>
      <c r="N40" s="1615" t="s">
        <v>1968</v>
      </c>
      <c r="O40" s="1615" t="s">
        <v>1969</v>
      </c>
      <c r="P40" s="1615" t="s">
        <v>1970</v>
      </c>
      <c r="Q40" s="1615" t="s">
        <v>1971</v>
      </c>
      <c r="R40" s="1615" t="s">
        <v>1972</v>
      </c>
      <c r="S40" s="3388" t="s">
        <v>1973</v>
      </c>
      <c r="T40" s="1650" t="str">
        <f>NUMBERSTRING(7-K40,1)&amp;"通"</f>
        <v>七通</v>
      </c>
      <c r="U40" s="3051"/>
    </row>
    <row r="41" spans="1:28">
      <c r="A41" s="1588"/>
      <c r="B41" s="3421" t="s">
        <v>1711</v>
      </c>
      <c r="C41" s="3421"/>
      <c r="D41" s="3421"/>
      <c r="E41" s="3421"/>
      <c r="F41" s="1651">
        <f>C10</f>
        <v>0</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88"/>
      <c r="T41" s="1652" t="str">
        <f>IF(T40="一通",L41,IF(T40="二通",M41,IF(T40="三通",N41,IF(T40="四通",O41,IF(T40="五通",P41,IF(T40="六通",Q41,R41))))))</f>
        <v>、、、、、、</v>
      </c>
      <c r="U41" s="3051"/>
    </row>
    <row r="42" spans="1:28">
      <c r="A42" s="1654"/>
      <c r="B42" s="1681" t="s">
        <v>1887</v>
      </c>
      <c r="C42" s="1681" t="s">
        <v>1888</v>
      </c>
      <c r="D42" s="1681" t="s">
        <v>1889</v>
      </c>
      <c r="E42" s="1618" t="s">
        <v>1890</v>
      </c>
      <c r="F42" s="1655"/>
      <c r="G42" s="3071"/>
      <c r="H42" s="3071"/>
      <c r="I42" s="3075"/>
      <c r="J42" s="3071"/>
      <c r="K42" s="3054"/>
      <c r="L42" s="3050"/>
      <c r="M42" s="3050"/>
      <c r="N42" s="3051"/>
      <c r="O42" s="3052"/>
      <c r="P42" s="3051"/>
      <c r="Q42" s="3051"/>
      <c r="R42" s="3051"/>
      <c r="S42" s="3051"/>
      <c r="T42" s="3051"/>
      <c r="U42" s="3051"/>
    </row>
    <row r="43" spans="1:28">
      <c r="A43" s="3022" t="s">
        <v>1696</v>
      </c>
      <c r="B43" s="1656"/>
      <c r="C43" s="1656"/>
      <c r="D43" s="1656" t="s">
        <v>1086</v>
      </c>
      <c r="E43" s="1656"/>
      <c r="F43" s="1657"/>
      <c r="G43" s="3071"/>
      <c r="H43" s="3071"/>
      <c r="I43" s="3075"/>
      <c r="J43" s="3071"/>
      <c r="K43" s="3054"/>
      <c r="L43" s="3050"/>
      <c r="M43" s="3050"/>
      <c r="N43" s="3051"/>
      <c r="O43" s="3052"/>
      <c r="P43" s="3051"/>
      <c r="Q43" s="3051"/>
      <c r="R43" s="3051"/>
      <c r="S43" s="3051"/>
      <c r="T43" s="3051"/>
      <c r="U43" s="3051"/>
    </row>
    <row r="44" spans="1:28">
      <c r="A44" s="3022" t="s">
        <v>1697</v>
      </c>
      <c r="B44" s="1656"/>
      <c r="C44" s="1656"/>
      <c r="D44" s="1656" t="s">
        <v>3203</v>
      </c>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1994</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1995</v>
      </c>
      <c r="B48" s="1608" t="s">
        <v>1996</v>
      </c>
      <c r="C48" s="1608" t="s">
        <v>1997</v>
      </c>
      <c r="D48" s="1608" t="s">
        <v>1998</v>
      </c>
      <c r="E48" s="1608" t="s">
        <v>1999</v>
      </c>
      <c r="F48" s="1608" t="s">
        <v>2000</v>
      </c>
      <c r="G48" s="1608" t="s">
        <v>2001</v>
      </c>
      <c r="H48" s="1608" t="s">
        <v>2002</v>
      </c>
      <c r="I48" s="1608" t="s">
        <v>2003</v>
      </c>
      <c r="J48" s="1687"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F13" activePane="bottomRight" state="frozen"/>
      <selection pane="topRight" activeCell="E1" sqref="E1"/>
      <selection pane="bottomLeft" activeCell="A12" sqref="A12"/>
      <selection pane="bottomRight" activeCell="AJ13" sqref="AJ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6" t="s">
        <v>2320</v>
      </c>
      <c r="BA2" s="2217" t="s">
        <v>2319</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21807.34</v>
      </c>
      <c r="B3" s="22">
        <f>IF(C3="否",G5-AT5,G5)</f>
        <v>123171.43999999999</v>
      </c>
      <c r="C3" s="23"/>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8"/>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123171.43999999999</v>
      </c>
      <c r="H5" s="27">
        <f t="shared" ref="H5:AT5" si="0">SUM(H13:H641)</f>
        <v>120048.68</v>
      </c>
      <c r="I5" s="27">
        <f t="shared" si="0"/>
        <v>91502.7</v>
      </c>
      <c r="J5" s="27">
        <f t="shared" si="0"/>
        <v>0</v>
      </c>
      <c r="K5" s="27">
        <f t="shared" si="0"/>
        <v>28545.98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3122.7599999999998</v>
      </c>
      <c r="AD5" s="27">
        <f t="shared" si="0"/>
        <v>1369.72</v>
      </c>
      <c r="AE5" s="27">
        <f t="shared" si="0"/>
        <v>0</v>
      </c>
      <c r="AF5" s="27">
        <f t="shared" si="0"/>
        <v>0</v>
      </c>
      <c r="AG5" s="27">
        <f t="shared" si="0"/>
        <v>0</v>
      </c>
      <c r="AH5" s="27">
        <f t="shared" si="0"/>
        <v>185.6</v>
      </c>
      <c r="AI5" s="27">
        <f t="shared" si="0"/>
        <v>0</v>
      </c>
      <c r="AJ5" s="27">
        <f t="shared" si="0"/>
        <v>446.15</v>
      </c>
      <c r="AK5" s="27">
        <f t="shared" si="0"/>
        <v>0</v>
      </c>
      <c r="AL5" s="27">
        <f t="shared" si="0"/>
        <v>1121.29</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123171.43999999999</v>
      </c>
      <c r="BA5" s="29">
        <f t="shared" si="1"/>
        <v>120048.68</v>
      </c>
      <c r="BB5" s="29">
        <f t="shared" si="1"/>
        <v>91502.7</v>
      </c>
      <c r="BC5" s="29">
        <f t="shared" si="1"/>
        <v>28545.98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3122.7599999999998</v>
      </c>
      <c r="BM5" s="29">
        <f t="shared" si="1"/>
        <v>1369.72</v>
      </c>
      <c r="BN5" s="29">
        <f t="shared" si="1"/>
        <v>0</v>
      </c>
      <c r="BO5" s="29">
        <f t="shared" si="1"/>
        <v>185.6</v>
      </c>
      <c r="BP5" s="29">
        <f t="shared" si="1"/>
        <v>446.15</v>
      </c>
      <c r="BQ5" s="29">
        <f t="shared" si="1"/>
        <v>1121.29</v>
      </c>
      <c r="BR5" s="29">
        <f t="shared" si="1"/>
        <v>0</v>
      </c>
      <c r="BS5" s="29">
        <f t="shared" si="1"/>
        <v>0</v>
      </c>
      <c r="BT5" s="30">
        <f t="shared" si="1"/>
        <v>0</v>
      </c>
    </row>
    <row r="6" spans="1:72" s="37" customFormat="1" ht="12.75">
      <c r="A6" s="26" t="s">
        <v>169</v>
      </c>
      <c r="B6" s="31"/>
      <c r="C6" s="31"/>
      <c r="D6" s="32"/>
      <c r="E6" s="27">
        <f>H6+AC6+AT6</f>
        <v>21807.34</v>
      </c>
      <c r="F6" s="27" t="s">
        <v>1</v>
      </c>
      <c r="G6" s="27" t="s">
        <v>2</v>
      </c>
      <c r="H6" s="33">
        <f>SUMIF(I$12:AB$12,"总值",I6:AB6)</f>
        <v>21254.46</v>
      </c>
      <c r="I6" s="27">
        <f t="shared" ref="I6:AB6" si="2">ROUND($A$3*I5/$B$3,2)</f>
        <v>16200.43</v>
      </c>
      <c r="J6" s="27">
        <f t="shared" si="2"/>
        <v>0</v>
      </c>
      <c r="K6" s="27">
        <f t="shared" si="2"/>
        <v>5054.03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552.88</v>
      </c>
      <c r="AD6" s="27">
        <f t="shared" ref="AD6:AS6" si="3">ROUND($A$3*AD5/$B$3,2)</f>
        <v>242.51</v>
      </c>
      <c r="AE6" s="27">
        <f t="shared" si="3"/>
        <v>0</v>
      </c>
      <c r="AF6" s="27">
        <f t="shared" si="3"/>
        <v>0</v>
      </c>
      <c r="AG6" s="27">
        <f t="shared" si="3"/>
        <v>0</v>
      </c>
      <c r="AH6" s="27">
        <f t="shared" si="3"/>
        <v>32.86</v>
      </c>
      <c r="AI6" s="27">
        <f t="shared" si="3"/>
        <v>0</v>
      </c>
      <c r="AJ6" s="27">
        <f t="shared" si="3"/>
        <v>78.989999999999995</v>
      </c>
      <c r="AK6" s="27">
        <f t="shared" si="3"/>
        <v>0</v>
      </c>
      <c r="AL6" s="27">
        <f t="shared" si="3"/>
        <v>198.52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21807.34</v>
      </c>
      <c r="AZ6" s="27" t="s">
        <v>3</v>
      </c>
      <c r="BA6" s="27">
        <f>ROUND($AY$6*BA5/$AZ$5,2)</f>
        <v>21254.46</v>
      </c>
      <c r="BB6" s="27">
        <f>ROUND($AY$6*BB5/$AZ$5,2)</f>
        <v>16200.43</v>
      </c>
      <c r="BC6" s="27">
        <f t="shared" ref="BC6:BH6" si="4">ROUND($AY$6*BC5/$AZ$5,2)</f>
        <v>5054.03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552.88</v>
      </c>
      <c r="BM6" s="27">
        <f t="shared" si="5"/>
        <v>242.51</v>
      </c>
      <c r="BN6" s="27">
        <f t="shared" si="5"/>
        <v>0</v>
      </c>
      <c r="BO6" s="27">
        <f t="shared" si="5"/>
        <v>32.86</v>
      </c>
      <c r="BP6" s="27">
        <f t="shared" si="5"/>
        <v>78.989999999999995</v>
      </c>
      <c r="BQ6" s="27">
        <f t="shared" si="5"/>
        <v>198.52</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4"/>
      <c r="AT8" s="2205" t="s">
        <v>846</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3008</v>
      </c>
      <c r="J9" s="51"/>
      <c r="K9" s="2729" t="s">
        <v>3190</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6"/>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913</v>
      </c>
      <c r="J10" s="51"/>
      <c r="K10" s="2731" t="s">
        <v>3195</v>
      </c>
      <c r="L10" s="51"/>
      <c r="M10" s="2731"/>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c r="J11" s="71"/>
      <c r="K11" s="2730"/>
      <c r="L11" s="71"/>
      <c r="M11" s="70"/>
      <c r="N11" s="71"/>
      <c r="O11" s="70"/>
      <c r="P11" s="71"/>
      <c r="Q11" s="70"/>
      <c r="R11" s="71"/>
      <c r="S11" s="70"/>
      <c r="T11" s="71"/>
      <c r="U11" s="70"/>
      <c r="V11" s="71"/>
      <c r="W11" s="70"/>
      <c r="X11" s="71"/>
      <c r="Y11" s="70"/>
      <c r="Z11" s="71"/>
      <c r="AA11" s="70"/>
      <c r="AB11" s="71"/>
      <c r="AC11" s="55"/>
      <c r="AD11" s="2211" t="s">
        <v>2317</v>
      </c>
      <c r="AE11" s="988"/>
      <c r="AF11" s="2211" t="s">
        <v>2317</v>
      </c>
      <c r="AG11" s="988"/>
      <c r="AH11" s="2211" t="s">
        <v>2316</v>
      </c>
      <c r="AI11" s="2212"/>
      <c r="AJ11" s="2211" t="s">
        <v>2316</v>
      </c>
      <c r="AK11" s="2210"/>
      <c r="AL11" s="986"/>
      <c r="AM11" s="988"/>
      <c r="AN11" s="986"/>
      <c r="AO11" s="988"/>
      <c r="AP11" s="1169"/>
      <c r="AQ11" s="1171"/>
      <c r="AR11" s="1169"/>
      <c r="AS11" s="1171"/>
      <c r="AT11" s="989"/>
      <c r="AU11" s="45"/>
      <c r="AV11" s="55"/>
      <c r="AW11" s="989"/>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1668</v>
      </c>
      <c r="E13" s="27">
        <f t="shared" ref="E13:E20" si="6">IF($C$3="是",ROUND($A$3*G13/$B$3,2),ROUND($A$3*(G13-AT13)/$B$3,2))</f>
        <v>21807.34</v>
      </c>
      <c r="F13" s="81"/>
      <c r="G13" s="82">
        <f t="shared" ref="G13:G20" si="7">H13+AC13+AT13</f>
        <v>123171.43999999999</v>
      </c>
      <c r="H13" s="33">
        <f t="shared" ref="H13:H20" si="8">SUMIF(I$12:AB$12,"总值",I13:AB13)</f>
        <v>120048.68</v>
      </c>
      <c r="I13" s="2728">
        <f>Sheet1!C17-Sheet1!G3</f>
        <v>91502.7</v>
      </c>
      <c r="J13" s="2728"/>
      <c r="K13" s="2728">
        <f>Sheet1!C19-Sheet1!G5</f>
        <v>28545.98</v>
      </c>
      <c r="L13" s="2728"/>
      <c r="M13" s="2728"/>
      <c r="N13" s="83"/>
      <c r="O13" s="83"/>
      <c r="P13" s="83"/>
      <c r="Q13" s="83"/>
      <c r="R13" s="83"/>
      <c r="S13" s="83"/>
      <c r="T13" s="83"/>
      <c r="U13" s="83"/>
      <c r="V13" s="83"/>
      <c r="W13" s="83"/>
      <c r="X13" s="83"/>
      <c r="Y13" s="83"/>
      <c r="Z13" s="83"/>
      <c r="AA13" s="83"/>
      <c r="AB13" s="83"/>
      <c r="AC13" s="27">
        <f t="shared" ref="AC13:AC20" si="9">SUMIF(AD$12:AS$12,"总值",AD13:AS13)</f>
        <v>3122.7599999999998</v>
      </c>
      <c r="AD13" s="2732">
        <f>Sheet1!C3+Sheet1!C4+Sheet1!C5+Sheet1!C6+Sheet1!C8+Sheet1!C9+Sheet1!C10+Sheet1!C11</f>
        <v>1369.72</v>
      </c>
      <c r="AE13" s="2732"/>
      <c r="AF13" s="2732"/>
      <c r="AG13" s="2732"/>
      <c r="AH13" s="2732">
        <f>Sheet1!C7</f>
        <v>185.6</v>
      </c>
      <c r="AI13" s="2732"/>
      <c r="AJ13" s="2732">
        <f>Sheet1!C12</f>
        <v>446.15</v>
      </c>
      <c r="AK13" s="2732"/>
      <c r="AL13" s="2732">
        <f>Sheet1!C13+Sheet1!C14</f>
        <v>1121.29</v>
      </c>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21807.34</v>
      </c>
      <c r="AZ13" s="27">
        <f t="shared" ref="AZ13:AZ20" si="12">BA13+BL13</f>
        <v>123171.43999999999</v>
      </c>
      <c r="BA13" s="27">
        <f t="shared" ref="BA13:BA20" si="13">SUM(BB13:BK13)</f>
        <v>120048.68</v>
      </c>
      <c r="BB13" s="27">
        <f t="shared" ref="BB13:BB20" si="14">IF($D13="是",I13-J13,0)</f>
        <v>91502.7</v>
      </c>
      <c r="BC13" s="27">
        <f t="shared" ref="BC13:BC20" si="15">IF($D13="是",K13-L13,0)</f>
        <v>28545.98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3122.7599999999998</v>
      </c>
      <c r="BM13" s="27">
        <f t="shared" ref="BM13:BM20" si="25">IF($D13="是",AD13-AE13,0)</f>
        <v>1369.72</v>
      </c>
      <c r="BN13" s="27">
        <f t="shared" ref="BN13:BN20" si="26">IF($D13="是",AF13-AG13,0)</f>
        <v>0</v>
      </c>
      <c r="BO13" s="27">
        <f t="shared" ref="BO13:BO20" si="27">IF($D13="是",AH13-AI13,0)</f>
        <v>185.6</v>
      </c>
      <c r="BP13" s="27">
        <f t="shared" ref="BP13:BP20" si="28">IF($D13="是",AJ13-AK13,0)</f>
        <v>446.15</v>
      </c>
      <c r="BQ13" s="27">
        <f t="shared" ref="BQ13:BQ20" si="29">IF($D13="是",AL13-AM13,0)</f>
        <v>1121.29</v>
      </c>
      <c r="BR13" s="27">
        <f t="shared" ref="BR13:BR20" si="30">IF($D13="是",AN13-AO13,0)</f>
        <v>0</v>
      </c>
      <c r="BS13" s="27">
        <f t="shared" ref="BS13:BS20" si="31">IF($D13="是",AP13-AQ13,0)</f>
        <v>0</v>
      </c>
      <c r="BT13" s="36">
        <f t="shared" ref="BT13:BT20" si="32">IF($D13="是",AR13-AS13,0)</f>
        <v>0</v>
      </c>
    </row>
    <row r="14" spans="1:72" s="18" customFormat="1" ht="12.75">
      <c r="A14" s="2724"/>
      <c r="B14" s="2724"/>
      <c r="C14" s="2726"/>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c r="B15" s="2724"/>
      <c r="C15" s="2726"/>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c r="B16" s="2724"/>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c r="B17" s="2724"/>
      <c r="C17" s="2726"/>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f t="shared" si="10"/>
        <v>0</v>
      </c>
      <c r="AW18" s="978">
        <f t="shared" si="10"/>
        <v>0</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9" t="s">
        <v>0</v>
      </c>
      <c r="B1" s="3429" t="s">
        <v>4</v>
      </c>
      <c r="C1" s="3429" t="s">
        <v>5</v>
      </c>
      <c r="D1" s="3430" t="s">
        <v>40</v>
      </c>
      <c r="E1" s="3430" t="s">
        <v>41</v>
      </c>
      <c r="F1" s="3430"/>
      <c r="G1" s="3430"/>
      <c r="H1" s="3430"/>
      <c r="I1" s="3430"/>
      <c r="J1" s="3430"/>
      <c r="K1" s="3430"/>
      <c r="L1" s="3430"/>
      <c r="M1" s="3430"/>
    </row>
    <row r="2" spans="1:13" ht="27" customHeight="1">
      <c r="A2" s="3429"/>
      <c r="B2" s="3429"/>
      <c r="C2" s="3429"/>
      <c r="D2" s="3430"/>
      <c r="E2" s="3430" t="s">
        <v>24</v>
      </c>
      <c r="F2" s="3430" t="s">
        <v>25</v>
      </c>
      <c r="G2" s="3430"/>
      <c r="H2" s="3430"/>
      <c r="I2" s="3430"/>
      <c r="J2" s="3430" t="s">
        <v>26</v>
      </c>
      <c r="K2" s="3430"/>
      <c r="L2" s="3430"/>
      <c r="M2" s="3430"/>
    </row>
    <row r="3" spans="1:13" ht="28.5">
      <c r="A3" s="3429"/>
      <c r="B3" s="3429"/>
      <c r="C3" s="3429"/>
      <c r="D3" s="3430"/>
      <c r="E3" s="343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30" t="s">
        <v>42</v>
      </c>
      <c r="B9" s="3430"/>
      <c r="C9" s="34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5"/>
  <sheetViews>
    <sheetView workbookViewId="0">
      <selection activeCell="L39" sqref="L39"/>
    </sheetView>
  </sheetViews>
  <sheetFormatPr defaultRowHeight="13.5"/>
  <cols>
    <col min="2" max="2" width="11" customWidth="1"/>
  </cols>
  <sheetData>
    <row r="3" spans="2:7">
      <c r="B3" s="3347" t="s">
        <v>3176</v>
      </c>
      <c r="C3" s="3310">
        <v>150.79</v>
      </c>
      <c r="F3" s="3347" t="s">
        <v>3188</v>
      </c>
      <c r="G3">
        <f>SUM(C3:C7)</f>
        <v>710.35</v>
      </c>
    </row>
    <row r="4" spans="2:7">
      <c r="B4" s="3347" t="s">
        <v>3177</v>
      </c>
      <c r="C4" s="3310">
        <v>30.38</v>
      </c>
      <c r="F4" s="3344" t="s">
        <v>3189</v>
      </c>
      <c r="G4">
        <f>SUM(C8:C11,C13:C14)</f>
        <v>1966.26</v>
      </c>
    </row>
    <row r="5" spans="2:7">
      <c r="B5" s="3347" t="s">
        <v>3178</v>
      </c>
      <c r="C5" s="3310">
        <v>302.32</v>
      </c>
      <c r="F5" s="3346" t="s">
        <v>3191</v>
      </c>
      <c r="G5">
        <f>C12</f>
        <v>446.15</v>
      </c>
    </row>
    <row r="6" spans="2:7">
      <c r="B6" s="3347" t="s">
        <v>3179</v>
      </c>
      <c r="C6" s="3310">
        <v>41.26</v>
      </c>
    </row>
    <row r="7" spans="2:7">
      <c r="B7" s="3347" t="s">
        <v>3180</v>
      </c>
      <c r="C7" s="3310">
        <v>185.6</v>
      </c>
    </row>
    <row r="8" spans="2:7">
      <c r="B8" s="3344" t="s">
        <v>3181</v>
      </c>
      <c r="C8" s="3345">
        <v>542.98</v>
      </c>
    </row>
    <row r="9" spans="2:7">
      <c r="B9" s="3344" t="s">
        <v>3182</v>
      </c>
      <c r="C9" s="3345">
        <v>59.47</v>
      </c>
      <c r="D9">
        <v>41.26</v>
      </c>
    </row>
    <row r="10" spans="2:7">
      <c r="B10" s="3344" t="s">
        <v>3183</v>
      </c>
      <c r="C10" s="3345">
        <v>211.6</v>
      </c>
    </row>
    <row r="11" spans="2:7">
      <c r="B11" s="3344" t="s">
        <v>3184</v>
      </c>
      <c r="C11" s="3345">
        <v>30.92</v>
      </c>
    </row>
    <row r="12" spans="2:7">
      <c r="B12" s="3346" t="s">
        <v>3185</v>
      </c>
      <c r="C12" s="3313">
        <v>446.15</v>
      </c>
    </row>
    <row r="13" spans="2:7">
      <c r="B13" s="3344" t="s">
        <v>3186</v>
      </c>
      <c r="C13" s="3345">
        <v>1116.98</v>
      </c>
    </row>
    <row r="14" spans="2:7">
      <c r="B14" s="3344" t="s">
        <v>3187</v>
      </c>
      <c r="C14" s="3345">
        <v>4.3099999999999996</v>
      </c>
    </row>
    <row r="17" spans="2:7">
      <c r="B17" s="3246" t="s">
        <v>3192</v>
      </c>
      <c r="C17">
        <v>92213.05</v>
      </c>
      <c r="E17">
        <v>54518</v>
      </c>
      <c r="G17">
        <f>C17/E21</f>
        <v>4.2285326867009001</v>
      </c>
    </row>
    <row r="18" spans="2:7">
      <c r="B18" s="3246" t="s">
        <v>3193</v>
      </c>
      <c r="C18">
        <v>1966.26</v>
      </c>
    </row>
    <row r="19" spans="2:7">
      <c r="B19" s="3246" t="s">
        <v>3194</v>
      </c>
      <c r="C19">
        <v>28992.13</v>
      </c>
    </row>
    <row r="21" spans="2:7">
      <c r="E21">
        <f>'数据-基础表'!A3</f>
        <v>21807.34</v>
      </c>
    </row>
    <row r="22" spans="2:7">
      <c r="C22">
        <v>73411.13</v>
      </c>
      <c r="E22">
        <v>36600</v>
      </c>
      <c r="F22">
        <f>C22/E22</f>
        <v>2.0057685792349726</v>
      </c>
    </row>
    <row r="23" spans="2:7">
      <c r="C23">
        <v>100095.57</v>
      </c>
      <c r="E23">
        <v>47800</v>
      </c>
      <c r="F23">
        <f>C23/E23</f>
        <v>2.0940495815899585</v>
      </c>
    </row>
    <row r="24" spans="2:7">
      <c r="C24">
        <f>C17+C22+C23</f>
        <v>265719.75</v>
      </c>
      <c r="E24">
        <f>E21+E22+E23</f>
        <v>106207.34</v>
      </c>
    </row>
    <row r="25" spans="2:7">
      <c r="E25">
        <f>E24*2.5-C24</f>
        <v>-201.40000000002328</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Normal="70" zoomScaleSheetLayoutView="90" workbookViewId="0">
      <selection activeCell="H34" sqref="H34"/>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40" t="s">
        <v>203</v>
      </c>
      <c r="B2" s="3440"/>
      <c r="C2" s="3440"/>
      <c r="D2" s="1886" t="s">
        <v>204</v>
      </c>
      <c r="E2" s="106" t="s">
        <v>205</v>
      </c>
      <c r="F2" s="3080"/>
      <c r="G2" s="1179"/>
      <c r="H2" s="1180"/>
      <c r="I2" s="1181" t="s">
        <v>848</v>
      </c>
      <c r="J2" s="3080"/>
      <c r="K2" s="3080"/>
      <c r="L2" s="3080"/>
      <c r="M2" s="3080"/>
      <c r="N2" s="3080"/>
      <c r="O2" s="3080"/>
      <c r="P2" s="3080"/>
    </row>
    <row r="3" spans="1:16" ht="15.75" thickBot="1">
      <c r="A3" s="3441" t="s">
        <v>206</v>
      </c>
      <c r="B3" s="3441"/>
      <c r="C3" s="3441"/>
      <c r="D3" s="107">
        <f>'数据-基础表'!AY6</f>
        <v>21807.34</v>
      </c>
      <c r="E3" s="107">
        <f>'数据-基础表'!AZ5</f>
        <v>123171.43999999999</v>
      </c>
      <c r="F3" s="3080"/>
      <c r="G3" s="277" t="s">
        <v>849</v>
      </c>
      <c r="H3" s="272" t="s">
        <v>850</v>
      </c>
      <c r="I3" s="1887">
        <f>ROUND('数据-基础表'!B3/'数据-基础表'!A3,2)</f>
        <v>5.65</v>
      </c>
      <c r="J3" s="3080"/>
      <c r="K3" s="3080"/>
      <c r="L3" s="3080"/>
      <c r="M3" s="3080"/>
      <c r="N3" s="3080"/>
      <c r="O3" s="3080"/>
      <c r="P3" s="3080"/>
    </row>
    <row r="4" spans="1:16" ht="15">
      <c r="A4" s="3442"/>
      <c r="B4" s="3443"/>
      <c r="C4" s="3444"/>
      <c r="D4" s="108" t="s">
        <v>204</v>
      </c>
      <c r="E4" s="109" t="s">
        <v>205</v>
      </c>
      <c r="F4" s="3080"/>
      <c r="G4" s="1182"/>
      <c r="H4" s="272" t="s">
        <v>851</v>
      </c>
      <c r="I4" s="1887">
        <f>ROUND(SUMIF('数据-基础表'!I9:AS9,"地上",'数据-基础表'!I5:AS5)/'数据-基础表'!A3,2)</f>
        <v>4.32</v>
      </c>
      <c r="J4" s="3080"/>
      <c r="K4" s="3080"/>
      <c r="L4" s="3080"/>
      <c r="M4" s="3080"/>
      <c r="N4" s="3080"/>
      <c r="O4" s="3080"/>
      <c r="P4" s="3080"/>
    </row>
    <row r="5" spans="1:16">
      <c r="A5" s="110" t="s">
        <v>207</v>
      </c>
      <c r="B5" s="3445" t="s">
        <v>230</v>
      </c>
      <c r="C5" s="3445"/>
      <c r="D5" s="111">
        <f>ROUND($D$3*E5/$E$3,2)</f>
        <v>16200.43</v>
      </c>
      <c r="E5" s="112">
        <f>SUMIF('数据-基础表'!$11:$11,"住宅",'数据-基础表'!$5:$5)</f>
        <v>91502.7</v>
      </c>
      <c r="F5" s="3080"/>
      <c r="G5" s="277" t="s">
        <v>852</v>
      </c>
      <c r="H5" s="272" t="s">
        <v>850</v>
      </c>
      <c r="I5" s="1887">
        <f>ROUND(E31/D31,2)</f>
        <v>5.65</v>
      </c>
      <c r="J5" s="3080"/>
      <c r="K5" s="3080"/>
      <c r="L5" s="3080"/>
      <c r="M5" s="3080"/>
      <c r="N5" s="3080"/>
      <c r="O5" s="3080"/>
      <c r="P5" s="3080"/>
    </row>
    <row r="6" spans="1:16" ht="15" thickBot="1">
      <c r="A6" s="113"/>
      <c r="B6" s="3445" t="s">
        <v>208</v>
      </c>
      <c r="C6" s="3445"/>
      <c r="D6" s="111">
        <f>ROUND($D$3*E6/$E$3,2)</f>
        <v>5606.91</v>
      </c>
      <c r="E6" s="112">
        <f>E3-E5</f>
        <v>31668.739999999991</v>
      </c>
      <c r="F6" s="3080"/>
      <c r="G6" s="1182"/>
      <c r="H6" s="272" t="s">
        <v>851</v>
      </c>
      <c r="I6" s="1887">
        <f>ROUND(F31/D31,2)</f>
        <v>4.32</v>
      </c>
      <c r="J6" s="3080"/>
      <c r="K6" s="3080"/>
      <c r="L6" s="3080"/>
      <c r="M6" s="3080"/>
      <c r="N6" s="3080"/>
      <c r="O6" s="3080"/>
      <c r="P6" s="3080"/>
    </row>
    <row r="7" spans="1:16" ht="15">
      <c r="A7" s="3437"/>
      <c r="B7" s="3438"/>
      <c r="C7" s="3439"/>
      <c r="D7" s="108" t="s">
        <v>204</v>
      </c>
      <c r="E7" s="114" t="s">
        <v>231</v>
      </c>
      <c r="F7" s="3080"/>
      <c r="G7" s="1137" t="s">
        <v>1635</v>
      </c>
      <c r="H7" s="1138"/>
      <c r="I7" s="3350">
        <v>4.22</v>
      </c>
      <c r="J7" s="3080"/>
      <c r="K7" s="3080"/>
      <c r="L7" s="3080"/>
      <c r="M7" s="3080"/>
      <c r="N7" s="3080"/>
      <c r="O7" s="3080"/>
      <c r="P7" s="3080"/>
    </row>
    <row r="8" spans="1:16">
      <c r="A8" s="110" t="s">
        <v>209</v>
      </c>
      <c r="B8" s="115" t="s">
        <v>210</v>
      </c>
      <c r="C8" s="111" t="s">
        <v>211</v>
      </c>
      <c r="D8" s="111">
        <f t="shared" ref="D8:D15" si="0">ROUND($D$3*E8/$E$3,2)</f>
        <v>16200.43</v>
      </c>
      <c r="E8" s="116">
        <f>SUMIF('数据-基础表'!BB10:BK10,"地上",'数据-基础表'!BB5:BK5)</f>
        <v>91502.7</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8" t="s">
        <v>2314</v>
      </c>
      <c r="D11" s="111">
        <f t="shared" si="0"/>
        <v>78.989999999999995</v>
      </c>
      <c r="E11" s="116">
        <f>SUMPRODUCT(('数据-基础表'!BB10:BK10="地下")*('数据-基础表'!BB11:BK11="办公")*('数据-基础表'!BB5:BK5))+'数据-基础表'!AJ5</f>
        <v>446.15</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8" t="s">
        <v>2321</v>
      </c>
      <c r="D13" s="111">
        <f t="shared" si="0"/>
        <v>5054.03</v>
      </c>
      <c r="E13" s="116">
        <f>SUMPRODUCT(('数据-基础表'!BB10:BK10="地下")*('数据-基础表'!BB11:BK11="车库")*('数据-基础表'!BB5:BK5))</f>
        <v>28545.98</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21333.45</v>
      </c>
      <c r="E16" s="120">
        <f>SUM(E8:E15)</f>
        <v>120494.82999999999</v>
      </c>
      <c r="F16" s="3080"/>
      <c r="G16" s="3081"/>
      <c r="H16" s="954" t="s">
        <v>219</v>
      </c>
      <c r="I16" s="955"/>
      <c r="J16" s="1895"/>
      <c r="K16" s="3431" t="s">
        <v>2546</v>
      </c>
      <c r="L16" s="3432"/>
      <c r="M16" s="3432"/>
      <c r="N16" s="3432"/>
      <c r="O16" s="3432"/>
      <c r="P16" s="3433"/>
    </row>
    <row r="17" spans="1:19" ht="15">
      <c r="A17" s="121" t="s">
        <v>216</v>
      </c>
      <c r="B17" s="122" t="s">
        <v>217</v>
      </c>
      <c r="C17" s="2175" t="s">
        <v>2300</v>
      </c>
      <c r="D17" s="108" t="s">
        <v>204</v>
      </c>
      <c r="E17" s="124" t="s">
        <v>205</v>
      </c>
      <c r="F17" s="125"/>
      <c r="G17" s="1317"/>
      <c r="H17" s="956" t="s">
        <v>218</v>
      </c>
      <c r="I17" s="957" t="s">
        <v>2299</v>
      </c>
      <c r="J17" s="1895"/>
      <c r="K17" s="3434" t="s">
        <v>2547</v>
      </c>
      <c r="L17" s="3435"/>
      <c r="M17" s="3436"/>
      <c r="N17" s="3434" t="s">
        <v>2548</v>
      </c>
      <c r="O17" s="3435"/>
      <c r="P17" s="3436"/>
      <c r="R17" s="2176" t="s">
        <v>2298</v>
      </c>
      <c r="S17" s="142"/>
    </row>
    <row r="18" spans="1:19" ht="15">
      <c r="A18" s="117"/>
      <c r="B18" s="128"/>
      <c r="C18" s="129"/>
      <c r="D18" s="2481"/>
      <c r="E18" s="130" t="s">
        <v>220</v>
      </c>
      <c r="F18" s="131" t="s">
        <v>221</v>
      </c>
      <c r="G18" s="1318" t="s">
        <v>222</v>
      </c>
      <c r="H18" s="958" t="s">
        <v>223</v>
      </c>
      <c r="I18" s="959" t="s">
        <v>224</v>
      </c>
      <c r="J18" s="1895"/>
      <c r="K18" s="2446" t="s">
        <v>2549</v>
      </c>
      <c r="L18" s="2447" t="s">
        <v>2550</v>
      </c>
      <c r="M18" s="2448" t="s">
        <v>2551</v>
      </c>
      <c r="N18" s="2446" t="s">
        <v>2549</v>
      </c>
      <c r="O18" s="2447" t="s">
        <v>2550</v>
      </c>
      <c r="P18" s="2448" t="s">
        <v>2551</v>
      </c>
      <c r="R18" s="2177" t="s">
        <v>2296</v>
      </c>
      <c r="S18" s="2177" t="s">
        <v>2297</v>
      </c>
    </row>
    <row r="19" spans="1:19">
      <c r="A19" s="133"/>
      <c r="B19" s="115" t="s">
        <v>225</v>
      </c>
      <c r="C19" s="2735" t="s">
        <v>3009</v>
      </c>
      <c r="D19" s="111">
        <f t="shared" ref="D19:D26" si="1">ROUND($D$3*E19/$E$3,2)</f>
        <v>16200.43</v>
      </c>
      <c r="E19" s="134">
        <f t="shared" ref="E19:E26" si="2">SUM(F19:G19)</f>
        <v>91502.7</v>
      </c>
      <c r="F19" s="3082">
        <f>'数据-基础表'!I13</f>
        <v>91502.7</v>
      </c>
      <c r="G19" s="3083"/>
      <c r="H19" s="960">
        <f>ROUND($D$3*I19/$E$3,2)</f>
        <v>505.67</v>
      </c>
      <c r="I19" s="116">
        <f>IF($I$17="自定义",P19,M19)</f>
        <v>2856.13</v>
      </c>
      <c r="J19" s="1895"/>
      <c r="K19" s="2449">
        <f t="shared" ref="K19:K26" si="3">ROUND(E$28*E19/E$27,2)</f>
        <v>854.66</v>
      </c>
      <c r="L19" s="272">
        <f t="shared" ref="L19:L26" si="4">ROUND(IF(COUNTIF(C19,"*住宅*")&gt;0,E$29*E19/E$32,0),2)</f>
        <v>2001.47</v>
      </c>
      <c r="M19" s="2450">
        <f>K19+L19</f>
        <v>2856.13</v>
      </c>
      <c r="N19" s="2451"/>
      <c r="O19" s="2452"/>
      <c r="P19" s="2453">
        <f>N19+O19</f>
        <v>0</v>
      </c>
      <c r="R19" s="272">
        <f t="shared" ref="R19:S26" si="5">D19+H19</f>
        <v>16706.099999999999</v>
      </c>
      <c r="S19" s="2178">
        <f t="shared" si="5"/>
        <v>94358.83</v>
      </c>
    </row>
    <row r="20" spans="1:19">
      <c r="A20" s="137"/>
      <c r="B20" s="115" t="s">
        <v>226</v>
      </c>
      <c r="C20" s="2735" t="s">
        <v>3196</v>
      </c>
      <c r="D20" s="111">
        <f t="shared" si="1"/>
        <v>5054.03</v>
      </c>
      <c r="E20" s="134">
        <f t="shared" si="2"/>
        <v>28545.98</v>
      </c>
      <c r="F20" s="3082"/>
      <c r="G20" s="3083">
        <f>'数据-基础表'!K13</f>
        <v>28545.98</v>
      </c>
      <c r="H20" s="960">
        <f t="shared" ref="H20:H26" si="6">ROUND($D$3*I20/$E$3,2)</f>
        <v>47.21</v>
      </c>
      <c r="I20" s="116">
        <f t="shared" ref="I20:I26" si="7">IF($I$17="自定义",P20,M20)</f>
        <v>266.63</v>
      </c>
      <c r="J20" s="1895"/>
      <c r="K20" s="2449">
        <f t="shared" si="3"/>
        <v>266.63</v>
      </c>
      <c r="L20" s="272">
        <f t="shared" si="4"/>
        <v>0</v>
      </c>
      <c r="M20" s="2450">
        <f t="shared" ref="M20:M26" si="8">K20+L20</f>
        <v>266.63</v>
      </c>
      <c r="N20" s="2451"/>
      <c r="O20" s="2452"/>
      <c r="P20" s="2453">
        <f t="shared" ref="P20:P26" si="9">N20+O20</f>
        <v>0</v>
      </c>
      <c r="R20" s="272">
        <f t="shared" si="5"/>
        <v>5101.24</v>
      </c>
      <c r="S20" s="2178">
        <f t="shared" si="5"/>
        <v>28812.61</v>
      </c>
    </row>
    <row r="21" spans="1:19">
      <c r="A21" s="137"/>
      <c r="B21" s="115" t="s">
        <v>226</v>
      </c>
      <c r="C21" s="2735"/>
      <c r="D21" s="111">
        <f t="shared" si="1"/>
        <v>0</v>
      </c>
      <c r="E21" s="134">
        <f t="shared" si="2"/>
        <v>0</v>
      </c>
      <c r="F21" s="3082"/>
      <c r="G21" s="3083"/>
      <c r="H21" s="960">
        <f t="shared" si="6"/>
        <v>0</v>
      </c>
      <c r="I21" s="116">
        <f t="shared" si="7"/>
        <v>0</v>
      </c>
      <c r="J21" s="1895"/>
      <c r="K21" s="2449">
        <f t="shared" si="3"/>
        <v>0</v>
      </c>
      <c r="L21" s="272">
        <f t="shared" si="4"/>
        <v>0</v>
      </c>
      <c r="M21" s="2450">
        <f t="shared" si="8"/>
        <v>0</v>
      </c>
      <c r="N21" s="2451"/>
      <c r="O21" s="2452"/>
      <c r="P21" s="2453">
        <f t="shared" si="9"/>
        <v>0</v>
      </c>
      <c r="R21" s="272">
        <f t="shared" si="5"/>
        <v>0</v>
      </c>
      <c r="S21" s="2178">
        <f t="shared" si="5"/>
        <v>0</v>
      </c>
    </row>
    <row r="22" spans="1:19">
      <c r="A22" s="137"/>
      <c r="B22" s="115" t="s">
        <v>226</v>
      </c>
      <c r="C22" s="1316"/>
      <c r="D22" s="111">
        <f t="shared" si="1"/>
        <v>0</v>
      </c>
      <c r="E22" s="134">
        <f t="shared" si="2"/>
        <v>0</v>
      </c>
      <c r="F22" s="3084"/>
      <c r="G22" s="3085"/>
      <c r="H22" s="960">
        <f t="shared" si="6"/>
        <v>0</v>
      </c>
      <c r="I22" s="116">
        <f t="shared" si="7"/>
        <v>0</v>
      </c>
      <c r="J22" s="1895"/>
      <c r="K22" s="2449">
        <f t="shared" si="3"/>
        <v>0</v>
      </c>
      <c r="L22" s="272">
        <f t="shared" si="4"/>
        <v>0</v>
      </c>
      <c r="M22" s="2450">
        <f t="shared" si="8"/>
        <v>0</v>
      </c>
      <c r="N22" s="2451"/>
      <c r="O22" s="2452"/>
      <c r="P22" s="2453">
        <f t="shared" si="9"/>
        <v>0</v>
      </c>
      <c r="R22" s="272">
        <f t="shared" si="5"/>
        <v>0</v>
      </c>
      <c r="S22" s="2178">
        <f t="shared" si="5"/>
        <v>0</v>
      </c>
    </row>
    <row r="23" spans="1:19">
      <c r="A23" s="137"/>
      <c r="B23" s="115" t="s">
        <v>226</v>
      </c>
      <c r="C23" s="138"/>
      <c r="D23" s="111">
        <f>ROUND($D$3*E23/$E$3,2)</f>
        <v>0</v>
      </c>
      <c r="E23" s="134">
        <f>SUM(F23:G23)</f>
        <v>0</v>
      </c>
      <c r="F23" s="3084"/>
      <c r="G23" s="3085"/>
      <c r="H23" s="960">
        <f>ROUND($D$3*I23/$E$3,2)</f>
        <v>0</v>
      </c>
      <c r="I23" s="116">
        <f t="shared" si="7"/>
        <v>0</v>
      </c>
      <c r="J23" s="1895"/>
      <c r="K23" s="2449">
        <f t="shared" si="3"/>
        <v>0</v>
      </c>
      <c r="L23" s="272">
        <f t="shared" si="4"/>
        <v>0</v>
      </c>
      <c r="M23" s="2450">
        <f t="shared" si="8"/>
        <v>0</v>
      </c>
      <c r="N23" s="2451"/>
      <c r="O23" s="2452"/>
      <c r="P23" s="2453">
        <f t="shared" si="9"/>
        <v>0</v>
      </c>
      <c r="R23" s="272">
        <f t="shared" si="5"/>
        <v>0</v>
      </c>
      <c r="S23" s="2178">
        <f t="shared" si="5"/>
        <v>0</v>
      </c>
    </row>
    <row r="24" spans="1:19">
      <c r="A24" s="137"/>
      <c r="B24" s="115" t="s">
        <v>226</v>
      </c>
      <c r="C24" s="138"/>
      <c r="D24" s="111">
        <f>ROUND($D$3*E24/$E$3,2)</f>
        <v>0</v>
      </c>
      <c r="E24" s="134">
        <f>SUM(F24:G24)</f>
        <v>0</v>
      </c>
      <c r="F24" s="3084"/>
      <c r="G24" s="3085"/>
      <c r="H24" s="960">
        <f>ROUND($D$3*I24/$E$3,2)</f>
        <v>0</v>
      </c>
      <c r="I24" s="116">
        <f t="shared" si="7"/>
        <v>0</v>
      </c>
      <c r="J24" s="1895"/>
      <c r="K24" s="2449">
        <f t="shared" si="3"/>
        <v>0</v>
      </c>
      <c r="L24" s="272">
        <f t="shared" si="4"/>
        <v>0</v>
      </c>
      <c r="M24" s="2450">
        <f t="shared" si="8"/>
        <v>0</v>
      </c>
      <c r="N24" s="2451"/>
      <c r="O24" s="2452"/>
      <c r="P24" s="2453">
        <f t="shared" si="9"/>
        <v>0</v>
      </c>
      <c r="R24" s="272">
        <f t="shared" si="5"/>
        <v>0</v>
      </c>
      <c r="S24" s="2178">
        <f t="shared" si="5"/>
        <v>0</v>
      </c>
    </row>
    <row r="25" spans="1:19">
      <c r="A25" s="137"/>
      <c r="B25" s="115" t="s">
        <v>226</v>
      </c>
      <c r="C25" s="138"/>
      <c r="D25" s="111">
        <f t="shared" si="1"/>
        <v>0</v>
      </c>
      <c r="E25" s="134">
        <f t="shared" si="2"/>
        <v>0</v>
      </c>
      <c r="F25" s="3084"/>
      <c r="G25" s="3085"/>
      <c r="H25" s="110">
        <f t="shared" si="6"/>
        <v>0</v>
      </c>
      <c r="I25" s="116">
        <f t="shared" si="7"/>
        <v>0</v>
      </c>
      <c r="J25" s="1895"/>
      <c r="K25" s="2449">
        <f t="shared" si="3"/>
        <v>0</v>
      </c>
      <c r="L25" s="272">
        <f t="shared" si="4"/>
        <v>0</v>
      </c>
      <c r="M25" s="2450">
        <f t="shared" si="8"/>
        <v>0</v>
      </c>
      <c r="N25" s="2451"/>
      <c r="O25" s="2452"/>
      <c r="P25" s="2453">
        <f t="shared" si="9"/>
        <v>0</v>
      </c>
      <c r="R25" s="272">
        <f t="shared" si="5"/>
        <v>0</v>
      </c>
      <c r="S25" s="2178">
        <f t="shared" si="5"/>
        <v>0</v>
      </c>
    </row>
    <row r="26" spans="1:19">
      <c r="A26" s="137"/>
      <c r="B26" s="115" t="s">
        <v>226</v>
      </c>
      <c r="C26" s="140"/>
      <c r="D26" s="111">
        <f t="shared" si="1"/>
        <v>0</v>
      </c>
      <c r="E26" s="134">
        <f t="shared" si="2"/>
        <v>0</v>
      </c>
      <c r="F26" s="3084"/>
      <c r="G26" s="3085"/>
      <c r="H26" s="110">
        <f t="shared" si="6"/>
        <v>0</v>
      </c>
      <c r="I26" s="116">
        <f t="shared" si="7"/>
        <v>0</v>
      </c>
      <c r="J26" s="1895"/>
      <c r="K26" s="2454">
        <f t="shared" si="3"/>
        <v>0</v>
      </c>
      <c r="L26" s="277">
        <f t="shared" si="4"/>
        <v>0</v>
      </c>
      <c r="M26" s="144">
        <f t="shared" si="8"/>
        <v>0</v>
      </c>
      <c r="N26" s="2455"/>
      <c r="O26" s="2456"/>
      <c r="P26" s="2457">
        <f t="shared" si="9"/>
        <v>0</v>
      </c>
      <c r="R26" s="272">
        <f t="shared" si="5"/>
        <v>0</v>
      </c>
      <c r="S26" s="2178">
        <f t="shared" si="5"/>
        <v>0</v>
      </c>
    </row>
    <row r="27" spans="1:19" ht="15.75" thickBot="1">
      <c r="A27" s="137"/>
      <c r="B27" s="111"/>
      <c r="C27" s="127" t="s">
        <v>215</v>
      </c>
      <c r="D27" s="134">
        <f>SUM(D19:D26)</f>
        <v>21254.46</v>
      </c>
      <c r="E27" s="141">
        <f>IF(SUM(E19:E26)='数据-基础表'!BA5,SUM(E19:E26),IF(F27="地上面积有误","面积有误","地下面积有误"))</f>
        <v>120048.68</v>
      </c>
      <c r="F27" s="134">
        <f>IF(SUM(F19:F26)=E8,SUM(F19:F26),"地上面积有误")</f>
        <v>91502.7</v>
      </c>
      <c r="G27" s="112">
        <f>SUM(G19:G26)</f>
        <v>28545.98</v>
      </c>
      <c r="H27" s="961">
        <f>SUM(H19:H26)</f>
        <v>552.88</v>
      </c>
      <c r="I27" s="962">
        <f>SUM(I19:I26)</f>
        <v>3122.76</v>
      </c>
      <c r="J27" s="1895"/>
      <c r="K27" s="2458">
        <f>SUM(K19:K26)</f>
        <v>1121.29</v>
      </c>
      <c r="L27" s="2459">
        <f>SUM(L19:L26)</f>
        <v>2001.47</v>
      </c>
      <c r="M27" s="2460">
        <f>SUM(M19:M26)</f>
        <v>3122.76</v>
      </c>
      <c r="N27" s="2458">
        <f t="shared" ref="N27:O27" si="10">SUM(N19:N26)</f>
        <v>0</v>
      </c>
      <c r="O27" s="2459">
        <f t="shared" si="10"/>
        <v>0</v>
      </c>
      <c r="P27" s="2461">
        <f>SUM(P19:P26)</f>
        <v>0</v>
      </c>
      <c r="R27" s="2182">
        <f>IF(SUM(R19:R26)=$D$3,SUM(R19:R26),SUM(R19:R26)&amp;"误差"&amp;ROUND(SUM(R19:R26)-$D$3,2))</f>
        <v>21807.339999999997</v>
      </c>
      <c r="S27" s="272">
        <f>IF(SUM(S19:S26)=$E$3,SUM(S19:S26),SUM(S19:S26)&amp;"误差"&amp;ROUND(SUM(S19:S26)-E3,2))</f>
        <v>123171.44</v>
      </c>
    </row>
    <row r="28" spans="1:19">
      <c r="A28" s="137"/>
      <c r="B28" s="115" t="s">
        <v>227</v>
      </c>
      <c r="C28" s="135" t="s">
        <v>228</v>
      </c>
      <c r="D28" s="111">
        <f>ROUND($D$3*E28/$E$3,2)</f>
        <v>198.52</v>
      </c>
      <c r="E28" s="134">
        <f>SUM(F28:G28)</f>
        <v>1121.29</v>
      </c>
      <c r="F28" s="142">
        <f>'数据-基础表'!BQ5+'数据-基础表'!BS5</f>
        <v>1121.29</v>
      </c>
      <c r="G28" s="143">
        <f>'数据-基础表'!BR5+'数据-基础表'!BT5</f>
        <v>0</v>
      </c>
      <c r="H28" s="3080"/>
      <c r="I28" s="3080"/>
      <c r="J28" s="3080"/>
      <c r="K28" s="3080"/>
      <c r="L28" s="3080"/>
      <c r="M28" s="3080"/>
      <c r="N28" s="3080"/>
      <c r="O28" s="3080"/>
      <c r="P28" s="3080"/>
    </row>
    <row r="29" spans="1:19">
      <c r="A29" s="137"/>
      <c r="B29" s="115" t="s">
        <v>227</v>
      </c>
      <c r="C29" s="2190" t="s">
        <v>2307</v>
      </c>
      <c r="D29" s="111">
        <f>ROUND($D$3*E29/$E$3,2)</f>
        <v>354.36</v>
      </c>
      <c r="E29" s="134">
        <f>SUM(F29:G29)</f>
        <v>2001.4699999999998</v>
      </c>
      <c r="F29" s="142">
        <f>'数据-基础表'!BM5+'数据-基础表'!BO5</f>
        <v>1555.32</v>
      </c>
      <c r="G29" s="144">
        <f>'数据-基础表'!BN5+'数据-基础表'!BP5</f>
        <v>446.15</v>
      </c>
      <c r="H29" s="3080"/>
      <c r="I29" s="3080"/>
      <c r="J29" s="3080"/>
      <c r="K29" s="3080"/>
      <c r="L29" s="3080"/>
      <c r="M29" s="3080"/>
      <c r="N29" s="3080"/>
      <c r="O29" s="3080"/>
      <c r="P29" s="3080"/>
    </row>
    <row r="30" spans="1:19">
      <c r="A30" s="137"/>
      <c r="B30" s="111"/>
      <c r="C30" s="145" t="s">
        <v>215</v>
      </c>
      <c r="D30" s="134">
        <f>SUM(D28:D29)</f>
        <v>552.88</v>
      </c>
      <c r="E30" s="134">
        <f>SUM(E28:E29)</f>
        <v>3122.7599999999998</v>
      </c>
      <c r="F30" s="134">
        <f>SUM(F28:F29)</f>
        <v>2676.6099999999997</v>
      </c>
      <c r="G30" s="112">
        <f>SUM(G28:G29)</f>
        <v>446.15</v>
      </c>
      <c r="H30" s="3080"/>
      <c r="I30" s="3080"/>
      <c r="J30" s="3080"/>
      <c r="K30" s="3080"/>
      <c r="L30" s="3080"/>
      <c r="M30" s="3080"/>
      <c r="N30" s="3080"/>
      <c r="O30" s="3080"/>
      <c r="P30" s="3080"/>
    </row>
    <row r="31" spans="1:19" ht="32.25" customHeight="1" thickBot="1">
      <c r="A31" s="1319"/>
      <c r="B31" s="1320" t="s">
        <v>229</v>
      </c>
      <c r="C31" s="2207" t="s">
        <v>2309</v>
      </c>
      <c r="D31" s="1321">
        <f>D27+D30</f>
        <v>21807.34</v>
      </c>
      <c r="E31" s="1321">
        <f>E27+E30</f>
        <v>123171.43999999999</v>
      </c>
      <c r="F31" s="1322">
        <f>F27+F30</f>
        <v>94179.31</v>
      </c>
      <c r="G31" s="1323">
        <f>G27+G30</f>
        <v>28992.13</v>
      </c>
      <c r="H31" s="3080"/>
      <c r="I31" s="3080"/>
      <c r="J31" s="3080"/>
      <c r="K31" s="3080"/>
      <c r="L31" s="3080"/>
      <c r="M31" s="3080"/>
      <c r="N31" s="3080"/>
      <c r="O31" s="3080"/>
      <c r="P31" s="3080"/>
    </row>
    <row r="32" spans="1:19">
      <c r="A32" s="1895"/>
      <c r="B32" s="2219" t="s">
        <v>2308</v>
      </c>
      <c r="C32" s="2486"/>
      <c r="D32" s="1182"/>
      <c r="E32" s="1182">
        <f>SUMIF(C19:C26,"*住宅*",E19:E26)</f>
        <v>91502.7</v>
      </c>
      <c r="F32" s="1182"/>
      <c r="G32" s="1182"/>
      <c r="H32" s="3080"/>
      <c r="I32" s="3080"/>
      <c r="J32" s="3080"/>
      <c r="K32" s="3080"/>
      <c r="L32" s="3080"/>
      <c r="M32" s="3080"/>
      <c r="N32" s="3080"/>
      <c r="O32" s="3080"/>
      <c r="P32" s="3080"/>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27" activePane="bottomRight" state="frozen"/>
      <selection pane="topRight" activeCell="D1" sqref="D1"/>
      <selection pane="bottomLeft" activeCell="A4" sqref="A4"/>
      <selection pane="bottomRight" activeCell="E37" sqref="E37"/>
    </sheetView>
  </sheetViews>
  <sheetFormatPr defaultColWidth="13.75" defaultRowHeight="12.75"/>
  <cols>
    <col min="1" max="1" width="20.875" style="1197" customWidth="1"/>
    <col min="2" max="3" width="12" style="1184" customWidth="1"/>
    <col min="4" max="4" width="9.125" style="1198" customWidth="1"/>
    <col min="5" max="5" width="17.25" style="1184"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5"/>
    <col min="42" max="42" width="13.75" style="1905" customWidth="1"/>
    <col min="43" max="83" width="13.75" style="1905"/>
    <col min="84" max="16384" width="13.75" style="1184"/>
  </cols>
  <sheetData>
    <row r="1" spans="1:83" ht="19.5" thickBot="1">
      <c r="A1" s="146" t="s">
        <v>234</v>
      </c>
      <c r="B1" s="1183"/>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7"/>
      <c r="AO1" s="3087"/>
      <c r="AP1" s="3087"/>
      <c r="AQ1" s="3087"/>
      <c r="AR1" s="3087"/>
      <c r="AS1" s="3087"/>
      <c r="AT1" s="3087"/>
      <c r="AU1" s="3087"/>
      <c r="AV1" s="3087"/>
      <c r="AW1" s="3087"/>
      <c r="AX1" s="3087"/>
      <c r="AY1" s="3087"/>
      <c r="AZ1" s="3087"/>
    </row>
    <row r="2" spans="1:83" s="1187" customFormat="1" ht="15.75" thickBot="1">
      <c r="A2" s="147" t="s">
        <v>235</v>
      </c>
      <c r="B2" s="2215">
        <f>项目基本情况!D3</f>
        <v>44258</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90"/>
      <c r="AO2" s="3090"/>
      <c r="AP2" s="3090"/>
      <c r="AQ2" s="3090"/>
      <c r="AR2" s="3090"/>
      <c r="AS2" s="3090"/>
      <c r="AT2" s="3090"/>
      <c r="AU2" s="3090"/>
      <c r="AV2" s="3090"/>
      <c r="AW2" s="3090"/>
      <c r="AX2" s="3090"/>
      <c r="AY2" s="3090"/>
      <c r="AZ2" s="3090"/>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7" customFormat="1" ht="15" thickBot="1">
      <c r="A3" s="1188"/>
      <c r="B3" s="1185"/>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90"/>
      <c r="AO3" s="3090"/>
      <c r="AP3" s="3090"/>
      <c r="AQ3" s="3090"/>
      <c r="AR3" s="3090"/>
      <c r="AS3" s="3090"/>
      <c r="AT3" s="3090"/>
      <c r="AU3" s="3090"/>
      <c r="AV3" s="3090"/>
      <c r="AW3" s="3090"/>
      <c r="AX3" s="3090"/>
      <c r="AY3" s="3090"/>
      <c r="AZ3" s="3090"/>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7" customFormat="1" ht="15" thickBot="1">
      <c r="A4" s="148" t="s">
        <v>855</v>
      </c>
      <c r="B4" s="150"/>
      <c r="C4" s="151"/>
      <c r="D4" s="1189"/>
      <c r="E4" s="1190" t="s">
        <v>856</v>
      </c>
      <c r="F4" s="151"/>
      <c r="G4" s="151"/>
      <c r="H4" s="151"/>
      <c r="I4" s="151"/>
      <c r="J4" s="152"/>
      <c r="K4" s="1191"/>
      <c r="L4" s="1192"/>
      <c r="M4" s="151"/>
      <c r="N4" s="1190" t="s">
        <v>857</v>
      </c>
      <c r="O4" s="151"/>
      <c r="P4" s="151"/>
      <c r="Q4" s="151"/>
      <c r="R4" s="151"/>
      <c r="S4" s="152"/>
      <c r="T4" s="963"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3" customFormat="1" ht="54">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0" t="s">
        <v>2806</v>
      </c>
      <c r="O5" s="161" t="s">
        <v>246</v>
      </c>
      <c r="P5" s="163" t="s">
        <v>247</v>
      </c>
      <c r="Q5" s="164" t="s">
        <v>248</v>
      </c>
      <c r="R5" s="165" t="s">
        <v>249</v>
      </c>
      <c r="S5" s="2462" t="s">
        <v>2552</v>
      </c>
      <c r="T5" s="166" t="s">
        <v>250</v>
      </c>
      <c r="U5" s="167" t="s">
        <v>251</v>
      </c>
      <c r="V5" s="157" t="s">
        <v>252</v>
      </c>
      <c r="W5" s="157" t="s">
        <v>253</v>
      </c>
      <c r="X5" s="1731"/>
      <c r="Y5" s="168" t="s">
        <v>254</v>
      </c>
      <c r="Z5" s="169" t="s">
        <v>255</v>
      </c>
      <c r="AA5" s="157" t="s">
        <v>252</v>
      </c>
      <c r="AB5" s="157" t="s">
        <v>253</v>
      </c>
      <c r="AC5" s="1732"/>
      <c r="AD5" s="170" t="s">
        <v>254</v>
      </c>
      <c r="AE5" s="1" t="s">
        <v>861</v>
      </c>
      <c r="AF5" s="157" t="s">
        <v>256</v>
      </c>
      <c r="AG5" s="168" t="s">
        <v>257</v>
      </c>
      <c r="AH5" s="1732" t="s">
        <v>2310</v>
      </c>
      <c r="AI5" s="169" t="s">
        <v>2279</v>
      </c>
      <c r="AJ5" s="169" t="s">
        <v>258</v>
      </c>
      <c r="AK5" s="157" t="s">
        <v>259</v>
      </c>
      <c r="AL5" s="157" t="s">
        <v>260</v>
      </c>
      <c r="AM5" s="170" t="s">
        <v>261</v>
      </c>
      <c r="AN5" s="2243" t="s">
        <v>2357</v>
      </c>
      <c r="AO5" s="3101"/>
      <c r="AP5" s="3086" t="s">
        <v>2973</v>
      </c>
      <c r="AQ5" s="3101"/>
      <c r="AR5" s="3101"/>
      <c r="AS5" s="3101"/>
      <c r="AT5" s="3101"/>
      <c r="AU5" s="3101"/>
      <c r="AV5" s="3101"/>
      <c r="AW5" s="3101"/>
      <c r="AX5" s="3101"/>
      <c r="AY5" s="3101"/>
      <c r="AZ5" s="3101"/>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7" customFormat="1" ht="14.25">
      <c r="A6" s="2179" t="str">
        <f>'数据-汇总表'!C19</f>
        <v>住宅</v>
      </c>
      <c r="B6" s="2214" t="str">
        <f>IF(A6=0,"","经营性")</f>
        <v>经营性</v>
      </c>
      <c r="C6" s="171" t="s">
        <v>913</v>
      </c>
      <c r="D6" s="2185">
        <f>SUMIF(项目基本情况!D$15:I$15,C6,项目基本情况!D$18:I$18)</f>
        <v>70</v>
      </c>
      <c r="E6" s="2186">
        <f>IF(B6="","",SUMIF(项目基本情况!D$15:I$15,C6,项目基本情况!D$17:I$17))</f>
        <v>69748</v>
      </c>
      <c r="F6" s="172">
        <f>SUMIF(项目基本情况!D$15:I$15,C6,项目基本情况!D$19:I$19)</f>
        <v>69.83</v>
      </c>
      <c r="G6" s="173">
        <f>IF(ISERROR(ROUND(POWER(1+H6,D6-F6)*(POWER(1+H6,F6)-1)/(POWER(1+H6,D6)-1),3)),0,ROUND(POWER(1+H6,D6-F6)*(POWER(1+H6,F6)-1)/(POWER(1+H6,D6)-1),3))</f>
        <v>1</v>
      </c>
      <c r="H6" s="2736">
        <v>4.4999999999999998E-2</v>
      </c>
      <c r="I6" s="2736">
        <v>0.05</v>
      </c>
      <c r="J6" s="174">
        <v>8.5000000000000006E-2</v>
      </c>
      <c r="K6" s="177">
        <f>SUMIF('数据-汇总表'!C$19:C$33,'数据-取费表'!A6,'数据-汇总表'!E$19:E$33)</f>
        <v>91502.7</v>
      </c>
      <c r="L6" s="2737">
        <v>3000</v>
      </c>
      <c r="M6" s="175">
        <f t="shared" ref="M6:M14" si="0">ROUND(K6*L6/10000,0)</f>
        <v>27451</v>
      </c>
      <c r="N6" s="2738">
        <v>0</v>
      </c>
      <c r="O6" s="175">
        <f>IF($N$5="成新度","——",ROUND(M6*N6,0))</f>
        <v>0</v>
      </c>
      <c r="P6" s="176">
        <f>IF($N$5="成新度","——",M6-O6)</f>
        <v>27451</v>
      </c>
      <c r="Q6" s="2739">
        <v>0.15</v>
      </c>
      <c r="R6" s="177">
        <f>SUMIF('数据-汇总表'!C$19:C$33,A6,'数据-汇总表'!R$19:R$33)</f>
        <v>16706.099999999999</v>
      </c>
      <c r="S6" s="132">
        <f>IF('数据-汇总表'!$I$17="按面积比例",SUMIF('数据-汇总表'!C$19:C$33,A6,'数据-汇总表'!K$19:K$33),SUMIF('数据-汇总表'!C$19:C$33,A6,'数据-汇总表'!N$19:N$33))</f>
        <v>854.66</v>
      </c>
      <c r="T6" s="2111">
        <f>IF($T$4="按面积比例",IF(ISERROR(ROUND($M$14*S6/S$16,0)),"0",ROUND($M$14*S6/S$16,0)),"需自行计算录入")</f>
        <v>171</v>
      </c>
      <c r="U6" s="178"/>
      <c r="V6" s="179">
        <v>0.02</v>
      </c>
      <c r="W6" s="179">
        <v>0.1</v>
      </c>
      <c r="X6" s="2198"/>
      <c r="Y6" s="180">
        <v>1</v>
      </c>
      <c r="Z6" s="181"/>
      <c r="AA6" s="174"/>
      <c r="AB6" s="174"/>
      <c r="AC6" s="2201"/>
      <c r="AD6" s="182"/>
      <c r="AE6" s="958">
        <f ca="1">IF(AN6="",0,SUMIF(INDIRECT("'"&amp;AN6&amp;"'"&amp;"!E:E"),$AE$5,INDIRECT("'"&amp;AN6&amp;"'"&amp;"!F:F")))</f>
        <v>0</v>
      </c>
      <c r="AF6" s="139"/>
      <c r="AG6" s="1194">
        <f>IF(AF6="",0,AE6-AF6)</f>
        <v>0</v>
      </c>
      <c r="AH6" s="139"/>
      <c r="AI6" s="185">
        <v>365</v>
      </c>
      <c r="AJ6" s="186"/>
      <c r="AK6" s="187">
        <v>1.4999999999999999E-2</v>
      </c>
      <c r="AL6" s="188">
        <v>1.5E-3</v>
      </c>
      <c r="AM6" s="2750">
        <v>0.02</v>
      </c>
      <c r="AN6" s="2244"/>
      <c r="AO6" s="3090"/>
      <c r="AP6" s="1185">
        <f>ROUND(1-1/(1+H6)^F6,3)</f>
        <v>0.95399999999999996</v>
      </c>
      <c r="AQ6" s="3090"/>
      <c r="AR6" s="3090"/>
      <c r="AS6" s="3090"/>
      <c r="AT6" s="3090"/>
      <c r="AU6" s="3090"/>
      <c r="AV6" s="3090"/>
      <c r="AW6" s="3090"/>
      <c r="AX6" s="3090"/>
      <c r="AY6" s="3090"/>
      <c r="AZ6" s="3090"/>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7" customFormat="1" ht="14.25">
      <c r="A7" s="2179" t="str">
        <f>'数据-汇总表'!C20</f>
        <v>地下车库</v>
      </c>
      <c r="B7" s="2214" t="str">
        <f t="shared" ref="B7:B13" si="1">IF(A7=0,"","经营性")</f>
        <v>经营性</v>
      </c>
      <c r="C7" s="171" t="s">
        <v>3195</v>
      </c>
      <c r="D7" s="2185">
        <f>SUMIF(项目基本情况!D$15:I$15,C7,项目基本情况!D$18:I$18)</f>
        <v>50</v>
      </c>
      <c r="E7" s="2186">
        <f>IF(B7="","",SUMIF(项目基本情况!D$15:I$15,C7,项目基本情况!D$17:I$17))</f>
        <v>62443</v>
      </c>
      <c r="F7" s="172">
        <f>SUMIF(项目基本情况!D$15:I$15,C7,项目基本情况!D$19:I$19)</f>
        <v>49.82</v>
      </c>
      <c r="G7" s="173">
        <f t="shared" ref="G7:G11" si="2">IF(ISERROR(ROUND(POWER(1+H7,D7-F7)*(POWER(1+H7,F7)-1)/(POWER(1+H7,D7)-1),3)),0,ROUND(POWER(1+H7,D7-F7)*(POWER(1+H7,F7)-1)/(POWER(1+H7,D7)-1),3))</f>
        <v>0.999</v>
      </c>
      <c r="H7" s="3349">
        <v>0.04</v>
      </c>
      <c r="I7" s="2736">
        <v>4.4999999999999998E-2</v>
      </c>
      <c r="J7" s="174">
        <v>8.5000000000000006E-2</v>
      </c>
      <c r="K7" s="177">
        <f>SUMIF('数据-汇总表'!C$19:C$33,'数据-取费表'!A7,'数据-汇总表'!E$19:E$33)</f>
        <v>28545.98</v>
      </c>
      <c r="L7" s="2737">
        <v>2000</v>
      </c>
      <c r="M7" s="175">
        <f t="shared" si="0"/>
        <v>5709</v>
      </c>
      <c r="N7" s="2738">
        <v>0</v>
      </c>
      <c r="O7" s="175">
        <f t="shared" ref="O7:O14" si="3">IF($N$5="成新度","——",ROUND(M7*N7,0))</f>
        <v>0</v>
      </c>
      <c r="P7" s="176">
        <f t="shared" ref="P7:P14" si="4">IF($N$5="成新度","——",M7-O7)</f>
        <v>5709</v>
      </c>
      <c r="Q7" s="2739">
        <v>0.03</v>
      </c>
      <c r="R7" s="177">
        <f>SUMIF('数据-汇总表'!C$19:C$33,A7,'数据-汇总表'!R$19:R$33)</f>
        <v>5101.24</v>
      </c>
      <c r="S7" s="132">
        <f>IF('数据-汇总表'!$I$17="按面积比例",SUMIF('数据-汇总表'!C$19:C$33,A7,'数据-汇总表'!K$19:K$33),SUMIF('数据-汇总表'!C$19:C$33,A7,'数据-汇总表'!N$19:N$33))</f>
        <v>266.63</v>
      </c>
      <c r="T7" s="2111">
        <f t="shared" ref="T7:T13" si="5">IF($T$4="按面积比例",IF(ISERROR(ROUND($M$14*S7/S$16,0)),"0",ROUND($M$14*S7/S$16,0)),"需自行计算录入")</f>
        <v>53</v>
      </c>
      <c r="U7" s="178">
        <v>0.4</v>
      </c>
      <c r="V7" s="179">
        <v>0.02</v>
      </c>
      <c r="W7" s="179">
        <v>0.1</v>
      </c>
      <c r="X7" s="2198"/>
      <c r="Y7" s="180">
        <v>1</v>
      </c>
      <c r="Z7" s="181"/>
      <c r="AA7" s="174"/>
      <c r="AB7" s="174"/>
      <c r="AC7" s="2201"/>
      <c r="AD7" s="182"/>
      <c r="AE7" s="958">
        <f t="shared" ref="AE7:AE13" ca="1" si="6">IF(AN7="",0,SUMIF(INDIRECT("'"&amp;AN7&amp;"'"&amp;"!E:E"),$AE$5,INDIRECT("'"&amp;AN7&amp;"'"&amp;"!F:F")))</f>
        <v>47.82</v>
      </c>
      <c r="AF7" s="139"/>
      <c r="AG7" s="1194">
        <f t="shared" ref="AG7:AG13" si="7">IF(AF7="",0,AE7-AF7)</f>
        <v>0</v>
      </c>
      <c r="AH7" s="139"/>
      <c r="AI7" s="185">
        <v>365</v>
      </c>
      <c r="AJ7" s="186"/>
      <c r="AK7" s="187">
        <v>1.4999999999999999E-2</v>
      </c>
      <c r="AL7" s="188">
        <v>1.5E-3</v>
      </c>
      <c r="AM7" s="2242">
        <v>0.02</v>
      </c>
      <c r="AN7" s="2244" t="s">
        <v>3201</v>
      </c>
      <c r="AO7" s="3090"/>
      <c r="AP7" s="1185">
        <f t="shared" ref="AP7:AP13" si="8">ROUND(1-1/(1+H7)^F7,3)</f>
        <v>0.85799999999999998</v>
      </c>
      <c r="AQ7" s="3090"/>
      <c r="AR7" s="3090"/>
      <c r="AS7" s="3090"/>
      <c r="AT7" s="3090"/>
      <c r="AU7" s="3090"/>
      <c r="AV7" s="3090"/>
      <c r="AW7" s="3090"/>
      <c r="AX7" s="3090"/>
      <c r="AY7" s="3090"/>
      <c r="AZ7" s="3090"/>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7" customFormat="1" ht="14.25">
      <c r="A8" s="2179">
        <f>'数据-汇总表'!C21</f>
        <v>0</v>
      </c>
      <c r="B8" s="2214" t="str">
        <f t="shared" si="1"/>
        <v/>
      </c>
      <c r="C8" s="171"/>
      <c r="D8" s="2185">
        <f>SUMIF(项目基本情况!D$15:I$15,C8,项目基本情况!D$18:I$18)</f>
        <v>0</v>
      </c>
      <c r="E8" s="2186"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1">
        <f t="shared" si="5"/>
        <v>0</v>
      </c>
      <c r="U8" s="178"/>
      <c r="V8" s="179"/>
      <c r="W8" s="179"/>
      <c r="X8" s="2198"/>
      <c r="Y8" s="180"/>
      <c r="Z8" s="181"/>
      <c r="AA8" s="174"/>
      <c r="AB8" s="174"/>
      <c r="AC8" s="2201"/>
      <c r="AD8" s="182"/>
      <c r="AE8" s="958">
        <f t="shared" ca="1" si="6"/>
        <v>0</v>
      </c>
      <c r="AF8" s="139"/>
      <c r="AG8" s="1194">
        <f t="shared" si="7"/>
        <v>0</v>
      </c>
      <c r="AH8" s="139"/>
      <c r="AI8" s="185"/>
      <c r="AJ8" s="186"/>
      <c r="AK8" s="187"/>
      <c r="AL8" s="188"/>
      <c r="AM8" s="2242"/>
      <c r="AN8" s="2244"/>
      <c r="AO8" s="3090"/>
      <c r="AP8" s="1185">
        <f t="shared" si="8"/>
        <v>0</v>
      </c>
      <c r="AQ8" s="3090"/>
      <c r="AR8" s="3090"/>
      <c r="AS8" s="3090"/>
      <c r="AT8" s="3090"/>
      <c r="AU8" s="3090"/>
      <c r="AV8" s="3090"/>
      <c r="AW8" s="3090"/>
      <c r="AX8" s="3090"/>
      <c r="AY8" s="3090"/>
      <c r="AZ8" s="3090"/>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7" customFormat="1" ht="14.25">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f t="shared" si="5"/>
        <v>0</v>
      </c>
      <c r="U9" s="178"/>
      <c r="V9" s="179"/>
      <c r="W9" s="179"/>
      <c r="X9" s="2198"/>
      <c r="Y9" s="180"/>
      <c r="Z9" s="181"/>
      <c r="AA9" s="174"/>
      <c r="AB9" s="174"/>
      <c r="AC9" s="2201"/>
      <c r="AD9" s="182"/>
      <c r="AE9" s="958">
        <f t="shared" ca="1" si="6"/>
        <v>0</v>
      </c>
      <c r="AF9" s="139"/>
      <c r="AG9" s="1194">
        <f t="shared" si="7"/>
        <v>0</v>
      </c>
      <c r="AH9" s="139"/>
      <c r="AI9" s="185"/>
      <c r="AJ9" s="186"/>
      <c r="AK9" s="187"/>
      <c r="AL9" s="188"/>
      <c r="AM9" s="2242"/>
      <c r="AN9" s="2244"/>
      <c r="AO9" s="3090"/>
      <c r="AP9" s="1185">
        <f t="shared" si="8"/>
        <v>0</v>
      </c>
      <c r="AQ9" s="3090"/>
      <c r="AR9" s="3090"/>
      <c r="AS9" s="3090"/>
      <c r="AT9" s="3090"/>
      <c r="AU9" s="3090"/>
      <c r="AV9" s="3090"/>
      <c r="AW9" s="3090"/>
      <c r="AX9" s="3090"/>
      <c r="AY9" s="3090"/>
      <c r="AZ9" s="3090"/>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7" customFormat="1" ht="14.25">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f t="shared" si="5"/>
        <v>0</v>
      </c>
      <c r="U10" s="178"/>
      <c r="V10" s="179"/>
      <c r="W10" s="179"/>
      <c r="X10" s="2198"/>
      <c r="Y10" s="180"/>
      <c r="Z10" s="181"/>
      <c r="AA10" s="174"/>
      <c r="AB10" s="174"/>
      <c r="AC10" s="2201"/>
      <c r="AD10" s="182"/>
      <c r="AE10" s="958">
        <f t="shared" ca="1" si="6"/>
        <v>0</v>
      </c>
      <c r="AF10" s="139"/>
      <c r="AG10" s="1194">
        <f t="shared" si="7"/>
        <v>0</v>
      </c>
      <c r="AH10" s="139"/>
      <c r="AI10" s="185"/>
      <c r="AJ10" s="186"/>
      <c r="AK10" s="187"/>
      <c r="AL10" s="188"/>
      <c r="AM10" s="2242"/>
      <c r="AN10" s="2244"/>
      <c r="AO10" s="3090"/>
      <c r="AP10" s="1185">
        <f t="shared" si="8"/>
        <v>0</v>
      </c>
      <c r="AQ10" s="3090"/>
      <c r="AR10" s="3090"/>
      <c r="AS10" s="3090"/>
      <c r="AT10" s="3090"/>
      <c r="AU10" s="3090"/>
      <c r="AV10" s="3090"/>
      <c r="AW10" s="3090"/>
      <c r="AX10" s="3090"/>
      <c r="AY10" s="3090"/>
      <c r="AZ10" s="3090"/>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7" customFormat="1" ht="14.25">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f t="shared" si="5"/>
        <v>0</v>
      </c>
      <c r="U11" s="183"/>
      <c r="V11" s="174"/>
      <c r="W11" s="174"/>
      <c r="X11" s="2201"/>
      <c r="Y11" s="180"/>
      <c r="Z11" s="193"/>
      <c r="AA11" s="174"/>
      <c r="AB11" s="174"/>
      <c r="AC11" s="2201"/>
      <c r="AD11" s="182"/>
      <c r="AE11" s="958">
        <f t="shared" ca="1" si="6"/>
        <v>0</v>
      </c>
      <c r="AF11" s="139"/>
      <c r="AG11" s="1194">
        <f t="shared" si="7"/>
        <v>0</v>
      </c>
      <c r="AH11" s="139"/>
      <c r="AI11" s="185"/>
      <c r="AJ11" s="186"/>
      <c r="AK11" s="194"/>
      <c r="AL11" s="195"/>
      <c r="AM11" s="1730"/>
      <c r="AN11" s="2244"/>
      <c r="AO11" s="3090"/>
      <c r="AP11" s="1185">
        <f t="shared" si="8"/>
        <v>0</v>
      </c>
      <c r="AQ11" s="3090"/>
      <c r="AR11" s="3090"/>
      <c r="AS11" s="3090"/>
      <c r="AT11" s="3090"/>
      <c r="AU11" s="3090"/>
      <c r="AV11" s="3090"/>
      <c r="AW11" s="3090"/>
      <c r="AX11" s="3090"/>
      <c r="AY11" s="3090"/>
      <c r="AZ11" s="3090"/>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7" customFormat="1" ht="14.25">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f t="shared" si="5"/>
        <v>0</v>
      </c>
      <c r="U12" s="183"/>
      <c r="V12" s="174"/>
      <c r="W12" s="174"/>
      <c r="X12" s="2201"/>
      <c r="Y12" s="180"/>
      <c r="Z12" s="193"/>
      <c r="AA12" s="174"/>
      <c r="AB12" s="174"/>
      <c r="AC12" s="2201"/>
      <c r="AD12" s="182"/>
      <c r="AE12" s="958">
        <f t="shared" ca="1" si="6"/>
        <v>0</v>
      </c>
      <c r="AF12" s="139"/>
      <c r="AG12" s="1194">
        <f t="shared" si="7"/>
        <v>0</v>
      </c>
      <c r="AH12" s="139"/>
      <c r="AI12" s="185"/>
      <c r="AJ12" s="186"/>
      <c r="AK12" s="194"/>
      <c r="AL12" s="195"/>
      <c r="AM12" s="1730"/>
      <c r="AN12" s="2244"/>
      <c r="AO12" s="3090"/>
      <c r="AP12" s="1185">
        <f t="shared" si="8"/>
        <v>0</v>
      </c>
      <c r="AQ12" s="3090"/>
      <c r="AR12" s="3090"/>
      <c r="AS12" s="3090"/>
      <c r="AT12" s="3090"/>
      <c r="AU12" s="3090"/>
      <c r="AV12" s="3090"/>
      <c r="AW12" s="3090"/>
      <c r="AX12" s="3090"/>
      <c r="AY12" s="3090"/>
      <c r="AZ12" s="3090"/>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7" customFormat="1" ht="14.25">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f t="shared" si="5"/>
        <v>0</v>
      </c>
      <c r="U13" s="178"/>
      <c r="V13" s="179"/>
      <c r="W13" s="179"/>
      <c r="X13" s="2198"/>
      <c r="Y13" s="180"/>
      <c r="Z13" s="181"/>
      <c r="AA13" s="174"/>
      <c r="AB13" s="174"/>
      <c r="AC13" s="2201"/>
      <c r="AD13" s="182"/>
      <c r="AE13" s="958">
        <f t="shared" ca="1" si="6"/>
        <v>0</v>
      </c>
      <c r="AF13" s="139"/>
      <c r="AG13" s="1194">
        <f t="shared" si="7"/>
        <v>0</v>
      </c>
      <c r="AH13" s="139"/>
      <c r="AI13" s="185"/>
      <c r="AJ13" s="186"/>
      <c r="AK13" s="187"/>
      <c r="AL13" s="188"/>
      <c r="AM13" s="2242"/>
      <c r="AN13" s="2244"/>
      <c r="AO13" s="3090"/>
      <c r="AP13" s="1185">
        <f t="shared" si="8"/>
        <v>0</v>
      </c>
      <c r="AQ13" s="3090"/>
      <c r="AR13" s="3090"/>
      <c r="AS13" s="3090"/>
      <c r="AT13" s="3090"/>
      <c r="AU13" s="3090"/>
      <c r="AV13" s="3090"/>
      <c r="AW13" s="3090"/>
      <c r="AX13" s="3090"/>
      <c r="AY13" s="3090"/>
      <c r="AZ13" s="3090"/>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7" customFormat="1" ht="14.25">
      <c r="A14" s="2180" t="s">
        <v>2301</v>
      </c>
      <c r="B14" s="2183" t="s">
        <v>1669</v>
      </c>
      <c r="C14" s="2184" t="s">
        <v>2301</v>
      </c>
      <c r="D14" s="2185"/>
      <c r="E14" s="2186"/>
      <c r="F14" s="172"/>
      <c r="G14" s="173"/>
      <c r="H14" s="2187"/>
      <c r="I14" s="2187"/>
      <c r="J14" s="2187"/>
      <c r="K14" s="177">
        <f>SUMIF('数据-汇总表'!C$19:C$33,'数据-取费表'!A14,'数据-汇总表'!E$19:E$33)</f>
        <v>1121.29</v>
      </c>
      <c r="L14" s="191">
        <f>L7</f>
        <v>2000</v>
      </c>
      <c r="M14" s="175">
        <f t="shared" si="0"/>
        <v>224</v>
      </c>
      <c r="N14" s="192">
        <v>0</v>
      </c>
      <c r="O14" s="175">
        <f t="shared" si="3"/>
        <v>0</v>
      </c>
      <c r="P14" s="176">
        <f t="shared" si="4"/>
        <v>224</v>
      </c>
      <c r="Q14" s="2195"/>
      <c r="R14" s="177"/>
      <c r="S14" s="132"/>
      <c r="T14" s="2194"/>
      <c r="U14" s="960"/>
      <c r="V14" s="2197"/>
      <c r="W14" s="2197"/>
      <c r="X14" s="2198"/>
      <c r="Y14" s="2199"/>
      <c r="Z14" s="135"/>
      <c r="AA14" s="2200"/>
      <c r="AB14" s="2200"/>
      <c r="AC14" s="2201"/>
      <c r="AD14" s="2198"/>
      <c r="AE14" s="958"/>
      <c r="AF14" s="2173"/>
      <c r="AG14" s="1194"/>
      <c r="AH14" s="2173"/>
      <c r="AI14" s="1504"/>
      <c r="AJ14" s="1504"/>
      <c r="AK14" s="2202"/>
      <c r="AL14" s="2203"/>
      <c r="AM14" s="2204"/>
      <c r="AN14" s="3090"/>
      <c r="AO14" s="3090"/>
      <c r="AP14" s="3090"/>
      <c r="AQ14" s="3090"/>
      <c r="AR14" s="3090"/>
      <c r="AS14" s="3090"/>
      <c r="AT14" s="3090"/>
      <c r="AU14" s="3090"/>
      <c r="AV14" s="3090"/>
      <c r="AW14" s="3090"/>
      <c r="AX14" s="3090"/>
      <c r="AY14" s="3090"/>
      <c r="AZ14" s="3090"/>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7" customFormat="1" ht="27">
      <c r="A15" s="2189" t="s">
        <v>2303</v>
      </c>
      <c r="B15" s="2183" t="s">
        <v>1669</v>
      </c>
      <c r="C15" s="2184" t="s">
        <v>2302</v>
      </c>
      <c r="D15" s="2185"/>
      <c r="E15" s="2186"/>
      <c r="F15" s="172"/>
      <c r="G15" s="173"/>
      <c r="H15" s="2187"/>
      <c r="I15" s="2187"/>
      <c r="J15" s="2187"/>
      <c r="K15" s="177">
        <f>SUMIF('数据-汇总表'!C$19:C$33,'数据-取费表'!A15,'数据-汇总表'!E$19:E$33)</f>
        <v>2001.4699999999998</v>
      </c>
      <c r="L15" s="2193"/>
      <c r="M15" s="175"/>
      <c r="N15" s="2196"/>
      <c r="O15" s="175"/>
      <c r="P15" s="176"/>
      <c r="Q15" s="2195"/>
      <c r="R15" s="177"/>
      <c r="S15" s="132"/>
      <c r="T15" s="2194"/>
      <c r="U15" s="960"/>
      <c r="V15" s="2197"/>
      <c r="W15" s="2197"/>
      <c r="X15" s="2198"/>
      <c r="Y15" s="2199"/>
      <c r="Z15" s="135"/>
      <c r="AA15" s="2200"/>
      <c r="AB15" s="2200"/>
      <c r="AC15" s="2201"/>
      <c r="AD15" s="2198"/>
      <c r="AE15" s="958"/>
      <c r="AF15" s="2173"/>
      <c r="AG15" s="1194"/>
      <c r="AH15" s="2173"/>
      <c r="AI15" s="1504"/>
      <c r="AJ15" s="1504"/>
      <c r="AK15" s="2202"/>
      <c r="AL15" s="2203"/>
      <c r="AM15" s="2204"/>
      <c r="AN15" s="3090"/>
      <c r="AO15" s="3090"/>
      <c r="AP15" s="3090"/>
      <c r="AQ15" s="3090"/>
      <c r="AR15" s="3090"/>
      <c r="AS15" s="3090"/>
      <c r="AT15" s="3090"/>
      <c r="AU15" s="3090"/>
      <c r="AV15" s="3090"/>
      <c r="AW15" s="3090"/>
      <c r="AX15" s="3090"/>
      <c r="AY15" s="3090"/>
      <c r="AZ15" s="3090"/>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7" customFormat="1" ht="15.75" thickBot="1">
      <c r="A16" s="196" t="s">
        <v>262</v>
      </c>
      <c r="B16" s="197"/>
      <c r="C16" s="198"/>
      <c r="D16" s="199"/>
      <c r="E16" s="197"/>
      <c r="F16" s="197"/>
      <c r="G16" s="200">
        <f>ROUND(SUMPRODUCT(G6:G13,K6:K13)/SUMPRODUCT((G6:G13&gt;0)*(K6:K13)),3)</f>
        <v>1</v>
      </c>
      <c r="H16" s="201">
        <f>ROUND(SUMPRODUCT(H6:H13,K6:K13)/SUMPRODUCT((H6:H13&gt;0)*(K6:K13)),3)</f>
        <v>4.3999999999999997E-2</v>
      </c>
      <c r="I16" s="202"/>
      <c r="J16" s="202"/>
      <c r="K16" s="203">
        <f>SUM(K6:K15)</f>
        <v>123171.43999999999</v>
      </c>
      <c r="L16" s="204">
        <f>ROUND(M16*10000/SUM(K6:K14),0)</f>
        <v>2755</v>
      </c>
      <c r="M16" s="204">
        <f>SUM(M6:M14)</f>
        <v>33384</v>
      </c>
      <c r="N16" s="205">
        <f>ROUND(SUMPRODUCT(M6:M14,N6:N14)/M16,3)</f>
        <v>0</v>
      </c>
      <c r="O16" s="204">
        <f>SUM(O6:O14)</f>
        <v>0</v>
      </c>
      <c r="P16" s="204">
        <f>SUM(P6:P14)</f>
        <v>33384</v>
      </c>
      <c r="Q16" s="206">
        <f>ROUND(SUMPRODUCT(Q6:Q13,K6:K13)/SUMPRODUCT((Q6:Q13&gt;0)*(K6:K13)),2)</f>
        <v>0.12</v>
      </c>
      <c r="R16" s="2188">
        <f>SUM(R6:R13)</f>
        <v>21807.339999999997</v>
      </c>
      <c r="S16" s="207">
        <f>SUM(S6:S13)</f>
        <v>1121.29</v>
      </c>
      <c r="T16" s="208">
        <f>IF(SUMIF(T6:T13,"&lt;9E307")=M14,SUMIF(T6:T13,"&lt;9E307"),"有误，请检查")</f>
        <v>224</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0.93100000000000005</v>
      </c>
      <c r="AQ16" s="3090"/>
      <c r="AR16" s="3090"/>
      <c r="AS16" s="3090"/>
      <c r="AT16" s="3090"/>
      <c r="AU16" s="3090"/>
      <c r="AV16" s="3090"/>
      <c r="AW16" s="3090"/>
      <c r="AX16" s="3090"/>
      <c r="AY16" s="3090"/>
      <c r="AZ16" s="3090"/>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2985</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f>K7/K16</f>
        <v>0.23175810886030074</v>
      </c>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307"/>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2324</v>
      </c>
      <c r="B27" s="225">
        <v>220</v>
      </c>
      <c r="C27" s="3103" t="s">
        <v>2986</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6" customFormat="1" ht="27.75">
      <c r="A28" s="226" t="s">
        <v>2325</v>
      </c>
      <c r="B28" s="227">
        <v>220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6" customFormat="1" ht="28.5" thickBot="1">
      <c r="A29" s="229" t="s">
        <v>2323</v>
      </c>
      <c r="B29" s="230"/>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6" customFormat="1" ht="27">
      <c r="A31" s="226" t="s">
        <v>274</v>
      </c>
      <c r="B31" s="228">
        <f>B30-B32</f>
        <v>120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6" customFormat="1" ht="27.75" thickBot="1">
      <c r="A32" s="235" t="s">
        <v>275</v>
      </c>
      <c r="B32" s="1327">
        <v>80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6" customFormat="1" ht="14.25">
      <c r="A33" s="224" t="s">
        <v>278</v>
      </c>
      <c r="B33" s="1328">
        <v>0.03</v>
      </c>
      <c r="C33" s="3105" t="s">
        <v>2974</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6" t="s">
        <v>279</v>
      </c>
      <c r="B34" s="231">
        <v>0.05</v>
      </c>
      <c r="C34" s="3105" t="s">
        <v>2975</v>
      </c>
      <c r="D34" s="3106" t="s">
        <v>2982</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2976</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2977</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2978</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2978</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39" t="s">
        <v>2437</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91" t="s">
        <v>3002</v>
      </c>
      <c r="B40" s="2331">
        <f ca="1">IF(A40="利息：取LPR",存贷款利率!E2,存贷款利率!E2+C40)</f>
        <v>3.85E-2</v>
      </c>
      <c r="C40" s="3292">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5.5000000000000007E-2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5.000000000000001E-3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0.05</v>
      </c>
      <c r="C44" s="3105" t="s">
        <v>2983</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2979</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2980</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c r="C47" s="3103" t="s">
        <v>2987</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3348">
        <v>0.04</v>
      </c>
      <c r="C48" s="3108" t="s">
        <v>2979</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2981</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4" t="s">
        <v>291</v>
      </c>
      <c r="B50" s="245">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6">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4" t="s">
        <v>293</v>
      </c>
      <c r="B52" s="247">
        <f>SUMIF(A54:A63,B53,B54:B63)</f>
        <v>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8" t="s">
        <v>1316</v>
      </c>
      <c r="C53" s="3098" t="s">
        <v>2871</v>
      </c>
      <c r="D53" s="3109" t="s">
        <v>2984</v>
      </c>
      <c r="E53" s="3090" t="s">
        <v>3010</v>
      </c>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12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6</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49"/>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5" customFormat="1">
      <c r="A64" s="250"/>
      <c r="D64" s="1906"/>
      <c r="K64" s="57"/>
      <c r="L64" s="57"/>
    </row>
    <row r="65" spans="1:12" s="1905" customFormat="1">
      <c r="A65" s="250"/>
      <c r="D65" s="1906"/>
      <c r="K65" s="57"/>
      <c r="L65" s="57"/>
    </row>
    <row r="66" spans="1:12" s="1905" customFormat="1">
      <c r="A66" s="250"/>
      <c r="D66" s="1906"/>
      <c r="K66" s="57"/>
      <c r="L66" s="57"/>
    </row>
    <row r="67" spans="1:12" s="1905" customFormat="1">
      <c r="A67" s="250"/>
      <c r="D67" s="1906"/>
      <c r="K67" s="57"/>
      <c r="L67" s="57"/>
    </row>
    <row r="68" spans="1:12" s="1905" customFormat="1">
      <c r="A68" s="250"/>
      <c r="D68" s="1906"/>
      <c r="K68" s="57"/>
      <c r="L68" s="57"/>
    </row>
    <row r="69" spans="1:12" s="1905" customFormat="1">
      <c r="A69" s="250"/>
      <c r="D69" s="1906"/>
      <c r="K69" s="57"/>
      <c r="L69" s="57"/>
    </row>
    <row r="70" spans="1:12" s="1905" customFormat="1">
      <c r="A70" s="250"/>
      <c r="D70" s="1906"/>
      <c r="K70" s="57"/>
      <c r="L70" s="57"/>
    </row>
    <row r="71" spans="1:12" s="1905" customFormat="1">
      <c r="A71" s="250"/>
      <c r="D71" s="1906"/>
      <c r="K71" s="57"/>
      <c r="L71" s="57"/>
    </row>
    <row r="72" spans="1:12" s="1905" customFormat="1">
      <c r="A72" s="250"/>
      <c r="D72" s="1906"/>
      <c r="K72" s="57"/>
      <c r="L72" s="57"/>
    </row>
    <row r="73" spans="1:12" s="1905" customFormat="1">
      <c r="A73" s="250"/>
      <c r="D73" s="1906"/>
      <c r="K73" s="57"/>
      <c r="L73" s="57"/>
    </row>
    <row r="74" spans="1:12" s="1905" customFormat="1">
      <c r="A74" s="250"/>
      <c r="D74" s="1906"/>
      <c r="K74" s="57"/>
      <c r="L74" s="57"/>
    </row>
    <row r="75" spans="1:12" s="1905" customFormat="1">
      <c r="A75" s="250"/>
      <c r="D75" s="1906"/>
      <c r="K75" s="57"/>
      <c r="L75" s="57"/>
    </row>
    <row r="76" spans="1:12" s="1905" customFormat="1">
      <c r="A76" s="250"/>
      <c r="D76" s="1906"/>
      <c r="K76" s="57"/>
      <c r="L76" s="57"/>
    </row>
    <row r="77" spans="1:12" s="1905" customFormat="1">
      <c r="A77" s="250"/>
      <c r="D77" s="1906"/>
      <c r="K77" s="57"/>
      <c r="L77" s="57"/>
    </row>
    <row r="78" spans="1:12" s="1905" customFormat="1">
      <c r="A78" s="250"/>
      <c r="D78" s="1906"/>
      <c r="K78" s="57"/>
      <c r="L78" s="57"/>
    </row>
    <row r="79" spans="1:12" s="1905" customFormat="1">
      <c r="A79" s="250"/>
      <c r="D79" s="1906"/>
      <c r="K79" s="57"/>
      <c r="L79" s="57"/>
    </row>
    <row r="80" spans="1:12" s="1905" customFormat="1">
      <c r="A80" s="250"/>
      <c r="D80" s="1906"/>
      <c r="K80" s="57"/>
      <c r="L80" s="57"/>
    </row>
    <row r="81" spans="1:12" s="1905" customFormat="1">
      <c r="A81" s="250"/>
      <c r="D81" s="1906"/>
      <c r="K81" s="57"/>
      <c r="L81" s="57"/>
    </row>
    <row r="82" spans="1:12" s="1905" customFormat="1">
      <c r="A82" s="250"/>
      <c r="D82" s="1906"/>
      <c r="K82" s="57"/>
      <c r="L82" s="57"/>
    </row>
    <row r="83" spans="1:12" s="1905" customFormat="1">
      <c r="A83" s="250"/>
      <c r="D83" s="1906"/>
      <c r="K83" s="57"/>
      <c r="L83" s="57"/>
    </row>
    <row r="84" spans="1:12" s="1905" customFormat="1">
      <c r="A84" s="250"/>
      <c r="D84" s="1906"/>
      <c r="K84" s="57"/>
      <c r="L84" s="57"/>
    </row>
    <row r="85" spans="1:12" s="1905" customFormat="1">
      <c r="A85" s="250"/>
      <c r="D85" s="1906"/>
      <c r="K85" s="57"/>
      <c r="L85" s="57"/>
    </row>
    <row r="86" spans="1:12" s="1905" customFormat="1">
      <c r="A86" s="250"/>
      <c r="D86" s="1906"/>
      <c r="K86" s="57"/>
      <c r="L86" s="57"/>
    </row>
    <row r="87" spans="1:12" s="1905" customFormat="1">
      <c r="A87" s="250"/>
      <c r="D87" s="1906"/>
      <c r="K87" s="57"/>
      <c r="L87" s="57"/>
    </row>
    <row r="88" spans="1:12" s="1905" customFormat="1">
      <c r="A88" s="250"/>
      <c r="D88" s="1906"/>
      <c r="K88" s="57"/>
      <c r="L88" s="57"/>
    </row>
    <row r="89" spans="1:12" s="1905" customFormat="1">
      <c r="A89" s="250"/>
      <c r="D89" s="1906"/>
      <c r="K89" s="57"/>
      <c r="L89" s="57"/>
    </row>
    <row r="90" spans="1:12" s="1905" customFormat="1">
      <c r="A90" s="250"/>
      <c r="D90" s="1906"/>
      <c r="K90" s="57"/>
      <c r="L90" s="57"/>
    </row>
    <row r="91" spans="1:12" s="1905" customFormat="1">
      <c r="A91" s="250"/>
      <c r="D91" s="1906"/>
      <c r="K91" s="57"/>
      <c r="L91" s="57"/>
    </row>
    <row r="92" spans="1:12" s="1905" customFormat="1">
      <c r="A92" s="250"/>
      <c r="D92" s="1906"/>
      <c r="K92" s="57"/>
      <c r="L92" s="57"/>
    </row>
    <row r="93" spans="1:12" s="1905" customFormat="1">
      <c r="A93" s="250"/>
      <c r="D93" s="1906"/>
      <c r="K93" s="57"/>
      <c r="L93" s="57"/>
    </row>
    <row r="94" spans="1:12" s="1905" customFormat="1">
      <c r="A94" s="250"/>
      <c r="D94" s="1906"/>
      <c r="K94" s="57"/>
      <c r="L94" s="57"/>
    </row>
    <row r="95" spans="1:12" s="1905" customFormat="1">
      <c r="A95" s="250"/>
      <c r="D95" s="1906"/>
      <c r="K95" s="57"/>
      <c r="L95" s="57"/>
    </row>
    <row r="96" spans="1:12" s="1905" customFormat="1">
      <c r="A96" s="250"/>
      <c r="D96" s="1906"/>
      <c r="K96" s="57"/>
      <c r="L96" s="57"/>
    </row>
    <row r="97" spans="1:12" s="1905" customFormat="1">
      <c r="A97" s="250"/>
      <c r="D97" s="1906"/>
      <c r="K97" s="57"/>
      <c r="L97" s="57"/>
    </row>
    <row r="98" spans="1:12" s="1905" customFormat="1">
      <c r="A98" s="250"/>
      <c r="D98" s="1906"/>
      <c r="K98" s="57"/>
      <c r="L98" s="57"/>
    </row>
    <row r="99" spans="1:12" s="1905" customFormat="1">
      <c r="A99" s="250"/>
      <c r="D99" s="1906"/>
      <c r="K99" s="57"/>
      <c r="L99" s="57"/>
    </row>
    <row r="100" spans="1:12" s="1905" customFormat="1">
      <c r="A100" s="250"/>
      <c r="D100" s="1906"/>
      <c r="K100" s="57"/>
      <c r="L100" s="57"/>
    </row>
    <row r="101" spans="1:12" s="1905" customFormat="1">
      <c r="A101" s="250"/>
      <c r="D101" s="1906"/>
      <c r="K101" s="57"/>
      <c r="L101" s="57"/>
    </row>
    <row r="102" spans="1:12" s="1905" customFormat="1">
      <c r="A102" s="250"/>
      <c r="D102" s="1906"/>
      <c r="K102" s="57"/>
      <c r="L102" s="57"/>
    </row>
    <row r="103" spans="1:12" s="1905" customFormat="1">
      <c r="A103" s="250"/>
      <c r="D103" s="1906"/>
      <c r="K103" s="57"/>
      <c r="L103" s="57"/>
    </row>
    <row r="104" spans="1:12" s="1905" customFormat="1">
      <c r="A104" s="250"/>
      <c r="D104" s="1906"/>
      <c r="K104" s="57"/>
      <c r="L104" s="57"/>
    </row>
    <row r="105" spans="1:12" s="1905" customFormat="1">
      <c r="A105" s="250"/>
      <c r="D105" s="1906"/>
      <c r="K105" s="57"/>
      <c r="L105" s="57"/>
    </row>
    <row r="106" spans="1:12" s="1905" customFormat="1">
      <c r="A106" s="250"/>
      <c r="D106" s="1906"/>
      <c r="K106" s="57"/>
      <c r="L106" s="57"/>
    </row>
    <row r="107" spans="1:12" s="1905" customFormat="1">
      <c r="A107" s="250"/>
      <c r="D107" s="1906"/>
      <c r="K107" s="57"/>
      <c r="L107" s="57"/>
    </row>
    <row r="108" spans="1:12" s="1905" customFormat="1">
      <c r="A108" s="250"/>
      <c r="D108" s="1906"/>
      <c r="K108" s="57"/>
      <c r="L108" s="57"/>
    </row>
    <row r="109" spans="1:12" s="1905" customFormat="1">
      <c r="A109" s="250"/>
      <c r="D109" s="1906"/>
      <c r="K109" s="57"/>
      <c r="L109" s="57"/>
    </row>
    <row r="110" spans="1:12" s="1905" customFormat="1">
      <c r="A110" s="250"/>
      <c r="D110" s="1906"/>
      <c r="K110" s="57"/>
      <c r="L110" s="57"/>
    </row>
    <row r="111" spans="1:12" s="1905" customFormat="1">
      <c r="A111" s="250"/>
      <c r="D111" s="1906"/>
      <c r="K111" s="57"/>
      <c r="L111" s="57"/>
    </row>
    <row r="112" spans="1:12" s="1905" customFormat="1">
      <c r="A112" s="250"/>
      <c r="D112" s="1906"/>
      <c r="K112" s="57"/>
      <c r="L112" s="57"/>
    </row>
    <row r="113" spans="1:12" s="1905" customFormat="1">
      <c r="A113" s="250"/>
      <c r="D113" s="1906"/>
      <c r="K113" s="57"/>
      <c r="L113" s="57"/>
    </row>
    <row r="114" spans="1:12" s="1905" customFormat="1">
      <c r="A114" s="250"/>
      <c r="D114" s="1906"/>
      <c r="K114" s="57"/>
      <c r="L114" s="57"/>
    </row>
    <row r="115" spans="1:12" s="1905" customFormat="1">
      <c r="A115" s="250"/>
      <c r="D115" s="1906"/>
      <c r="K115" s="57"/>
      <c r="L115" s="57"/>
    </row>
    <row r="116" spans="1:12" s="1905" customFormat="1">
      <c r="A116" s="250"/>
      <c r="D116" s="1906"/>
      <c r="K116" s="57"/>
      <c r="L116" s="57"/>
    </row>
    <row r="117" spans="1:12" s="1905" customFormat="1">
      <c r="A117" s="250"/>
      <c r="D117" s="1906"/>
      <c r="K117" s="57"/>
      <c r="L117" s="57"/>
    </row>
    <row r="118" spans="1:12" s="1905" customFormat="1">
      <c r="A118" s="250"/>
      <c r="D118" s="1906"/>
      <c r="K118" s="57"/>
      <c r="L118" s="57"/>
    </row>
    <row r="119" spans="1:12" s="1905" customFormat="1">
      <c r="A119" s="250"/>
      <c r="D119" s="1906"/>
      <c r="K119" s="57"/>
      <c r="L119" s="57"/>
    </row>
    <row r="120" spans="1:12" s="1905" customFormat="1">
      <c r="A120" s="250"/>
      <c r="D120" s="1906"/>
      <c r="K120" s="57"/>
      <c r="L120" s="57"/>
    </row>
    <row r="121" spans="1:12" s="1905" customFormat="1">
      <c r="A121" s="250"/>
      <c r="D121" s="1906"/>
      <c r="K121" s="57"/>
      <c r="L121" s="57"/>
    </row>
    <row r="122" spans="1:12" s="1905" customFormat="1">
      <c r="A122" s="250"/>
      <c r="D122" s="1906"/>
      <c r="K122" s="57"/>
      <c r="L122" s="57"/>
    </row>
    <row r="123" spans="1:12" s="1905" customFormat="1">
      <c r="A123" s="250"/>
      <c r="D123" s="1906"/>
      <c r="K123" s="57"/>
      <c r="L123" s="57"/>
    </row>
    <row r="124" spans="1:12" s="1905" customFormat="1">
      <c r="A124" s="250"/>
      <c r="D124" s="1906"/>
      <c r="K124" s="57"/>
      <c r="L124" s="57"/>
    </row>
    <row r="125" spans="1:12" s="1905" customFormat="1">
      <c r="A125" s="250"/>
      <c r="D125" s="1906"/>
      <c r="K125" s="57"/>
      <c r="L125" s="57"/>
    </row>
    <row r="126" spans="1:12" s="1905" customFormat="1">
      <c r="A126" s="250"/>
      <c r="D126" s="1906"/>
      <c r="K126" s="57"/>
      <c r="L126" s="57"/>
    </row>
    <row r="127" spans="1:12" s="1905" customFormat="1">
      <c r="A127" s="250"/>
      <c r="D127" s="1906"/>
      <c r="K127" s="57"/>
      <c r="L127" s="57"/>
    </row>
    <row r="128" spans="1:12" s="1905" customFormat="1">
      <c r="A128" s="250"/>
      <c r="D128" s="1906"/>
      <c r="K128" s="57"/>
      <c r="L128" s="57"/>
    </row>
    <row r="129" spans="1:12" s="1905" customFormat="1">
      <c r="A129" s="250"/>
      <c r="D129" s="1906"/>
      <c r="K129" s="57"/>
      <c r="L129" s="57"/>
    </row>
    <row r="130" spans="1:12" s="1905" customFormat="1">
      <c r="A130" s="250"/>
      <c r="D130" s="1906"/>
      <c r="K130" s="57"/>
      <c r="L130" s="57"/>
    </row>
    <row r="131" spans="1:12" s="1905" customFormat="1">
      <c r="A131" s="250"/>
      <c r="D131" s="1906"/>
      <c r="K131" s="57"/>
      <c r="L131" s="57"/>
    </row>
    <row r="132" spans="1:12" s="1905" customFormat="1">
      <c r="A132" s="250"/>
      <c r="D132" s="1906"/>
      <c r="K132" s="57"/>
      <c r="L132" s="57"/>
    </row>
    <row r="133" spans="1:12" s="1905" customFormat="1">
      <c r="A133" s="250"/>
      <c r="D133" s="1906"/>
      <c r="K133" s="57"/>
      <c r="L133" s="57"/>
    </row>
    <row r="134" spans="1:12" s="1905" customFormat="1">
      <c r="A134" s="250"/>
      <c r="D134" s="1906"/>
      <c r="K134" s="57"/>
      <c r="L134" s="57"/>
    </row>
    <row r="135" spans="1:12" s="1905" customFormat="1">
      <c r="A135" s="250"/>
      <c r="D135" s="1906"/>
      <c r="K135" s="57"/>
      <c r="L135" s="57"/>
    </row>
    <row r="136" spans="1:12" s="1905" customFormat="1">
      <c r="A136" s="250"/>
      <c r="D136" s="1906"/>
      <c r="K136" s="57"/>
      <c r="L136" s="57"/>
    </row>
    <row r="137" spans="1:12" s="1905" customFormat="1">
      <c r="A137" s="250"/>
      <c r="D137" s="1906"/>
      <c r="K137" s="57"/>
      <c r="L137" s="57"/>
    </row>
    <row r="138" spans="1:12" s="1905" customFormat="1">
      <c r="A138" s="250"/>
      <c r="D138" s="1906"/>
      <c r="K138" s="57"/>
      <c r="L138" s="57"/>
    </row>
    <row r="139" spans="1:12" s="1905" customFormat="1">
      <c r="A139" s="250"/>
      <c r="D139" s="1906"/>
      <c r="K139" s="57"/>
      <c r="L139" s="57"/>
    </row>
    <row r="140" spans="1:12" s="1905" customFormat="1">
      <c r="A140" s="250"/>
      <c r="D140" s="1906"/>
      <c r="K140" s="57"/>
      <c r="L140" s="57"/>
    </row>
    <row r="141" spans="1:12" s="1905" customFormat="1">
      <c r="A141" s="250"/>
      <c r="D141" s="1906"/>
      <c r="K141" s="57"/>
      <c r="L141" s="57"/>
    </row>
    <row r="142" spans="1:12" s="1905" customFormat="1">
      <c r="A142" s="250"/>
      <c r="D142" s="1906"/>
      <c r="K142" s="57"/>
      <c r="L142" s="57"/>
    </row>
    <row r="143" spans="1:12" s="1905" customFormat="1">
      <c r="A143" s="250"/>
      <c r="D143" s="1906"/>
      <c r="K143" s="57"/>
      <c r="L143" s="57"/>
    </row>
    <row r="144" spans="1:12" s="1905" customFormat="1">
      <c r="A144" s="250"/>
      <c r="D144" s="1906"/>
      <c r="K144" s="57"/>
      <c r="L144" s="57"/>
    </row>
    <row r="145" spans="1:12" s="1905" customFormat="1">
      <c r="A145" s="250"/>
      <c r="D145" s="1906"/>
      <c r="K145" s="57"/>
      <c r="L145" s="57"/>
    </row>
    <row r="146" spans="1:12" s="1905" customFormat="1">
      <c r="A146" s="250"/>
      <c r="D146" s="1906"/>
      <c r="K146" s="57"/>
      <c r="L146" s="57"/>
    </row>
    <row r="147" spans="1:12" s="1905" customFormat="1">
      <c r="A147" s="250"/>
      <c r="D147" s="1906"/>
      <c r="K147" s="57"/>
      <c r="L147" s="57"/>
    </row>
    <row r="148" spans="1:12" s="1905" customFormat="1">
      <c r="A148" s="250"/>
      <c r="D148" s="1906"/>
      <c r="K148" s="57"/>
      <c r="L148" s="57"/>
    </row>
    <row r="149" spans="1:12" s="1905" customFormat="1">
      <c r="A149" s="250"/>
      <c r="D149" s="1906"/>
      <c r="K149" s="57"/>
      <c r="L149" s="57"/>
    </row>
    <row r="150" spans="1:12" s="1905" customFormat="1">
      <c r="A150" s="250"/>
      <c r="D150" s="1906"/>
      <c r="K150" s="57"/>
      <c r="L150" s="57"/>
    </row>
    <row r="151" spans="1:12" s="1905" customFormat="1">
      <c r="A151" s="250"/>
      <c r="D151" s="1906"/>
      <c r="K151" s="57"/>
      <c r="L151" s="57"/>
    </row>
    <row r="152" spans="1:12" s="1905" customFormat="1">
      <c r="A152" s="250"/>
      <c r="D152" s="1906"/>
      <c r="K152" s="57"/>
      <c r="L152" s="57"/>
    </row>
    <row r="153" spans="1:12" s="1905" customFormat="1">
      <c r="A153" s="250"/>
      <c r="D153" s="1906"/>
      <c r="K153" s="57"/>
      <c r="L153" s="57"/>
    </row>
    <row r="154" spans="1:12" s="1905" customFormat="1">
      <c r="A154" s="250"/>
      <c r="D154" s="1906"/>
      <c r="K154" s="57"/>
      <c r="L154" s="57"/>
    </row>
    <row r="155" spans="1:12" s="1905" customFormat="1">
      <c r="A155" s="250"/>
      <c r="D155" s="1906"/>
      <c r="K155" s="57"/>
      <c r="L155" s="57"/>
    </row>
    <row r="156" spans="1:12" s="1905" customFormat="1">
      <c r="A156" s="250"/>
      <c r="D156" s="1906"/>
      <c r="K156" s="57"/>
      <c r="L156" s="57"/>
    </row>
    <row r="157" spans="1:12" s="1905" customFormat="1">
      <c r="A157" s="250"/>
      <c r="D157" s="1906"/>
      <c r="K157" s="57"/>
      <c r="L157" s="57"/>
    </row>
    <row r="158" spans="1:12" s="1905" customFormat="1">
      <c r="A158" s="250"/>
      <c r="D158" s="1906"/>
      <c r="K158" s="57"/>
      <c r="L158" s="57"/>
    </row>
    <row r="159" spans="1:12" s="1905" customFormat="1">
      <c r="A159" s="250"/>
      <c r="D159" s="1906"/>
      <c r="K159" s="57"/>
      <c r="L159" s="57"/>
    </row>
    <row r="160" spans="1:12" s="1905" customFormat="1">
      <c r="A160" s="250"/>
      <c r="D160" s="1906"/>
      <c r="K160" s="57"/>
      <c r="L160" s="57"/>
    </row>
    <row r="161" spans="1:12" s="1905" customFormat="1">
      <c r="A161" s="250"/>
      <c r="D161" s="1906"/>
      <c r="K161" s="57"/>
      <c r="L161" s="57"/>
    </row>
    <row r="162" spans="1:12" s="1905" customFormat="1">
      <c r="A162" s="250"/>
      <c r="D162" s="1906"/>
      <c r="K162" s="57"/>
      <c r="L162" s="57"/>
    </row>
    <row r="163" spans="1:12" s="1905" customFormat="1">
      <c r="A163" s="250"/>
      <c r="D163" s="1906"/>
      <c r="K163" s="57"/>
      <c r="L163" s="57"/>
    </row>
    <row r="164" spans="1:12" s="1905" customFormat="1">
      <c r="A164" s="250"/>
      <c r="D164" s="1906"/>
      <c r="K164" s="57"/>
      <c r="L164" s="57"/>
    </row>
    <row r="165" spans="1:12" s="1905" customFormat="1">
      <c r="A165" s="250"/>
      <c r="D165" s="1906"/>
      <c r="K165" s="57"/>
      <c r="L165" s="57"/>
    </row>
    <row r="166" spans="1:12" s="1905" customFormat="1">
      <c r="A166" s="250"/>
      <c r="D166" s="1906"/>
      <c r="K166" s="57"/>
      <c r="L166" s="57"/>
    </row>
    <row r="167" spans="1:12" s="1905" customFormat="1">
      <c r="A167" s="250"/>
      <c r="D167" s="1906"/>
      <c r="K167" s="57"/>
      <c r="L167" s="57"/>
    </row>
    <row r="168" spans="1:12" s="1905" customFormat="1">
      <c r="A168" s="250"/>
      <c r="D168" s="1906"/>
      <c r="K168" s="57"/>
      <c r="L168" s="57"/>
    </row>
    <row r="169" spans="1:12" s="1905" customFormat="1">
      <c r="A169" s="250"/>
      <c r="D169" s="1906"/>
      <c r="K169" s="57"/>
      <c r="L169" s="57"/>
    </row>
    <row r="170" spans="1:12" s="1905" customFormat="1">
      <c r="A170" s="250"/>
      <c r="D170" s="1906"/>
      <c r="K170" s="57"/>
      <c r="L170" s="57"/>
    </row>
    <row r="171" spans="1:12" s="1905" customFormat="1">
      <c r="A171" s="250"/>
      <c r="D171" s="1906"/>
      <c r="K171" s="57"/>
      <c r="L171" s="57"/>
    </row>
    <row r="172" spans="1:12" s="1905" customFormat="1">
      <c r="A172" s="250"/>
      <c r="D172" s="1906"/>
      <c r="K172" s="57"/>
      <c r="L172" s="57"/>
    </row>
    <row r="173" spans="1:12" s="1905" customFormat="1">
      <c r="A173" s="250"/>
      <c r="D173" s="1906"/>
      <c r="K173" s="57"/>
      <c r="L173" s="57"/>
    </row>
    <row r="174" spans="1:12" s="1905" customFormat="1">
      <c r="A174" s="250"/>
      <c r="D174" s="1906"/>
      <c r="K174" s="57"/>
      <c r="L174" s="57"/>
    </row>
    <row r="175" spans="1:12" s="1905" customFormat="1">
      <c r="A175" s="250"/>
      <c r="D175" s="1906"/>
      <c r="K175" s="57"/>
      <c r="L175" s="57"/>
    </row>
    <row r="176" spans="1:12" s="1905" customFormat="1">
      <c r="A176" s="250"/>
      <c r="D176" s="1906"/>
      <c r="K176" s="57"/>
      <c r="L176" s="57"/>
    </row>
    <row r="177" spans="1:12" s="1905" customFormat="1">
      <c r="A177" s="250"/>
      <c r="D177" s="1906"/>
      <c r="K177" s="57"/>
      <c r="L177" s="57"/>
    </row>
    <row r="178" spans="1:12" s="1905" customFormat="1">
      <c r="A178" s="250"/>
      <c r="D178" s="1906"/>
      <c r="K178" s="57"/>
      <c r="L178" s="57"/>
    </row>
    <row r="179" spans="1:12" s="1905" customFormat="1">
      <c r="A179" s="250"/>
      <c r="D179" s="1906"/>
      <c r="K179" s="57"/>
      <c r="L179" s="57"/>
    </row>
    <row r="180" spans="1:12" s="1905" customFormat="1">
      <c r="A180" s="250"/>
      <c r="D180" s="1906"/>
      <c r="K180" s="57"/>
      <c r="L180" s="57"/>
    </row>
    <row r="181" spans="1:12" s="1905" customFormat="1">
      <c r="A181" s="250"/>
      <c r="D181" s="1906"/>
      <c r="K181" s="57"/>
      <c r="L181" s="57"/>
    </row>
    <row r="182" spans="1:12" s="1905" customFormat="1">
      <c r="A182" s="250"/>
      <c r="D182" s="1906"/>
      <c r="K182" s="57"/>
      <c r="L182" s="57"/>
    </row>
    <row r="183" spans="1:12" s="1905" customFormat="1">
      <c r="A183" s="250"/>
      <c r="D183" s="1906"/>
      <c r="K183" s="57"/>
      <c r="L183" s="57"/>
    </row>
    <row r="184" spans="1:12" s="1905" customFormat="1">
      <c r="A184" s="250"/>
      <c r="D184" s="1906"/>
      <c r="K184" s="57"/>
      <c r="L184" s="57"/>
    </row>
    <row r="185" spans="1:12" s="1905" customFormat="1">
      <c r="A185" s="250"/>
      <c r="D185" s="1906"/>
      <c r="K185" s="57"/>
      <c r="L185" s="57"/>
    </row>
    <row r="186" spans="1:12" s="1905" customFormat="1">
      <c r="A186" s="250"/>
      <c r="D186" s="1906"/>
      <c r="K186" s="57"/>
      <c r="L186" s="57"/>
    </row>
    <row r="187" spans="1:12" s="1905" customFormat="1">
      <c r="A187" s="250"/>
      <c r="D187" s="1906"/>
      <c r="K187" s="57"/>
      <c r="L187" s="57"/>
    </row>
    <row r="188" spans="1:12" s="1905" customFormat="1">
      <c r="A188" s="250"/>
      <c r="D188" s="1906"/>
      <c r="K188" s="57"/>
      <c r="L188" s="57"/>
    </row>
    <row r="189" spans="1:12" s="1905" customFormat="1">
      <c r="A189" s="250"/>
      <c r="D189" s="1906"/>
      <c r="K189" s="57"/>
      <c r="L189" s="57"/>
    </row>
    <row r="190" spans="1:12" s="1905" customFormat="1">
      <c r="A190" s="250"/>
      <c r="D190" s="1906"/>
      <c r="K190" s="57"/>
      <c r="L190" s="57"/>
    </row>
    <row r="191" spans="1:12" s="1905" customFormat="1">
      <c r="A191" s="250"/>
      <c r="D191" s="1906"/>
      <c r="K191" s="57"/>
      <c r="L191" s="57"/>
    </row>
    <row r="192" spans="1:12" s="1905" customFormat="1">
      <c r="A192" s="250"/>
      <c r="D192" s="1906"/>
      <c r="K192" s="57"/>
      <c r="L192" s="57"/>
    </row>
  </sheetData>
  <sheetProtection password="CEE9" sheet="1" objects="1" scenarios="1" formatCells="0" formatColumns="0" formatRows="0"/>
  <dataConsolidate/>
  <phoneticPr fontId="3" type="noConversion"/>
  <conditionalFormatting sqref="T6:T15">
    <cfRule type="containsText" dxfId="217" priority="12" stopIfTrue="1" operator="containsText" text="自行计算">
      <formula>NOT(ISERROR(SEARCH("自行计算",T6)))</formula>
    </cfRule>
    <cfRule type="containsText" dxfId="216" priority="13" stopIfTrue="1" operator="containsText" text="自行计算">
      <formula>NOT(ISERROR(SEARCH("自行计算",T6)))</formula>
    </cfRule>
  </conditionalFormatting>
  <conditionalFormatting sqref="T6:T13">
    <cfRule type="containsText" dxfId="215" priority="10" stopIfTrue="1" operator="containsText" text="自行计算">
      <formula>NOT(ISERROR(SEARCH("自行计算",T6)))</formula>
    </cfRule>
    <cfRule type="containsText" dxfId="214" priority="11" stopIfTrue="1" operator="containsText" text="自行计算">
      <formula>NOT(ISERROR(SEARCH("自行计算",T6)))</formula>
    </cfRule>
  </conditionalFormatting>
  <conditionalFormatting sqref="T12:T13">
    <cfRule type="containsText" dxfId="213" priority="4" stopIfTrue="1" operator="containsText" text="自行计算">
      <formula>NOT(ISERROR(SEARCH("自行计算",T12)))</formula>
    </cfRule>
    <cfRule type="containsText" dxfId="212" priority="5" stopIfTrue="1" operator="containsText" text="自行计算">
      <formula>NOT(ISERROR(SEARCH("自行计算",T12)))</formula>
    </cfRule>
  </conditionalFormatting>
  <conditionalFormatting sqref="T12:T13">
    <cfRule type="containsText" dxfId="211" priority="2" stopIfTrue="1" operator="containsText" text="自行计算">
      <formula>NOT(ISERROR(SEARCH("自行计算",T12)))</formula>
    </cfRule>
    <cfRule type="containsText" dxfId="210" priority="3" stopIfTrue="1" operator="containsText" text="自行计算">
      <formula>NOT(ISERROR(SEARCH("自行计算",T12)))</formula>
    </cfRule>
  </conditionalFormatting>
  <conditionalFormatting sqref="T6:T15">
    <cfRule type="expression" dxfId="20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46" t="s">
        <v>1653</v>
      </c>
      <c r="B1" s="3447"/>
      <c r="C1" s="3447"/>
      <c r="D1" s="3447"/>
      <c r="E1" s="3447"/>
      <c r="F1" s="3447"/>
      <c r="G1" s="3447"/>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A33" sqref="A33"/>
    </sheetView>
  </sheetViews>
  <sheetFormatPr defaultColWidth="14.625" defaultRowHeight="13.5"/>
  <cols>
    <col min="1" max="1" width="24.375" style="3184" customWidth="1"/>
    <col min="2" max="16384" width="14.625" style="3184"/>
  </cols>
  <sheetData>
    <row r="1" spans="1:10" ht="16.5">
      <c r="A1" s="3183" t="s">
        <v>2822</v>
      </c>
      <c r="B1" s="3183">
        <f>SUM(B14:B23)</f>
        <v>123171.43999999999</v>
      </c>
      <c r="C1" s="3192"/>
      <c r="D1" s="3192"/>
      <c r="E1" s="3192"/>
      <c r="F1" s="3192"/>
      <c r="G1" s="3193"/>
      <c r="H1" s="3193"/>
      <c r="I1" s="3193"/>
      <c r="J1" s="3193"/>
    </row>
    <row r="2" spans="1:10" ht="16.5">
      <c r="A2" s="3183" t="s">
        <v>2823</v>
      </c>
      <c r="B2" s="3183">
        <f>SUM(C14:C23)</f>
        <v>21807.34</v>
      </c>
      <c r="C2" s="3192"/>
      <c r="D2" s="3192"/>
      <c r="E2" s="3192"/>
      <c r="F2" s="3192"/>
      <c r="G2" s="3193"/>
      <c r="H2" s="3193"/>
      <c r="I2" s="3193"/>
      <c r="J2" s="3193"/>
    </row>
    <row r="3" spans="1:10" ht="16.5">
      <c r="A3" s="3183" t="s">
        <v>2824</v>
      </c>
      <c r="B3" s="3185">
        <f>项目基本情况!D3</f>
        <v>44258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20357</v>
      </c>
      <c r="C5" s="3183">
        <f ca="1">ROUND(B5*10000/$B$1,0)</f>
        <v>1653</v>
      </c>
      <c r="D5" s="3183">
        <f ca="1">ROUND(B5*10000/$B$2,0)</f>
        <v>9335</v>
      </c>
      <c r="E5" s="3192"/>
      <c r="F5" s="3192"/>
      <c r="G5" s="3193"/>
      <c r="H5" s="3193"/>
      <c r="I5" s="3193"/>
      <c r="J5" s="3193"/>
    </row>
    <row r="6" spans="1:10" ht="16.5">
      <c r="A6" s="3183" t="s">
        <v>2830</v>
      </c>
      <c r="B6" s="3183">
        <f ca="1">SUM(G14:G23)</f>
        <v>20357</v>
      </c>
      <c r="C6" s="3183">
        <f t="shared" ref="C6:C8" ca="1" si="0">ROUND(B6*10000/$B$1,0)</f>
        <v>1653</v>
      </c>
      <c r="D6" s="3183">
        <f t="shared" ref="D6:D8" ca="1" si="1">ROUND(B6*10000/$B$2,0)</f>
        <v>9335</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SUM(I14:I23)</f>
        <v>0</v>
      </c>
      <c r="C8" s="3183">
        <f t="shared" si="0"/>
        <v>0</v>
      </c>
      <c r="D8" s="3183">
        <f t="shared" si="1"/>
        <v>0</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123171.43999999999</v>
      </c>
      <c r="C14" s="3189">
        <f>结果表!K38</f>
        <v>21807.34</v>
      </c>
      <c r="D14" s="3189">
        <f ca="1">结果表!C42</f>
        <v>20357</v>
      </c>
      <c r="E14" s="3189">
        <f ca="1">ROUND(D14*10000/B14,0)</f>
        <v>1653</v>
      </c>
      <c r="F14" s="3189">
        <f ca="1">ROUND(D14*10000/C14,0)</f>
        <v>9335</v>
      </c>
      <c r="G14" s="3189">
        <f ca="1">结果表!C44</f>
        <v>20357</v>
      </c>
      <c r="H14" s="3189" t="str">
        <f>结果表!C45</f>
        <v>——</v>
      </c>
      <c r="I14" s="3189" t="str">
        <f>结果表!C46</f>
        <v>——</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f>D16</f>
        <v>0</v>
      </c>
      <c r="H16" s="2755"/>
      <c r="I16" s="3190"/>
      <c r="J16" s="3193"/>
    </row>
    <row r="17" spans="1:10" ht="16.5">
      <c r="A17" s="3188" t="s">
        <v>2841</v>
      </c>
      <c r="B17" s="3190"/>
      <c r="C17" s="3190"/>
      <c r="D17" s="3190"/>
      <c r="E17" s="3189" t="e">
        <f t="shared" si="2"/>
        <v>#DIV/0!</v>
      </c>
      <c r="F17" s="3189" t="e">
        <f t="shared" si="3"/>
        <v>#DIV/0!</v>
      </c>
      <c r="G17" s="2755">
        <f>D17</f>
        <v>0</v>
      </c>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88" zoomScale="90" zoomScaleNormal="100" zoomScaleSheetLayoutView="90" zoomScalePageLayoutView="80" workbookViewId="0">
      <selection activeCell="K20" sqref="K20"/>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t="s">
        <v>3141</v>
      </c>
      <c r="D4" s="257" t="s">
        <v>3142</v>
      </c>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v>6</v>
      </c>
      <c r="D14" s="3508">
        <v>4</v>
      </c>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6</v>
      </c>
      <c r="D17" s="262">
        <f>SUM(D5:D16)</f>
        <v>4</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f>ROUND(C17/SUM(C17:D17),2)</f>
        <v>0.6</v>
      </c>
      <c r="D18" s="264">
        <f>1-C18</f>
        <v>0.4</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f ca="1">SUMIF(INDIRECT("'"&amp;C4&amp;"'"&amp;"!A:A"),结果表!B19,INDIRECT("'"&amp;C4&amp;"'"&amp;"!B:B"))</f>
        <v>16516</v>
      </c>
      <c r="D19" s="268">
        <f ca="1">SUMIF(INDIRECT("'"&amp;D4&amp;"'"&amp;"!A:A"),结果表!B19,INDIRECT("'"&amp;D4&amp;"'"&amp;"!B:B"))</f>
        <v>26118</v>
      </c>
      <c r="E19" s="265" t="s">
        <v>323</v>
      </c>
      <c r="F19" s="266" t="s">
        <v>322</v>
      </c>
      <c r="G19" s="269">
        <f ca="1">ROUND(C19*$C$18+D19*$D$18,0)</f>
        <v>20357</v>
      </c>
      <c r="H19" s="270" t="s">
        <v>324</v>
      </c>
      <c r="I19" s="308"/>
      <c r="J19" s="1909"/>
      <c r="K19" s="1909">
        <f ca="1">G19/'数据-汇总表'!F27</f>
        <v>0.22247430950124969</v>
      </c>
      <c r="L19" s="1909"/>
      <c r="M19" s="1909"/>
      <c r="N19" s="1909"/>
      <c r="O19" s="1909"/>
      <c r="P19" s="1909"/>
      <c r="Q19" s="1909"/>
      <c r="R19" s="1909"/>
      <c r="S19" s="1909"/>
      <c r="T19" s="1909"/>
      <c r="U19" s="1909"/>
      <c r="V19" s="1909"/>
    </row>
    <row r="20" spans="1:26" ht="15">
      <c r="A20" s="271"/>
      <c r="B20" s="272" t="s">
        <v>325</v>
      </c>
      <c r="C20" s="273">
        <f ca="1">SUMIF(INDIRECT("'"&amp;C4&amp;"'"&amp;"!A:A"),结果表!B20,INDIRECT("'"&amp;C4&amp;"'"&amp;"!B:B"))</f>
        <v>1341</v>
      </c>
      <c r="D20" s="274">
        <f ca="1">SUMIF(INDIRECT("'"&amp;D4&amp;"'"&amp;"!A:A"),结果表!B20,INDIRECT("'"&amp;D4&amp;"'"&amp;"!B:B"))</f>
        <v>2120</v>
      </c>
      <c r="E20" s="271"/>
      <c r="F20" s="272" t="s">
        <v>325</v>
      </c>
      <c r="G20" s="275">
        <f ca="1">ROUND(C20*$C$18+D20*$D$18,0)</f>
        <v>1653</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f ca="1">SUMIF(INDIRECT("'"&amp;C4&amp;"'"&amp;"!A:A"),结果表!B21,INDIRECT("'"&amp;C4&amp;"'"&amp;"!B:B"))</f>
        <v>7574</v>
      </c>
      <c r="D21" s="149">
        <f ca="1">SUMIF(INDIRECT("'"&amp;D4&amp;"'"&amp;"!A:A"),结果表!B21,INDIRECT("'"&amp;D4&amp;"'"&amp;"!B:B"))</f>
        <v>11977</v>
      </c>
      <c r="E21" s="271"/>
      <c r="F21" s="277" t="s">
        <v>327</v>
      </c>
      <c r="G21" s="279">
        <f ca="1">ROUND(C21*$C$18+D21*$D$18,0)</f>
        <v>9335</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f ca="1">IF(C19&lt;D19,D19/C19-1,C19/D19-1)</f>
        <v>0.58137563574715423</v>
      </c>
      <c r="E22" s="281"/>
      <c r="F22" s="282"/>
      <c r="G22" s="283">
        <f ca="1">ROUND(G19/('数据-汇总表'!D3/666.67),0)</f>
        <v>622</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str">
        <f ca="1">项目基本情况!B16&amp;"国有建设用地使用权价格："&amp;O38&amp;"万元"</f>
        <v>出让国有建设用地使用权价格：20357万元</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str">
        <f ca="1">"大写金额：人民币"&amp;NUMBERSTRING(INT(O38*10000),2)&amp;"元整"</f>
        <v>大写金额：人民币贰亿零叁佰伍拾柒万元整</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str">
        <f ca="1">"单位面积地价："&amp;M38&amp;"元/平方米"</f>
        <v>单位面积地价：9335元/平方米</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str">
        <f ca="1">"楼面地价："&amp;N38&amp;"元/平方米"</f>
        <v>楼面地价：1653元/平方米</v>
      </c>
      <c r="L28" s="1204"/>
      <c r="M28" s="1204"/>
      <c r="N28" s="1204"/>
      <c r="O28" s="1203"/>
      <c r="P28" s="1909"/>
      <c r="V28" s="1909"/>
    </row>
    <row r="29" spans="1:26" ht="18">
      <c r="A29" s="290"/>
      <c r="B29" s="291"/>
      <c r="C29" s="291"/>
      <c r="D29" s="292"/>
      <c r="E29" s="308"/>
      <c r="F29" s="308"/>
      <c r="G29" s="308"/>
      <c r="H29" s="308"/>
      <c r="I29" s="308"/>
      <c r="J29" s="1909"/>
      <c r="K29" s="1210" t="str">
        <f ca="1">IF(OR(项目基本情况!E8="抵押价格",项目基本情况!E8="已注销及未注销"),"抵押价格："&amp;O39&amp;"万元","——")</f>
        <v>抵押价格：20357万元</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str">
        <f ca="1">IF(K29="——","——","大写金额：人民币"&amp;NUMBERSTRING(INT(O39*10000),2)&amp;"元整")</f>
        <v>大写金额：人民币贰亿零叁佰伍拾柒万元整</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f ca="1">G19-C24</f>
        <v>20357</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f ca="1">ROUND(C32*10000/'数据-汇总表'!E3,0)</f>
        <v>1653</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f ca="1">ROUND(C32*10000/'数据-汇总表'!D3,0)</f>
        <v>9335</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f ca="1">ROUND(C32/('数据-汇总表'!D3/666.67),0)</f>
        <v>622</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345</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f ca="1">C34</f>
        <v>9335</v>
      </c>
      <c r="N38" s="1221">
        <f ca="1">C33</f>
        <v>1653</v>
      </c>
      <c r="O38" s="1222">
        <f ca="1">C32</f>
        <v>20357</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f ca="1">C44</f>
        <v>20357</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f ca="1">C32</f>
        <v>20357</v>
      </c>
      <c r="D42" s="314">
        <f ca="1">C33</f>
        <v>1653</v>
      </c>
      <c r="E42" s="314">
        <f ca="1">C34</f>
        <v>9335</v>
      </c>
      <c r="F42" s="315">
        <f ca="1">C35</f>
        <v>622</v>
      </c>
      <c r="G42" s="308"/>
      <c r="H42" s="308"/>
      <c r="I42" s="316"/>
      <c r="J42" s="1911"/>
      <c r="K42" s="1223" t="s">
        <v>361</v>
      </c>
      <c r="L42" s="1928" t="s">
        <v>362</v>
      </c>
      <c r="M42" s="1224" t="s">
        <v>363</v>
      </c>
      <c r="N42" s="1929" t="s">
        <v>364</v>
      </c>
      <c r="O42" s="1930" t="s">
        <v>365</v>
      </c>
      <c r="P42" s="1909"/>
      <c r="V42" s="1909"/>
    </row>
    <row r="43" spans="1:26" ht="30">
      <c r="A43" s="3527" t="s">
        <v>2709</v>
      </c>
      <c r="B43" s="3528"/>
      <c r="C43" s="261">
        <f>IF(H33="正常操作",G33+G34+G35,G34+G35)</f>
        <v>0</v>
      </c>
      <c r="D43" s="314" t="s">
        <v>43</v>
      </c>
      <c r="E43" s="314" t="s">
        <v>44</v>
      </c>
      <c r="F43" s="315" t="s">
        <v>44</v>
      </c>
      <c r="G43" s="2581" t="s">
        <v>942</v>
      </c>
      <c r="H43" s="308"/>
      <c r="I43" s="316"/>
      <c r="J43" s="1911"/>
      <c r="K43" s="1225" t="str">
        <f>C4</f>
        <v>比较法-住宅、综合</v>
      </c>
      <c r="L43" s="1226">
        <f ca="1">IF(L42="估价结果/万元",C19,C20)</f>
        <v>16516</v>
      </c>
      <c r="M43" s="1227">
        <f>C18</f>
        <v>0.6</v>
      </c>
      <c r="N43" s="1228">
        <f ca="1">IF(N42="测算结果/万元",G19,G20)</f>
        <v>20357</v>
      </c>
      <c r="O43" s="1229">
        <f ca="1">IF(O42="最终结果/万元",C32,C33)</f>
        <v>20357</v>
      </c>
      <c r="P43" s="1909"/>
      <c r="V43" s="1909"/>
    </row>
    <row r="44" spans="1:26" ht="30.75" thickBot="1">
      <c r="A44" s="3517" t="str">
        <f>IF(OR(项目基本情况!E8="抵押价格",项目基本情况!E8="已注销及未注销"),"3.抵押价格","——")</f>
        <v>3.抵押价格</v>
      </c>
      <c r="B44" s="3518"/>
      <c r="C44" s="261">
        <f ca="1">IF(A44="——","——",C42-C43)</f>
        <v>20357</v>
      </c>
      <c r="D44" s="314">
        <f ca="1">ROUND(C44*10000/'数据-汇总表'!E3,0)</f>
        <v>1653</v>
      </c>
      <c r="E44" s="314">
        <f ca="1">ROUND(C44*10000/'数据-汇总表'!D3,0)</f>
        <v>9335</v>
      </c>
      <c r="F44" s="315">
        <f ca="1">ROUND(C44/('数据-汇总表'!D3/666.67),0)</f>
        <v>622</v>
      </c>
      <c r="G44" s="308"/>
      <c r="H44" s="308"/>
      <c r="I44" s="316"/>
      <c r="J44" s="1911"/>
      <c r="K44" s="1230" t="str">
        <f>D4</f>
        <v>剩余法-待开发</v>
      </c>
      <c r="L44" s="1231">
        <f ca="1">IF(L42="估价结果/万元",D19,D20)</f>
        <v>26118</v>
      </c>
      <c r="M44" s="1232">
        <f>D18</f>
        <v>0.4</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 ca="1">ROUND(C42*F63,0)</f>
        <v>20357</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 ca="1">IF(H66="情况1",0,IF(H66="情况2",D70,IF(H66="情况3",D71,IF(H66="情况4",D72))))</f>
        <v>1066</v>
      </c>
      <c r="E66" s="979" t="str">
        <f>IF(H66="情况4","(销售额-原购置价)×税（费）率","销售额×税（费）率")</f>
        <v>销售额×税（费）率</v>
      </c>
      <c r="F66" s="347">
        <f>IF(H66="情况1","免征",'数据-取费表'!B41)</f>
        <v>5.5000000000000007E-2</v>
      </c>
      <c r="G66" s="348" t="s">
        <v>387</v>
      </c>
      <c r="H66" s="189" t="s">
        <v>3170</v>
      </c>
      <c r="I66" s="1240"/>
      <c r="J66" s="1915"/>
      <c r="K66" s="1243">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1888">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1888">
        <v>3</v>
      </c>
      <c r="L68" s="3453" t="s">
        <v>392</v>
      </c>
      <c r="M68" s="3453"/>
      <c r="N68" s="1245">
        <f ca="1">C42</f>
        <v>20357</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1246">
        <v>4</v>
      </c>
      <c r="L69" s="3454" t="s">
        <v>2861</v>
      </c>
      <c r="M69" s="3455"/>
      <c r="N69" s="1247">
        <f ca="1">C44</f>
        <v>20357</v>
      </c>
      <c r="O69" s="1247"/>
      <c r="P69" s="1247"/>
      <c r="Q69" s="1909"/>
      <c r="R69" s="1909"/>
      <c r="S69" s="1909"/>
      <c r="T69" s="1909"/>
      <c r="U69" s="1909"/>
      <c r="V69" s="1909"/>
    </row>
    <row r="70" spans="1:22" ht="24" customHeight="1">
      <c r="A70" s="356" t="s">
        <v>395</v>
      </c>
      <c r="B70" s="3499" t="s">
        <v>396</v>
      </c>
      <c r="C70" s="3499"/>
      <c r="D70" s="355">
        <f ca="1">ROUND(D63*'数据-取费表'!B41/(1+'数据-取费表'!C42),0)</f>
        <v>1066</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 ca="1">ROUND(D63*'数据-取费表'!B41/(1+'数据-取费表'!C42),0)</f>
        <v>1066</v>
      </c>
      <c r="E71" s="17" t="s">
        <v>397</v>
      </c>
      <c r="F71" s="357">
        <f>'数据-取费表'!B41</f>
        <v>5.5000000000000007E-2</v>
      </c>
      <c r="G71" s="358"/>
      <c r="H71" s="308"/>
      <c r="I71" s="1244"/>
      <c r="J71" s="1916"/>
      <c r="K71" s="2762" t="s">
        <v>398</v>
      </c>
      <c r="L71" s="3456" t="s">
        <v>399</v>
      </c>
      <c r="M71" s="3456"/>
      <c r="N71" s="2762" t="s">
        <v>400</v>
      </c>
      <c r="O71" s="2762" t="s">
        <v>401</v>
      </c>
      <c r="P71" s="2762" t="s">
        <v>402</v>
      </c>
      <c r="Q71" s="1909"/>
      <c r="R71" s="1909"/>
      <c r="S71" s="1909"/>
      <c r="T71" s="1909"/>
      <c r="U71" s="1909"/>
      <c r="V71" s="1909"/>
    </row>
    <row r="72" spans="1:22" ht="12" customHeight="1">
      <c r="A72" s="356" t="s">
        <v>405</v>
      </c>
      <c r="B72" s="3498" t="s">
        <v>2997</v>
      </c>
      <c r="C72" s="3515"/>
      <c r="D72" s="355">
        <f ca="1">C86</f>
        <v>1066</v>
      </c>
      <c r="E72" s="73" t="s">
        <v>406</v>
      </c>
      <c r="F72" s="357">
        <f>'数据-取费表'!B41</f>
        <v>5.5000000000000007E-2</v>
      </c>
      <c r="G72" s="358"/>
      <c r="H72" s="1250"/>
      <c r="I72" s="1244"/>
      <c r="J72" s="1916"/>
      <c r="K72" s="1888">
        <v>1</v>
      </c>
      <c r="L72" s="3452" t="s">
        <v>404</v>
      </c>
      <c r="M72" s="3452"/>
      <c r="N72" s="1248">
        <f ca="1">D66</f>
        <v>1066</v>
      </c>
      <c r="O72" s="1771" t="str">
        <f>E66</f>
        <v>销售额×税（费）率</v>
      </c>
      <c r="P72" s="1249">
        <f>F66</f>
        <v>5.5000000000000007E-2</v>
      </c>
      <c r="Q72" s="1909"/>
      <c r="R72" s="1909"/>
      <c r="S72" s="1909"/>
      <c r="T72" s="1909"/>
      <c r="U72" s="1909"/>
      <c r="V72" s="1909"/>
    </row>
    <row r="73" spans="1:22" ht="24" customHeight="1">
      <c r="A73" s="3486" t="s">
        <v>408</v>
      </c>
      <c r="B73" s="3487"/>
      <c r="C73" s="3487"/>
      <c r="D73" s="359">
        <f ca="1">IF(H73="个人住宅",0,ROUND(D63*I73,0))</f>
        <v>10</v>
      </c>
      <c r="E73" s="17" t="s">
        <v>409</v>
      </c>
      <c r="F73" s="357">
        <f>IF(H73="正常",I73,"免征")</f>
        <v>5.0000000000000001E-4</v>
      </c>
      <c r="G73" s="358"/>
      <c r="H73" s="189" t="s">
        <v>3131</v>
      </c>
      <c r="I73" s="357">
        <f>'数据-取费表'!B49</f>
        <v>5.0000000000000001E-4</v>
      </c>
      <c r="J73" s="1916"/>
      <c r="K73" s="1888">
        <v>2</v>
      </c>
      <c r="L73" s="3452" t="s">
        <v>407</v>
      </c>
      <c r="M73" s="3452"/>
      <c r="N73" s="1248">
        <f t="shared" ref="N73:P74" ca="1" si="1">D73</f>
        <v>10</v>
      </c>
      <c r="O73" s="1771" t="str">
        <f t="shared" si="1"/>
        <v>销售额×税（费）率</v>
      </c>
      <c r="P73" s="1249">
        <f t="shared" si="1"/>
        <v>5.0000000000000001E-4</v>
      </c>
      <c r="Q73" s="1909"/>
      <c r="R73" s="1909"/>
      <c r="S73" s="1909"/>
      <c r="T73" s="1909"/>
      <c r="U73" s="1909"/>
      <c r="V73" s="1909"/>
    </row>
    <row r="74" spans="1:22" ht="24.75">
      <c r="A74" s="3486" t="s">
        <v>411</v>
      </c>
      <c r="B74" s="3487"/>
      <c r="C74" s="3487"/>
      <c r="D74" s="359">
        <f ca="1">IF(H74="个人住宅",D75,D76)</f>
        <v>4853</v>
      </c>
      <c r="E74" s="17" t="s">
        <v>412</v>
      </c>
      <c r="F74" s="357" t="str">
        <f>IF(H74="正常",F76,"免征")</f>
        <v>——</v>
      </c>
      <c r="G74" s="969" t="s">
        <v>413</v>
      </c>
      <c r="H74" s="360" t="s">
        <v>3131</v>
      </c>
      <c r="I74" s="42"/>
      <c r="J74" s="1916"/>
      <c r="K74" s="1888">
        <v>3</v>
      </c>
      <c r="L74" s="3452" t="s">
        <v>410</v>
      </c>
      <c r="M74" s="3452"/>
      <c r="N74" s="1248">
        <f t="shared" ca="1" si="1"/>
        <v>4853</v>
      </c>
      <c r="O74" s="1771"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2756"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 ca="1">IF(H76="转让取得",C99,C115)</f>
        <v>4853</v>
      </c>
      <c r="E76" s="17" t="s">
        <v>419</v>
      </c>
      <c r="F76" s="53" t="s">
        <v>21</v>
      </c>
      <c r="G76" s="358"/>
      <c r="H76" s="360" t="s">
        <v>3171</v>
      </c>
      <c r="I76" s="42"/>
      <c r="J76" s="1916"/>
      <c r="K76" s="2756"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413</v>
      </c>
      <c r="H77" s="3008" t="s">
        <v>3172</v>
      </c>
      <c r="I77" s="3007" t="s">
        <v>2968</v>
      </c>
      <c r="J77" s="1916"/>
      <c r="K77" s="3474">
        <f>IF(AND(K75="",K76=""),4,IF(项目基本情况!K6="上海银行",K76+1,K75+1))</f>
        <v>4</v>
      </c>
      <c r="L77" s="3452" t="s">
        <v>2862</v>
      </c>
      <c r="M77" s="2761" t="s">
        <v>417</v>
      </c>
      <c r="N77" s="1254"/>
      <c r="O77" s="1255">
        <f ca="1">SUMIF(N72:N76,"&lt;9e307")</f>
        <v>5929</v>
      </c>
      <c r="P77" s="1256"/>
      <c r="Q77" s="2759">
        <f ca="1">O77/N69</f>
        <v>0.29125116667485385</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 ca="1">NUMBERSTRING(INT(O77*10000),2)&amp;"元整"</f>
        <v>伍仟玖佰贰拾玖万元整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f ca="1">N69-O77</f>
        <v>14428</v>
      </c>
      <c r="P79" s="1256"/>
      <c r="Q79" s="1909"/>
      <c r="R79" s="1909"/>
      <c r="S79" s="1909"/>
      <c r="T79" s="1909"/>
      <c r="U79" s="1909"/>
      <c r="V79" s="1909"/>
    </row>
    <row r="80" spans="1:22" ht="25.5">
      <c r="A80" s="3460" t="s">
        <v>423</v>
      </c>
      <c r="B80" s="3461"/>
      <c r="C80" s="980"/>
      <c r="D80" s="980" t="s">
        <v>424</v>
      </c>
      <c r="E80" s="363" t="s">
        <v>425</v>
      </c>
      <c r="F80" s="42"/>
      <c r="G80" s="42"/>
      <c r="H80" s="989"/>
      <c r="I80" s="308"/>
      <c r="J80" s="1909"/>
      <c r="K80" s="3451"/>
      <c r="L80" s="3452"/>
      <c r="M80" s="2761" t="s">
        <v>420</v>
      </c>
      <c r="N80" s="1254"/>
      <c r="O80" s="1255" t="str">
        <f ca="1">NUMBERSTRING(INT(O79*10000),2)&amp;"元整"</f>
        <v>壹亿肆仟肆佰贰拾捌万元整</v>
      </c>
      <c r="P80" s="1256"/>
      <c r="Q80" s="1909"/>
      <c r="R80" s="1909"/>
      <c r="S80" s="1909"/>
      <c r="T80" s="1909"/>
      <c r="U80" s="1909"/>
      <c r="V80" s="1909"/>
    </row>
    <row r="81" spans="1:26" ht="13.5" thickBot="1">
      <c r="A81" s="374" t="s">
        <v>1813</v>
      </c>
      <c r="B81" s="364" t="s">
        <v>426</v>
      </c>
      <c r="C81" s="365">
        <f ca="1">ROUND((C82+C83)/(1+'数据-取费表'!C42),0)</f>
        <v>19388</v>
      </c>
      <c r="D81" s="366"/>
      <c r="E81" s="367"/>
      <c r="F81" s="42"/>
      <c r="G81" s="42"/>
      <c r="H81" s="989"/>
      <c r="I81" s="308"/>
      <c r="J81" s="1909"/>
      <c r="K81" s="2756">
        <f>K79+1</f>
        <v>6</v>
      </c>
      <c r="L81" s="3472" t="s">
        <v>2864</v>
      </c>
      <c r="M81" s="3473"/>
      <c r="N81" s="1258"/>
      <c r="O81" s="1259">
        <f ca="1">ROUND(O79*10000/'数据-汇总表'!E3,0)</f>
        <v>1171</v>
      </c>
      <c r="P81" s="1260"/>
      <c r="Q81" s="1909"/>
      <c r="R81" s="1909"/>
      <c r="S81" s="1909"/>
      <c r="T81" s="1909"/>
      <c r="U81" s="1909"/>
      <c r="V81" s="1909"/>
    </row>
    <row r="82" spans="1:26" ht="13.5" thickTop="1">
      <c r="A82" s="368" t="s">
        <v>1814</v>
      </c>
      <c r="B82" s="369" t="s">
        <v>427</v>
      </c>
      <c r="C82" s="370">
        <f ca="1">D63</f>
        <v>20357</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2767" t="s">
        <v>2853</v>
      </c>
      <c r="M83" s="2757">
        <f ca="1">IF(N69&gt;10000,N69*0.5%,IF(AND(N69&gt;1000,N69&lt;=10000),N69*1%,IF(AND(N69&gt;100,N69&lt;=1000),N69*3%,IF(AND(N69&gt;10,N69&lt;=100),N69*5%,N69*8%))))</f>
        <v>101.785</v>
      </c>
      <c r="N83" s="53">
        <f ca="1">ROUND(M83,1)</f>
        <v>101.8</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2767" t="s">
        <v>2854</v>
      </c>
      <c r="M84" s="2757">
        <f ca="1">IF(N69&gt;2000,N69*0.5%,IF(AND(N69&gt;1000,N69&lt;=2000),N69*0.6%,IF(AND(N69&gt;500,N69&lt;=1000),N69*0.7%,IF(AND(N69&gt;200,N69&lt;=500),N69*0.8%,IF(AND(N69&gt;100,N69&lt;=200),N69*0.9%,IF(AND(N69&gt;50,N69&lt;=100),N69*1%,IF(AND(N69&gt;20,N69&lt;=50),N69*1.5%,IF(AND(N69&gt;10,N69&lt;=20),N69*2%,IF(AND(N69&gt;1,N69&lt;=10),N69*2.5%)))))))))</f>
        <v>101.785</v>
      </c>
      <c r="N84" s="53">
        <f t="shared" ref="N84:N85" ca="1" si="2">ROUND(M84,1)</f>
        <v>101.8</v>
      </c>
      <c r="O84" s="1909" t="s">
        <v>2855</v>
      </c>
      <c r="P84" s="1909"/>
      <c r="Q84" s="1909"/>
      <c r="R84" s="1909"/>
      <c r="S84" s="1909"/>
      <c r="T84" s="1909"/>
      <c r="U84" s="1909"/>
      <c r="V84" s="1909"/>
    </row>
    <row r="85" spans="1:26" ht="12.75">
      <c r="A85" s="374" t="s">
        <v>1817</v>
      </c>
      <c r="B85" s="375" t="s">
        <v>430</v>
      </c>
      <c r="C85" s="378">
        <f ca="1">C81-C84</f>
        <v>19388</v>
      </c>
      <c r="D85" s="371" t="s">
        <v>19</v>
      </c>
      <c r="E85" s="372"/>
      <c r="F85" s="42"/>
      <c r="G85" s="42"/>
      <c r="H85" s="989"/>
      <c r="I85" s="308"/>
      <c r="J85" s="1909"/>
      <c r="K85" s="3462"/>
      <c r="L85" s="2767" t="s">
        <v>2856</v>
      </c>
      <c r="M85" s="2757">
        <f ca="1">IF(N69&gt;1000,N69*0.1%,IF(AND(N69&gt;500,N69&lt;=1000),N69*0.5%,IF(AND(N69&gt;50,N69&lt;=500),N69*1%,IF(AND(N69&gt;1,N69&lt;=50),N69*1.5%))))</f>
        <v>20.356999999999999</v>
      </c>
      <c r="N85" s="53">
        <f t="shared" ca="1" si="2"/>
        <v>20.399999999999999</v>
      </c>
      <c r="O85" s="1909" t="s">
        <v>2855</v>
      </c>
      <c r="P85" s="1909"/>
      <c r="Q85" s="1909"/>
      <c r="R85" s="1909"/>
      <c r="S85" s="1909"/>
      <c r="T85" s="1909"/>
      <c r="U85" s="1909"/>
      <c r="V85" s="1909"/>
    </row>
    <row r="86" spans="1:26" ht="13.5" thickBot="1">
      <c r="A86" s="379" t="s">
        <v>1818</v>
      </c>
      <c r="B86" s="380" t="s">
        <v>431</v>
      </c>
      <c r="C86" s="381">
        <f ca="1">IF(C85&lt;=0,0,ROUND(C85*D86,0))</f>
        <v>1066</v>
      </c>
      <c r="D86" s="382">
        <f>'数据-取费表'!B41</f>
        <v>5.5000000000000007E-2</v>
      </c>
      <c r="E86" s="383"/>
      <c r="F86" s="42"/>
      <c r="G86" s="42"/>
      <c r="H86" s="989"/>
      <c r="I86" s="308"/>
      <c r="J86" s="1909"/>
      <c r="K86" s="3462"/>
      <c r="L86" s="2767" t="s">
        <v>2857</v>
      </c>
      <c r="M86" s="2757">
        <f ca="1">N69*0.5%</f>
        <v>101.785</v>
      </c>
      <c r="N86" s="53">
        <f ca="1">IF(M86&gt;0.5,0.5,ROUND(M86,0))</f>
        <v>0.5</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2767" t="s">
        <v>2859</v>
      </c>
      <c r="M87" s="2757">
        <f ca="1">IF(N69&gt;=10000,(8.25+(N69-10000)*0.01%),IF(AND(N69&gt;=8000,N69&lt;10000),(7.85+(N69-8000)*0.02%),IF(AND(N69&gt;=5000,N69&lt;8000),(6.65+(N69-5000)*0.04%),IF(AND(N69&gt;=2000,N69&lt;5000),(4.25+(PN69-2000)*0.08%),IF(AND(N69&gt;=1000,N69&lt;2000),(2.75+(N69-1000)*0.15%),IF(AND(N69&gt;=100,N69&lt;1000),(0.5+(N69-100)*0.25%),IF(AND(N69&gt;0,N69&lt;100),N69*0.5%)))))))</f>
        <v>9.2857000000000003</v>
      </c>
      <c r="N87" s="53">
        <f ca="1">ROUND(M87*0.9,1)</f>
        <v>8.4</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2767" t="s">
        <v>2860</v>
      </c>
      <c r="M88" s="2757">
        <f ca="1">IF(N69&gt;10000,N69*0.5%,IF(AND(N69&gt;5000,N69&lt;=10000),N69*1%,IF(AND(N69&gt;1000,N69&lt;=5000),N69*2%,IF(AND(N69&gt;200,N69&lt;=1000),N69*3%,N69*5%))))</f>
        <v>101.785</v>
      </c>
      <c r="N88" s="53">
        <f ca="1">ROUND(M88,1)</f>
        <v>101.8</v>
      </c>
      <c r="O88" s="2760"/>
      <c r="P88" s="1914"/>
      <c r="Q88" s="1914"/>
      <c r="R88" s="1914"/>
      <c r="S88" s="1914"/>
      <c r="T88" s="1914"/>
      <c r="U88" s="1914"/>
      <c r="V88" s="1914"/>
      <c r="W88" s="1918"/>
      <c r="X88" s="1918"/>
      <c r="Y88" s="1918"/>
      <c r="Z88" s="1918"/>
    </row>
    <row r="89" spans="1:26" s="1266" customFormat="1" ht="14.25">
      <c r="A89" s="3460" t="s">
        <v>423</v>
      </c>
      <c r="B89" s="3461"/>
      <c r="C89" s="980"/>
      <c r="D89" s="980" t="s">
        <v>424</v>
      </c>
      <c r="E89" s="384" t="s">
        <v>433</v>
      </c>
      <c r="F89" s="385"/>
      <c r="G89" s="385"/>
      <c r="H89" s="386"/>
      <c r="I89" s="1268"/>
      <c r="J89" s="1919"/>
      <c r="K89" s="3462"/>
      <c r="L89" s="2767" t="s">
        <v>27</v>
      </c>
      <c r="M89" s="2758"/>
      <c r="N89" s="53">
        <f ca="1">ROUND(SUM(N83:N88),0)</f>
        <v>335</v>
      </c>
      <c r="O89" s="2768">
        <f ca="1">N89/N69</f>
        <v>1.6456255833374268E-2</v>
      </c>
      <c r="P89" s="1914"/>
      <c r="Q89" s="1914"/>
      <c r="R89" s="1914"/>
      <c r="S89" s="1914"/>
      <c r="T89" s="1914"/>
      <c r="U89" s="1914"/>
      <c r="V89" s="1914"/>
      <c r="W89" s="1918"/>
      <c r="X89" s="1918"/>
      <c r="Y89" s="1918"/>
      <c r="Z89" s="1918"/>
    </row>
    <row r="90" spans="1:26" s="1266" customFormat="1" ht="14.25">
      <c r="A90" s="374" t="s">
        <v>1813</v>
      </c>
      <c r="B90" s="375" t="s">
        <v>434</v>
      </c>
      <c r="C90" s="378">
        <f ca="1">ROUND(D63/(1+'数据-取费表'!C42),0)</f>
        <v>19388</v>
      </c>
      <c r="D90" s="371" t="s">
        <v>19</v>
      </c>
      <c r="E90" s="977"/>
      <c r="F90" s="976"/>
      <c r="G90" s="9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1819</v>
      </c>
      <c r="B91" s="345" t="s">
        <v>435</v>
      </c>
      <c r="C91" s="378">
        <f ca="1">C92+C96</f>
        <v>97</v>
      </c>
      <c r="D91" s="371" t="s">
        <v>19</v>
      </c>
      <c r="E91" s="977"/>
      <c r="F91" s="976"/>
      <c r="G91" s="9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1820</v>
      </c>
      <c r="B92" s="369" t="s">
        <v>436</v>
      </c>
      <c r="C92" s="371">
        <f>ROUND(IF(G95="2016年5月1日后购买",C93/(1+'数据-取费表'!C30)+C94+C95,C93+C94+C95),0)</f>
        <v>0</v>
      </c>
      <c r="D92" s="371" t="s">
        <v>19</v>
      </c>
      <c r="E92" s="977"/>
      <c r="F92" s="976"/>
      <c r="G92" s="9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1824</v>
      </c>
      <c r="B96" s="369" t="s">
        <v>444</v>
      </c>
      <c r="C96" s="398">
        <f ca="1">ROUND(D63*D96/(1+'数据-取费表'!C42),0)</f>
        <v>97</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1825</v>
      </c>
      <c r="B97" s="375" t="s">
        <v>445</v>
      </c>
      <c r="C97" s="378">
        <f ca="1">C90-C91</f>
        <v>19291</v>
      </c>
      <c r="D97" s="371" t="s">
        <v>19</v>
      </c>
      <c r="E97" s="977"/>
      <c r="F97" s="976"/>
      <c r="G97" s="9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1826</v>
      </c>
      <c r="B98" s="375" t="s">
        <v>446</v>
      </c>
      <c r="C98" s="400">
        <f ca="1">IF(C97&lt;=0,0,C97/C91)</f>
        <v>198.8762886597938</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 ca="1">ROUND(IF(C97&lt;=0,0,IF(C98&gt;=200%,C97*60%-C91*35%,IF(C98&gt;=100%,C97*50%-C91*15%,IF(C98&gt;=50%,C97*40%-C91*5%,IF(C98&lt;50%,C97*30%,0))))),0)</f>
        <v>11541</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980"/>
      <c r="D102" s="980"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 ca="1">ROUND(D63/(1+'数据-取费表'!C42),0)</f>
        <v>19388</v>
      </c>
      <c r="D103" s="371" t="s">
        <v>19</v>
      </c>
      <c r="E103" s="977"/>
      <c r="F103" s="976"/>
      <c r="G103" s="9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1819</v>
      </c>
      <c r="B104" s="345" t="s">
        <v>435</v>
      </c>
      <c r="C104" s="378">
        <f ca="1">IF(H106="仅含出让金",C105+C108+C109+C110+C111+C112,C105+C109+C110+C111+C112)</f>
        <v>7448.36</v>
      </c>
      <c r="D104" s="408"/>
      <c r="E104" s="977"/>
      <c r="F104" s="976"/>
      <c r="G104" s="9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1820</v>
      </c>
      <c r="B105" s="369" t="s">
        <v>449</v>
      </c>
      <c r="C105" s="398">
        <f>C106+C107</f>
        <v>7351.36</v>
      </c>
      <c r="D105" s="399"/>
      <c r="E105" s="971"/>
      <c r="F105" s="972"/>
      <c r="G105" s="972"/>
      <c r="H105" s="973"/>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7065.36</v>
      </c>
      <c r="D106" s="399"/>
      <c r="E106" s="410" t="s">
        <v>451</v>
      </c>
      <c r="F106" s="972"/>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286</v>
      </c>
      <c r="D107" s="399">
        <f>'数据-取费表'!B48+'数据-取费表'!B49</f>
        <v>4.0500000000000001E-2</v>
      </c>
      <c r="E107" s="410" t="s">
        <v>453</v>
      </c>
      <c r="F107" s="972"/>
      <c r="G107" s="972"/>
      <c r="H107" s="973"/>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1824</v>
      </c>
      <c r="B108" s="369" t="s">
        <v>454</v>
      </c>
      <c r="C108" s="409"/>
      <c r="D108" s="399"/>
      <c r="E108" s="410" t="str">
        <f>IF(H106="-","土地取得成本中已包含该笔费用"," ")</f>
        <v xml:space="preserve"> </v>
      </c>
      <c r="F108" s="972"/>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 ca="1">ROUND(D63*D111/(1+'数据-取费表'!C42),0)</f>
        <v>97</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1825</v>
      </c>
      <c r="B113" s="375" t="s">
        <v>445</v>
      </c>
      <c r="C113" s="378">
        <f ca="1">ROUND(C103-C104,0)</f>
        <v>11940</v>
      </c>
      <c r="D113" s="371" t="s">
        <v>19</v>
      </c>
      <c r="E113" s="977"/>
      <c r="F113" s="976"/>
      <c r="G113" s="9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1826</v>
      </c>
      <c r="B114" s="375" t="s">
        <v>446</v>
      </c>
      <c r="C114" s="400">
        <f ca="1">IF(C113&lt;=0,0,C113/C104)</f>
        <v>1.6030374471695783</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6"/>
      <c r="G114" s="9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 ca="1">ROUND(IF(C113&lt;=0,0,IF(C114&gt;=200%,C113*60%-C104*35%,IF(C114&gt;=100%,C113*50%-C104*15%,IF(C114&gt;=50%,C113*40%-C104*5%,IF(C114&lt;50%,C113*30%,0))))),0)</f>
        <v>4853</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108">
    <cfRule type="expression" dxfId="201" priority="3" stopIfTrue="1">
      <formula>$H$106&lt;&gt;"仅含出让金"</formula>
    </cfRule>
  </conditionalFormatting>
  <conditionalFormatting sqref="C109">
    <cfRule type="expression" dxfId="200" priority="2" stopIfTrue="1">
      <formula>$H$109="由企业提供"</formula>
    </cfRule>
  </conditionalFormatting>
  <conditionalFormatting sqref="I33">
    <cfRule type="expression" dxfId="19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C14" sqref="C14:C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c r="D4" s="257"/>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c r="D14" s="3508"/>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SUMIF(INDIRECT("'"&amp;C4&amp;"'"&amp;"!A:A"),'结果表-23净值'!B19,INDIRECT("'"&amp;C4&amp;"'"&amp;"!B:B"))</f>
        <v>#REF!</v>
      </c>
      <c r="D19" s="268" t="e">
        <f ca="1">SUMIF(INDIRECT("'"&amp;D4&amp;"'"&amp;"!A:A"),'结果表-23净值'!B19,INDIRECT("'"&amp;D4&amp;"'"&amp;"!B:B"))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SUMIF(INDIRECT("'"&amp;C4&amp;"'"&amp;"!A:A"),'结果表-23净值'!B20,INDIRECT("'"&amp;C4&amp;"'"&amp;"!B:B"))</f>
        <v>#REF!</v>
      </c>
      <c r="D20" s="274" t="e">
        <f ca="1">SUMIF(INDIRECT("'"&amp;D4&amp;"'"&amp;"!A:A"),'结果表-23净值'!B20,INDIRECT("'"&amp;D4&amp;"'"&amp;"!B:B"))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SUMIF(INDIRECT("'"&amp;C4&amp;"'"&amp;"!A:A"),'结果表-23净值'!B21,INDIRECT("'"&amp;C4&amp;"'"&amp;"!B:B"))</f>
        <v>#REF!</v>
      </c>
      <c r="D21" s="149" t="e">
        <f ca="1">SUMIF(INDIRECT("'"&amp;D4&amp;"'"&amp;"!A:A"),'结果表-23净值'!B21,INDIRECT("'"&amp;D4&amp;"'"&amp;"!B:B"))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345</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t="e">
        <f ca="1">C44</f>
        <v>#REF!</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527" t="s">
        <v>2709</v>
      </c>
      <c r="B43" s="3528"/>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517" t="str">
        <f>IF(OR(项目基本情况!E8="抵押价格",项目基本情况!E8="已注销及未注销"),"3.抵押价格","——")</f>
        <v>3.抵押价格</v>
      </c>
      <c r="B44" s="3518"/>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系统读取表!D15</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3285">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3285">
        <v>3</v>
      </c>
      <c r="L68" s="3453" t="s">
        <v>392</v>
      </c>
      <c r="M68" s="3453"/>
      <c r="N68" s="1245" t="e">
        <f ca="1">C42</f>
        <v>#REF!</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3287">
        <v>4</v>
      </c>
      <c r="L69" s="3454" t="s">
        <v>2861</v>
      </c>
      <c r="M69" s="3455"/>
      <c r="N69" s="1247" t="e">
        <f ca="1">C44</f>
        <v>#REF!</v>
      </c>
      <c r="O69" s="1247"/>
      <c r="P69" s="1247"/>
      <c r="Q69" s="1909"/>
      <c r="R69" s="1909"/>
      <c r="S69" s="1909"/>
      <c r="T69" s="1909"/>
      <c r="U69" s="1909"/>
      <c r="V69" s="1909"/>
    </row>
    <row r="70" spans="1:22" ht="24" customHeight="1">
      <c r="A70" s="356" t="s">
        <v>395</v>
      </c>
      <c r="B70" s="3499" t="s">
        <v>396</v>
      </c>
      <c r="C70" s="3499"/>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ROUND(D63*'数据-取费表'!B41/(1+'数据-取费表'!C42),0)</f>
        <v>0</v>
      </c>
      <c r="E71" s="17" t="s">
        <v>397</v>
      </c>
      <c r="F71" s="357">
        <f>'数据-取费表'!B41</f>
        <v>5.5000000000000007E-2</v>
      </c>
      <c r="G71" s="358"/>
      <c r="H71" s="308"/>
      <c r="I71" s="1244"/>
      <c r="J71" s="1916"/>
      <c r="K71" s="3289" t="s">
        <v>398</v>
      </c>
      <c r="L71" s="3456" t="s">
        <v>399</v>
      </c>
      <c r="M71" s="3456"/>
      <c r="N71" s="3289" t="s">
        <v>400</v>
      </c>
      <c r="O71" s="3289" t="s">
        <v>401</v>
      </c>
      <c r="P71" s="3289" t="s">
        <v>402</v>
      </c>
      <c r="Q71" s="1909"/>
      <c r="R71" s="1909"/>
      <c r="S71" s="1909"/>
      <c r="T71" s="1909"/>
      <c r="U71" s="1909"/>
      <c r="V71" s="1909"/>
    </row>
    <row r="72" spans="1:22" ht="12" customHeight="1">
      <c r="A72" s="356" t="s">
        <v>405</v>
      </c>
      <c r="B72" s="3498" t="s">
        <v>2997</v>
      </c>
      <c r="C72" s="3515"/>
      <c r="D72" s="355">
        <f>C86</f>
        <v>0</v>
      </c>
      <c r="E72" s="73" t="s">
        <v>406</v>
      </c>
      <c r="F72" s="357">
        <f>'数据-取费表'!B41</f>
        <v>5.5000000000000007E-2</v>
      </c>
      <c r="G72" s="358"/>
      <c r="H72" s="1250"/>
      <c r="I72" s="1244"/>
      <c r="J72" s="1916"/>
      <c r="K72" s="3285">
        <v>1</v>
      </c>
      <c r="L72" s="3452" t="s">
        <v>404</v>
      </c>
      <c r="M72" s="3452"/>
      <c r="N72" s="1248">
        <f>D66</f>
        <v>0</v>
      </c>
      <c r="O72" s="3284" t="str">
        <f>E66</f>
        <v>销售额×税（费）率</v>
      </c>
      <c r="P72" s="1249">
        <f>F66</f>
        <v>5.5000000000000007E-2</v>
      </c>
      <c r="Q72" s="1909"/>
      <c r="R72" s="1909"/>
      <c r="S72" s="1909"/>
      <c r="T72" s="1909"/>
      <c r="U72" s="1909"/>
      <c r="V72" s="1909"/>
    </row>
    <row r="73" spans="1:22" ht="24" customHeight="1">
      <c r="A73" s="3486" t="s">
        <v>408</v>
      </c>
      <c r="B73" s="3487"/>
      <c r="C73" s="3487"/>
      <c r="D73" s="359">
        <f>IF(H73="个人住宅",0,ROUND(D63*I73,0))</f>
        <v>0</v>
      </c>
      <c r="E73" s="17" t="s">
        <v>409</v>
      </c>
      <c r="F73" s="357">
        <f>IF(H73="正常",I73,"免征")</f>
        <v>5.0000000000000001E-4</v>
      </c>
      <c r="G73" s="358"/>
      <c r="H73" s="189" t="s">
        <v>3131</v>
      </c>
      <c r="I73" s="357">
        <f>'数据-取费表'!B49</f>
        <v>5.0000000000000001E-4</v>
      </c>
      <c r="J73" s="1916"/>
      <c r="K73" s="3285">
        <v>2</v>
      </c>
      <c r="L73" s="3452" t="s">
        <v>407</v>
      </c>
      <c r="M73" s="3452"/>
      <c r="N73" s="1248">
        <f t="shared" ref="N73:P74" si="1">D73</f>
        <v>0</v>
      </c>
      <c r="O73" s="3284" t="str">
        <f t="shared" si="1"/>
        <v>销售额×税（费）率</v>
      </c>
      <c r="P73" s="1249">
        <f t="shared" si="1"/>
        <v>5.0000000000000001E-4</v>
      </c>
      <c r="Q73" s="1909"/>
      <c r="R73" s="1909"/>
      <c r="S73" s="1909"/>
      <c r="T73" s="1909"/>
      <c r="U73" s="1909"/>
      <c r="V73" s="1909"/>
    </row>
    <row r="74" spans="1:22" ht="24.75">
      <c r="A74" s="3486" t="s">
        <v>411</v>
      </c>
      <c r="B74" s="3487"/>
      <c r="C74" s="3487"/>
      <c r="D74" s="359">
        <f>IF(H74="个人住宅",D75,D76)</f>
        <v>0</v>
      </c>
      <c r="E74" s="17" t="s">
        <v>412</v>
      </c>
      <c r="F74" s="357" t="str">
        <f>IF(H74="正常",F76,"免征")</f>
        <v>——</v>
      </c>
      <c r="G74" s="969" t="s">
        <v>387</v>
      </c>
      <c r="H74" s="360" t="s">
        <v>3131</v>
      </c>
      <c r="I74" s="42"/>
      <c r="J74" s="1916"/>
      <c r="K74" s="3285">
        <v>3</v>
      </c>
      <c r="L74" s="3452" t="s">
        <v>410</v>
      </c>
      <c r="M74" s="3452"/>
      <c r="N74" s="1248">
        <f t="shared" si="1"/>
        <v>0</v>
      </c>
      <c r="O74" s="3284"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3285"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IF(H76="转让取得",C99,C115)</f>
        <v>0</v>
      </c>
      <c r="E76" s="17" t="s">
        <v>419</v>
      </c>
      <c r="F76" s="53" t="s">
        <v>21</v>
      </c>
      <c r="G76" s="358"/>
      <c r="H76" s="360" t="s">
        <v>3171</v>
      </c>
      <c r="I76" s="42"/>
      <c r="J76" s="1916"/>
      <c r="K76" s="3285"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474">
        <f>IF(AND(K75="",K76=""),4,IF(项目基本情况!K6="上海银行",K76+1,K75+1))</f>
        <v>4</v>
      </c>
      <c r="L77" s="3452"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NUMBERSTRING(INT(O77*10000),2)&amp;"元整"</f>
        <v>零元整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t="e">
        <f ca="1">N69-O77</f>
        <v>#REF!</v>
      </c>
      <c r="P79" s="1256"/>
      <c r="Q79" s="1909"/>
      <c r="R79" s="1909"/>
      <c r="S79" s="1909"/>
      <c r="T79" s="1909"/>
      <c r="U79" s="1909"/>
      <c r="V79" s="1909"/>
    </row>
    <row r="80" spans="1:22" ht="12.75">
      <c r="A80" s="3460" t="s">
        <v>423</v>
      </c>
      <c r="B80" s="3461"/>
      <c r="C80" s="3279"/>
      <c r="D80" s="3279" t="s">
        <v>424</v>
      </c>
      <c r="E80" s="363" t="s">
        <v>425</v>
      </c>
      <c r="F80" s="42"/>
      <c r="G80" s="42"/>
      <c r="H80" s="989"/>
      <c r="I80" s="308"/>
      <c r="J80" s="1909"/>
      <c r="K80" s="3451"/>
      <c r="L80" s="3452"/>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285">
        <f>K79+1</f>
        <v>6</v>
      </c>
      <c r="L81" s="3472" t="s">
        <v>2864</v>
      </c>
      <c r="M81" s="347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462"/>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462"/>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60" t="s">
        <v>423</v>
      </c>
      <c r="B89" s="3461"/>
      <c r="C89" s="3279"/>
      <c r="D89" s="3279" t="s">
        <v>424</v>
      </c>
      <c r="E89" s="384" t="s">
        <v>433</v>
      </c>
      <c r="F89" s="385"/>
      <c r="G89" s="385"/>
      <c r="H89" s="386"/>
      <c r="I89" s="1268"/>
      <c r="J89" s="1919"/>
      <c r="K89" s="3462"/>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18348.240000000002</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18348.240000000002</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17634.240000000002</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714</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80"/>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-18348</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98" priority="10" stopIfTrue="1" operator="equal">
      <formula>25</formula>
    </cfRule>
  </conditionalFormatting>
  <conditionalFormatting sqref="C8:C9">
    <cfRule type="cellIs" dxfId="197" priority="9" stopIfTrue="1" operator="equal">
      <formula>15</formula>
    </cfRule>
  </conditionalFormatting>
  <conditionalFormatting sqref="C14:C16">
    <cfRule type="cellIs" dxfId="196" priority="8" stopIfTrue="1" operator="equal">
      <formula>30</formula>
    </cfRule>
  </conditionalFormatting>
  <conditionalFormatting sqref="D5:D7">
    <cfRule type="cellIs" dxfId="195" priority="7" stopIfTrue="1" operator="equal">
      <formula>25</formula>
    </cfRule>
  </conditionalFormatting>
  <conditionalFormatting sqref="D8:D9">
    <cfRule type="cellIs" dxfId="194" priority="6" stopIfTrue="1" operator="equal">
      <formula>15</formula>
    </cfRule>
  </conditionalFormatting>
  <conditionalFormatting sqref="C10:D13">
    <cfRule type="cellIs" dxfId="193" priority="5" stopIfTrue="1" operator="equal">
      <formula>15</formula>
    </cfRule>
  </conditionalFormatting>
  <conditionalFormatting sqref="D14:D16">
    <cfRule type="cellIs" dxfId="192" priority="4" stopIfTrue="1" operator="equal">
      <formula>30</formula>
    </cfRule>
  </conditionalFormatting>
  <conditionalFormatting sqref="C108">
    <cfRule type="expression" dxfId="191" priority="3" stopIfTrue="1">
      <formula>$H$106&lt;&gt;"仅含出让金"</formula>
    </cfRule>
  </conditionalFormatting>
  <conditionalFormatting sqref="C109">
    <cfRule type="expression" dxfId="190" priority="2" stopIfTrue="1">
      <formula>$H$109="由企业提供"</formula>
    </cfRule>
  </conditionalFormatting>
  <conditionalFormatting sqref="I33">
    <cfRule type="expression" dxfId="18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8" zoomScale="70" zoomScaleNormal="100" zoomScaleSheetLayoutView="70" zoomScalePageLayoutView="80" workbookViewId="0">
      <selection activeCell="M115" sqref="M115"/>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c r="D4" s="257"/>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c r="D14" s="3508"/>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SUMIF(INDIRECT("'"&amp;C4&amp;"'"&amp;"!A:A"),'结果表-24净值'!B19,INDIRECT("'"&amp;C4&amp;"'"&amp;"!B:B"))</f>
        <v>#REF!</v>
      </c>
      <c r="D19" s="268" t="e">
        <f ca="1">SUMIF(INDIRECT("'"&amp;D4&amp;"'"&amp;"!A:A"),'结果表-24净值'!B19,INDIRECT("'"&amp;D4&amp;"'"&amp;"!B:B"))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SUMIF(INDIRECT("'"&amp;C4&amp;"'"&amp;"!A:A"),'结果表-24净值'!B20,INDIRECT("'"&amp;C4&amp;"'"&amp;"!B:B"))</f>
        <v>#REF!</v>
      </c>
      <c r="D20" s="274" t="e">
        <f ca="1">SUMIF(INDIRECT("'"&amp;D4&amp;"'"&amp;"!A:A"),'结果表-24净值'!B20,INDIRECT("'"&amp;D4&amp;"'"&amp;"!B:B"))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SUMIF(INDIRECT("'"&amp;C4&amp;"'"&amp;"!A:A"),'结果表-24净值'!B21,INDIRECT("'"&amp;C4&amp;"'"&amp;"!B:B"))</f>
        <v>#REF!</v>
      </c>
      <c r="D21" s="149" t="e">
        <f ca="1">SUMIF(INDIRECT("'"&amp;D4&amp;"'"&amp;"!A:A"),'结果表-24净值'!B21,INDIRECT("'"&amp;D4&amp;"'"&amp;"!B:B"))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345</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t="e">
        <f ca="1">C44</f>
        <v>#REF!</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527" t="s">
        <v>2709</v>
      </c>
      <c r="B43" s="3528"/>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517" t="str">
        <f>IF(OR(项目基本情况!E8="抵押价格",项目基本情况!E8="已注销及未注销"),"3.抵押价格","——")</f>
        <v>3.抵押价格</v>
      </c>
      <c r="B44" s="3518"/>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系统读取表!D16</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3285">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3285">
        <v>3</v>
      </c>
      <c r="L68" s="3453" t="s">
        <v>392</v>
      </c>
      <c r="M68" s="3453"/>
      <c r="N68" s="1245" t="e">
        <f ca="1">C42</f>
        <v>#REF!</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3287">
        <v>4</v>
      </c>
      <c r="L69" s="3454" t="s">
        <v>2861</v>
      </c>
      <c r="M69" s="3455"/>
      <c r="N69" s="1247" t="e">
        <f ca="1">C44</f>
        <v>#REF!</v>
      </c>
      <c r="O69" s="1247"/>
      <c r="P69" s="1247"/>
      <c r="Q69" s="1909"/>
      <c r="R69" s="1909"/>
      <c r="S69" s="1909"/>
      <c r="T69" s="1909"/>
      <c r="U69" s="1909"/>
      <c r="V69" s="1909"/>
    </row>
    <row r="70" spans="1:22" ht="24" customHeight="1">
      <c r="A70" s="356" t="s">
        <v>395</v>
      </c>
      <c r="B70" s="3499" t="s">
        <v>396</v>
      </c>
      <c r="C70" s="3499"/>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ROUND(D63*'数据-取费表'!B41/(1+'数据-取费表'!C42),0)</f>
        <v>0</v>
      </c>
      <c r="E71" s="17" t="s">
        <v>397</v>
      </c>
      <c r="F71" s="357">
        <f>'数据-取费表'!B41</f>
        <v>5.5000000000000007E-2</v>
      </c>
      <c r="G71" s="358"/>
      <c r="H71" s="308"/>
      <c r="I71" s="1244"/>
      <c r="J71" s="1916"/>
      <c r="K71" s="3289" t="s">
        <v>398</v>
      </c>
      <c r="L71" s="3456" t="s">
        <v>399</v>
      </c>
      <c r="M71" s="3456"/>
      <c r="N71" s="3289" t="s">
        <v>400</v>
      </c>
      <c r="O71" s="3289" t="s">
        <v>401</v>
      </c>
      <c r="P71" s="3289" t="s">
        <v>402</v>
      </c>
      <c r="Q71" s="1909"/>
      <c r="R71" s="1909"/>
      <c r="S71" s="1909"/>
      <c r="T71" s="1909"/>
      <c r="U71" s="1909"/>
      <c r="V71" s="1909"/>
    </row>
    <row r="72" spans="1:22" ht="12" customHeight="1">
      <c r="A72" s="356" t="s">
        <v>405</v>
      </c>
      <c r="B72" s="3498" t="s">
        <v>2997</v>
      </c>
      <c r="C72" s="3515"/>
      <c r="D72" s="355">
        <f>C86</f>
        <v>0</v>
      </c>
      <c r="E72" s="73" t="s">
        <v>406</v>
      </c>
      <c r="F72" s="357">
        <f>'数据-取费表'!B41</f>
        <v>5.5000000000000007E-2</v>
      </c>
      <c r="G72" s="358"/>
      <c r="H72" s="1250"/>
      <c r="I72" s="1244"/>
      <c r="J72" s="1916"/>
      <c r="K72" s="3285">
        <v>1</v>
      </c>
      <c r="L72" s="3452" t="s">
        <v>404</v>
      </c>
      <c r="M72" s="3452"/>
      <c r="N72" s="1248">
        <f>D66</f>
        <v>0</v>
      </c>
      <c r="O72" s="3284" t="str">
        <f>E66</f>
        <v>销售额×税（费）率</v>
      </c>
      <c r="P72" s="1249">
        <f>F66</f>
        <v>5.5000000000000007E-2</v>
      </c>
      <c r="Q72" s="1909"/>
      <c r="R72" s="1909"/>
      <c r="S72" s="1909"/>
      <c r="T72" s="1909"/>
      <c r="U72" s="1909"/>
      <c r="V72" s="1909"/>
    </row>
    <row r="73" spans="1:22" ht="24" customHeight="1">
      <c r="A73" s="3486" t="s">
        <v>408</v>
      </c>
      <c r="B73" s="3487"/>
      <c r="C73" s="3487"/>
      <c r="D73" s="359">
        <f>IF(H73="个人住宅",0,ROUND(D63*I73,0))</f>
        <v>0</v>
      </c>
      <c r="E73" s="17" t="s">
        <v>409</v>
      </c>
      <c r="F73" s="357">
        <f>IF(H73="正常",I73,"免征")</f>
        <v>5.0000000000000001E-4</v>
      </c>
      <c r="G73" s="358"/>
      <c r="H73" s="189" t="s">
        <v>3131</v>
      </c>
      <c r="I73" s="357">
        <f>'数据-取费表'!B49</f>
        <v>5.0000000000000001E-4</v>
      </c>
      <c r="J73" s="1916"/>
      <c r="K73" s="3285">
        <v>2</v>
      </c>
      <c r="L73" s="3452" t="s">
        <v>407</v>
      </c>
      <c r="M73" s="3452"/>
      <c r="N73" s="1248">
        <f t="shared" ref="N73:P74" si="1">D73</f>
        <v>0</v>
      </c>
      <c r="O73" s="3284" t="str">
        <f t="shared" si="1"/>
        <v>销售额×税（费）率</v>
      </c>
      <c r="P73" s="1249">
        <f t="shared" si="1"/>
        <v>5.0000000000000001E-4</v>
      </c>
      <c r="Q73" s="1909"/>
      <c r="R73" s="1909"/>
      <c r="S73" s="1909"/>
      <c r="T73" s="1909"/>
      <c r="U73" s="1909"/>
      <c r="V73" s="1909"/>
    </row>
    <row r="74" spans="1:22" ht="24.75">
      <c r="A74" s="3486" t="s">
        <v>411</v>
      </c>
      <c r="B74" s="3487"/>
      <c r="C74" s="3487"/>
      <c r="D74" s="359">
        <f>IF(H74="个人住宅",D75,D76)</f>
        <v>0</v>
      </c>
      <c r="E74" s="17" t="s">
        <v>412</v>
      </c>
      <c r="F74" s="357" t="str">
        <f>IF(H74="正常",F76,"免征")</f>
        <v>——</v>
      </c>
      <c r="G74" s="969" t="s">
        <v>387</v>
      </c>
      <c r="H74" s="360" t="s">
        <v>3131</v>
      </c>
      <c r="I74" s="42"/>
      <c r="J74" s="1916"/>
      <c r="K74" s="3285">
        <v>3</v>
      </c>
      <c r="L74" s="3452" t="s">
        <v>410</v>
      </c>
      <c r="M74" s="3452"/>
      <c r="N74" s="1248">
        <f t="shared" si="1"/>
        <v>0</v>
      </c>
      <c r="O74" s="3284"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3285"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IF(H76="转让取得",C99,C115)</f>
        <v>0</v>
      </c>
      <c r="E76" s="17" t="s">
        <v>419</v>
      </c>
      <c r="F76" s="53" t="s">
        <v>21</v>
      </c>
      <c r="G76" s="358"/>
      <c r="H76" s="360" t="s">
        <v>3171</v>
      </c>
      <c r="I76" s="42"/>
      <c r="J76" s="1916"/>
      <c r="K76" s="3285"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474">
        <f>IF(AND(K75="",K76=""),4,IF(项目基本情况!K6="上海银行",K76+1,K75+1))</f>
        <v>4</v>
      </c>
      <c r="L77" s="3452"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NUMBERSTRING(INT(O77*10000),2)&amp;"元整"</f>
        <v>零元整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t="e">
        <f ca="1">N69-O77</f>
        <v>#REF!</v>
      </c>
      <c r="P79" s="1256"/>
      <c r="Q79" s="1909"/>
      <c r="R79" s="1909"/>
      <c r="S79" s="1909"/>
      <c r="T79" s="1909"/>
      <c r="U79" s="1909"/>
      <c r="V79" s="1909"/>
    </row>
    <row r="80" spans="1:22" ht="12.75">
      <c r="A80" s="3460" t="s">
        <v>423</v>
      </c>
      <c r="B80" s="3461"/>
      <c r="C80" s="3279"/>
      <c r="D80" s="3279" t="s">
        <v>424</v>
      </c>
      <c r="E80" s="363" t="s">
        <v>425</v>
      </c>
      <c r="F80" s="42"/>
      <c r="G80" s="42"/>
      <c r="H80" s="989"/>
      <c r="I80" s="308"/>
      <c r="J80" s="1909"/>
      <c r="K80" s="3451"/>
      <c r="L80" s="3452"/>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285">
        <f>K79+1</f>
        <v>6</v>
      </c>
      <c r="L81" s="3472" t="s">
        <v>2864</v>
      </c>
      <c r="M81" s="347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462"/>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462"/>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60" t="s">
        <v>423</v>
      </c>
      <c r="B89" s="3461"/>
      <c r="C89" s="3279"/>
      <c r="D89" s="3279" t="s">
        <v>424</v>
      </c>
      <c r="E89" s="384" t="s">
        <v>433</v>
      </c>
      <c r="F89" s="385"/>
      <c r="G89" s="385"/>
      <c r="H89" s="386"/>
      <c r="I89" s="1268"/>
      <c r="J89" s="1919"/>
      <c r="K89" s="3462"/>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18943.64</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18943.64</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18206.64</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737</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80"/>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-18944</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108">
    <cfRule type="expression" dxfId="181" priority="3" stopIfTrue="1">
      <formula>$H$106&lt;&gt;"仅含出让金"</formula>
    </cfRule>
  </conditionalFormatting>
  <conditionalFormatting sqref="C109">
    <cfRule type="expression" dxfId="180" priority="2" stopIfTrue="1">
      <formula>$H$109="由企业提供"</formula>
    </cfRule>
  </conditionalFormatting>
  <conditionalFormatting sqref="I33">
    <cfRule type="expression" dxfId="17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5" zoomScale="70" zoomScaleNormal="100" zoomScaleSheetLayoutView="70" zoomScalePageLayoutView="80" workbookViewId="0">
      <selection activeCell="M116" sqref="M1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c r="D4" s="257"/>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c r="D14" s="3508"/>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SUMIF(INDIRECT("'"&amp;C4&amp;"'"&amp;"!A:A"),'结果表-27净值'!B19,INDIRECT("'"&amp;C4&amp;"'"&amp;"!B:B"))</f>
        <v>#REF!</v>
      </c>
      <c r="D19" s="268" t="e">
        <f ca="1">SUMIF(INDIRECT("'"&amp;D4&amp;"'"&amp;"!A:A"),'结果表-27净值'!B19,INDIRECT("'"&amp;D4&amp;"'"&amp;"!B:B"))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SUMIF(INDIRECT("'"&amp;C4&amp;"'"&amp;"!A:A"),'结果表-27净值'!B20,INDIRECT("'"&amp;C4&amp;"'"&amp;"!B:B"))</f>
        <v>#REF!</v>
      </c>
      <c r="D20" s="274" t="e">
        <f ca="1">SUMIF(INDIRECT("'"&amp;D4&amp;"'"&amp;"!A:A"),'结果表-27净值'!B20,INDIRECT("'"&amp;D4&amp;"'"&amp;"!B:B"))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SUMIF(INDIRECT("'"&amp;C4&amp;"'"&amp;"!A:A"),'结果表-27净值'!B21,INDIRECT("'"&amp;C4&amp;"'"&amp;"!B:B"))</f>
        <v>#REF!</v>
      </c>
      <c r="D21" s="149" t="e">
        <f ca="1">SUMIF(INDIRECT("'"&amp;D4&amp;"'"&amp;"!A:A"),'结果表-27净值'!B21,INDIRECT("'"&amp;D4&amp;"'"&amp;"!B:B"))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334</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t="e">
        <f ca="1">C44</f>
        <v>#REF!</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527" t="s">
        <v>2709</v>
      </c>
      <c r="B43" s="3528"/>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517" t="str">
        <f>IF(OR(项目基本情况!E8="抵押价格",项目基本情况!E8="已注销及未注销"),"3.抵押价格","——")</f>
        <v>3.抵押价格</v>
      </c>
      <c r="B44" s="3518"/>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系统读取表!D17</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IF(H66="情况1",0,IF(H66="情况2",D70,IF(H66="情况3",D71,IF(H66="情况4",D72))))</f>
        <v>0</v>
      </c>
      <c r="E66" s="3302" t="str">
        <f>IF(H66="情况4","(销售额-原购置价)×税（费）率","销售额×税（费）率")</f>
        <v>销售额×税（费）率</v>
      </c>
      <c r="F66" s="347">
        <f>IF(H66="情况1","免征",'数据-取费表'!B41)</f>
        <v>5.5000000000000007E-2</v>
      </c>
      <c r="G66" s="348" t="s">
        <v>387</v>
      </c>
      <c r="H66" s="189" t="s">
        <v>3170</v>
      </c>
      <c r="I66" s="1240"/>
      <c r="J66" s="1915"/>
      <c r="K66" s="3294">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3301">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3301">
        <v>3</v>
      </c>
      <c r="L68" s="3453" t="s">
        <v>392</v>
      </c>
      <c r="M68" s="3453"/>
      <c r="N68" s="1245" t="e">
        <f ca="1">C42</f>
        <v>#REF!</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3293">
        <v>4</v>
      </c>
      <c r="L69" s="3454" t="s">
        <v>2861</v>
      </c>
      <c r="M69" s="3455"/>
      <c r="N69" s="1247" t="e">
        <f ca="1">C44</f>
        <v>#REF!</v>
      </c>
      <c r="O69" s="1247"/>
      <c r="P69" s="1247"/>
      <c r="Q69" s="1909"/>
      <c r="R69" s="1909"/>
      <c r="S69" s="1909"/>
      <c r="T69" s="1909"/>
      <c r="U69" s="1909"/>
      <c r="V69" s="1909"/>
    </row>
    <row r="70" spans="1:22" ht="24" customHeight="1">
      <c r="A70" s="356" t="s">
        <v>395</v>
      </c>
      <c r="B70" s="3499" t="s">
        <v>396</v>
      </c>
      <c r="C70" s="3499"/>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ROUND(D63*'数据-取费表'!B41/(1+'数据-取费表'!C42),0)</f>
        <v>0</v>
      </c>
      <c r="E71" s="17" t="s">
        <v>397</v>
      </c>
      <c r="F71" s="357">
        <f>'数据-取费表'!B41</f>
        <v>5.5000000000000007E-2</v>
      </c>
      <c r="G71" s="358"/>
      <c r="H71" s="308"/>
      <c r="I71" s="1244"/>
      <c r="J71" s="1916"/>
      <c r="K71" s="3296" t="s">
        <v>398</v>
      </c>
      <c r="L71" s="3456" t="s">
        <v>399</v>
      </c>
      <c r="M71" s="3456"/>
      <c r="N71" s="3296" t="s">
        <v>400</v>
      </c>
      <c r="O71" s="3296" t="s">
        <v>401</v>
      </c>
      <c r="P71" s="3296" t="s">
        <v>402</v>
      </c>
      <c r="Q71" s="1909"/>
      <c r="R71" s="1909"/>
      <c r="S71" s="1909"/>
      <c r="T71" s="1909"/>
      <c r="U71" s="1909"/>
      <c r="V71" s="1909"/>
    </row>
    <row r="72" spans="1:22" ht="12" customHeight="1">
      <c r="A72" s="356" t="s">
        <v>405</v>
      </c>
      <c r="B72" s="3498" t="s">
        <v>2997</v>
      </c>
      <c r="C72" s="3515"/>
      <c r="D72" s="355">
        <f>C86</f>
        <v>0</v>
      </c>
      <c r="E72" s="73" t="s">
        <v>406</v>
      </c>
      <c r="F72" s="357">
        <f>'数据-取费表'!B41</f>
        <v>5.5000000000000007E-2</v>
      </c>
      <c r="G72" s="358"/>
      <c r="H72" s="1250"/>
      <c r="I72" s="1244"/>
      <c r="J72" s="1916"/>
      <c r="K72" s="3301">
        <v>1</v>
      </c>
      <c r="L72" s="3452" t="s">
        <v>404</v>
      </c>
      <c r="M72" s="3452"/>
      <c r="N72" s="1248">
        <f>D66</f>
        <v>0</v>
      </c>
      <c r="O72" s="3295" t="str">
        <f>E66</f>
        <v>销售额×税（费）率</v>
      </c>
      <c r="P72" s="1249">
        <f>F66</f>
        <v>5.5000000000000007E-2</v>
      </c>
      <c r="Q72" s="1909"/>
      <c r="R72" s="1909"/>
      <c r="S72" s="1909"/>
      <c r="T72" s="1909"/>
      <c r="U72" s="1909"/>
      <c r="V72" s="1909"/>
    </row>
    <row r="73" spans="1:22" ht="24" customHeight="1">
      <c r="A73" s="3486" t="s">
        <v>408</v>
      </c>
      <c r="B73" s="3487"/>
      <c r="C73" s="3487"/>
      <c r="D73" s="359">
        <f>IF(H73="个人住宅",0,ROUND(D63*I73,0))</f>
        <v>0</v>
      </c>
      <c r="E73" s="17" t="s">
        <v>409</v>
      </c>
      <c r="F73" s="357">
        <f>IF(H73="正常",I73,"免征")</f>
        <v>5.0000000000000001E-4</v>
      </c>
      <c r="G73" s="358"/>
      <c r="H73" s="189" t="s">
        <v>3131</v>
      </c>
      <c r="I73" s="357">
        <f>'数据-取费表'!B49</f>
        <v>5.0000000000000001E-4</v>
      </c>
      <c r="J73" s="1916"/>
      <c r="K73" s="3301">
        <v>2</v>
      </c>
      <c r="L73" s="3452" t="s">
        <v>407</v>
      </c>
      <c r="M73" s="3452"/>
      <c r="N73" s="1248">
        <f t="shared" ref="N73:P74" si="1">D73</f>
        <v>0</v>
      </c>
      <c r="O73" s="3295" t="str">
        <f t="shared" si="1"/>
        <v>销售额×税（费）率</v>
      </c>
      <c r="P73" s="1249">
        <f t="shared" si="1"/>
        <v>5.0000000000000001E-4</v>
      </c>
      <c r="Q73" s="1909"/>
      <c r="R73" s="1909"/>
      <c r="S73" s="1909"/>
      <c r="T73" s="1909"/>
      <c r="U73" s="1909"/>
      <c r="V73" s="1909"/>
    </row>
    <row r="74" spans="1:22" ht="24.75">
      <c r="A74" s="3486" t="s">
        <v>411</v>
      </c>
      <c r="B74" s="3487"/>
      <c r="C74" s="3487"/>
      <c r="D74" s="359">
        <f>IF(H74="个人住宅",D75,D76)</f>
        <v>0</v>
      </c>
      <c r="E74" s="17" t="s">
        <v>412</v>
      </c>
      <c r="F74" s="357" t="str">
        <f>IF(H74="正常",F76,"免征")</f>
        <v>——</v>
      </c>
      <c r="G74" s="969" t="s">
        <v>387</v>
      </c>
      <c r="H74" s="360" t="s">
        <v>3131</v>
      </c>
      <c r="I74" s="42"/>
      <c r="J74" s="1916"/>
      <c r="K74" s="3301">
        <v>3</v>
      </c>
      <c r="L74" s="3452" t="s">
        <v>410</v>
      </c>
      <c r="M74" s="3452"/>
      <c r="N74" s="1248">
        <f t="shared" si="1"/>
        <v>0</v>
      </c>
      <c r="O74" s="3295"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3301"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IF(H76="转让取得",C99,C115)</f>
        <v>0</v>
      </c>
      <c r="E76" s="17" t="s">
        <v>419</v>
      </c>
      <c r="F76" s="53" t="s">
        <v>21</v>
      </c>
      <c r="G76" s="358"/>
      <c r="H76" s="360" t="s">
        <v>3171</v>
      </c>
      <c r="I76" s="42"/>
      <c r="J76" s="1916"/>
      <c r="K76" s="3301"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474">
        <f>IF(AND(K75="",K76=""),4,IF(项目基本情况!K6="上海银行",K76+1,K75+1))</f>
        <v>4</v>
      </c>
      <c r="L77" s="3452"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NUMBERSTRING(INT(O77*10000),2)&amp;"元整"</f>
        <v>零元整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t="e">
        <f ca="1">N69-O77</f>
        <v>#REF!</v>
      </c>
      <c r="P79" s="1256"/>
      <c r="Q79" s="1909"/>
      <c r="R79" s="1909"/>
      <c r="S79" s="1909"/>
      <c r="T79" s="1909"/>
      <c r="U79" s="1909"/>
      <c r="V79" s="1909"/>
    </row>
    <row r="80" spans="1:22" ht="12.75">
      <c r="A80" s="3460" t="s">
        <v>423</v>
      </c>
      <c r="B80" s="3461"/>
      <c r="C80" s="3299"/>
      <c r="D80" s="3299" t="s">
        <v>424</v>
      </c>
      <c r="E80" s="363" t="s">
        <v>425</v>
      </c>
      <c r="F80" s="42"/>
      <c r="G80" s="42"/>
      <c r="H80" s="989"/>
      <c r="I80" s="308"/>
      <c r="J80" s="1909"/>
      <c r="K80" s="3451"/>
      <c r="L80" s="3452"/>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301">
        <f>K79+1</f>
        <v>6</v>
      </c>
      <c r="L81" s="3472" t="s">
        <v>2864</v>
      </c>
      <c r="M81" s="347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3300"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3300"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462"/>
      <c r="L85" s="3300"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462"/>
      <c r="L86" s="3300"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3300"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3300"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60" t="s">
        <v>423</v>
      </c>
      <c r="B89" s="3461"/>
      <c r="C89" s="3299"/>
      <c r="D89" s="3299" t="s">
        <v>424</v>
      </c>
      <c r="E89" s="384" t="s">
        <v>433</v>
      </c>
      <c r="F89" s="385"/>
      <c r="G89" s="385"/>
      <c r="H89" s="386"/>
      <c r="I89" s="1268"/>
      <c r="J89" s="1919"/>
      <c r="K89" s="3462"/>
      <c r="L89" s="3300"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304"/>
      <c r="F90" s="3305"/>
      <c r="G90" s="3305"/>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304"/>
      <c r="F91" s="3305"/>
      <c r="G91" s="3305"/>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304"/>
      <c r="F92" s="3305"/>
      <c r="G92" s="3305"/>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306"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304"/>
      <c r="F97" s="3305"/>
      <c r="G97" s="3305"/>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305"/>
      <c r="G98" s="3305"/>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3299"/>
      <c r="D102" s="329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304"/>
      <c r="F103" s="3305"/>
      <c r="G103" s="3305"/>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12751.84</v>
      </c>
      <c r="D104" s="408"/>
      <c r="E104" s="3304"/>
      <c r="F104" s="3305"/>
      <c r="G104" s="3305"/>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12751.84</v>
      </c>
      <c r="D105" s="399"/>
      <c r="E105" s="3303"/>
      <c r="F105" s="3297"/>
      <c r="G105" s="3297"/>
      <c r="H105" s="3298"/>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12255.84</v>
      </c>
      <c r="D106" s="399"/>
      <c r="E106" s="410" t="s">
        <v>451</v>
      </c>
      <c r="F106" s="3297"/>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496</v>
      </c>
      <c r="D107" s="399">
        <f>'数据-取费表'!B48+'数据-取费表'!B49</f>
        <v>4.0500000000000001E-2</v>
      </c>
      <c r="E107" s="410" t="s">
        <v>453</v>
      </c>
      <c r="F107" s="3297"/>
      <c r="G107" s="3297"/>
      <c r="H107" s="3298"/>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97"/>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-12752</v>
      </c>
      <c r="D113" s="371" t="s">
        <v>19</v>
      </c>
      <c r="E113" s="3304"/>
      <c r="F113" s="3305"/>
      <c r="G113" s="3305"/>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305"/>
      <c r="G114" s="3305"/>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12" sqref="L12"/>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2"/>
      <c r="Q1" s="2012"/>
      <c r="R1" s="2012"/>
      <c r="S1" s="2012"/>
      <c r="T1" s="2012"/>
      <c r="U1" s="2012"/>
      <c r="V1" s="2012"/>
      <c r="W1" s="2012"/>
      <c r="X1" s="2012"/>
      <c r="Y1" s="2012"/>
      <c r="Z1" s="2012"/>
      <c r="AA1" s="2012"/>
      <c r="AB1" s="2012"/>
      <c r="AC1" s="3210"/>
      <c r="AD1" s="1287"/>
    </row>
    <row r="2" spans="1:30" s="1288" customFormat="1" ht="28.5" customHeight="1">
      <c r="A2" s="416" t="s">
        <v>461</v>
      </c>
      <c r="B2" s="501">
        <f>F68</f>
        <v>16516</v>
      </c>
      <c r="C2" s="3218"/>
      <c r="D2" s="3218"/>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c r="AD2" s="1287"/>
    </row>
    <row r="3" spans="1:30" s="1288" customFormat="1" ht="28.5" customHeight="1">
      <c r="A3" s="1329" t="s">
        <v>1674</v>
      </c>
      <c r="B3" s="503">
        <f>ROUND(B2*10000/'数据-汇总表'!E3,0)</f>
        <v>1341</v>
      </c>
      <c r="C3" s="3219"/>
      <c r="D3" s="3223"/>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3211"/>
      <c r="AC3" s="1942"/>
    </row>
    <row r="4" spans="1:30" s="1288" customFormat="1" ht="28.5" customHeight="1">
      <c r="A4" s="504" t="s">
        <v>514</v>
      </c>
      <c r="B4" s="420">
        <f>IF(B48="单位面积地价",C50,ROUND(B2*10000/'数据-汇总表'!D3,0))</f>
        <v>7574</v>
      </c>
      <c r="C4" s="3219"/>
      <c r="D4" s="3223"/>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30" s="1288" customFormat="1" ht="28.5" customHeight="1" thickBot="1">
      <c r="A5" s="422"/>
      <c r="B5" s="423">
        <f>ROUND(B2/('数据-汇总表'!D3/666.67),0)</f>
        <v>505</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2012"/>
      <c r="AC5" s="1942"/>
    </row>
    <row r="6" spans="1:30" ht="20.25">
      <c r="A6" s="505" t="s">
        <v>515</v>
      </c>
      <c r="B6" s="506"/>
      <c r="C6" s="3552" t="s">
        <v>516</v>
      </c>
      <c r="D6" s="3553"/>
      <c r="E6" s="3552" t="s">
        <v>517</v>
      </c>
      <c r="F6" s="3553"/>
      <c r="G6" s="3552" t="s">
        <v>518</v>
      </c>
      <c r="H6" s="3553"/>
      <c r="I6" s="3552" t="s">
        <v>519</v>
      </c>
      <c r="J6" s="3553"/>
      <c r="K6" s="507" t="s">
        <v>520</v>
      </c>
      <c r="L6" s="2013"/>
      <c r="M6" s="2012"/>
      <c r="N6" s="2012"/>
      <c r="O6" s="2014"/>
      <c r="P6" s="3554" t="s">
        <v>521</v>
      </c>
      <c r="Q6" s="3555"/>
      <c r="R6" s="3540" t="s">
        <v>517</v>
      </c>
      <c r="S6" s="3541"/>
      <c r="T6" s="3540" t="s">
        <v>518</v>
      </c>
      <c r="U6" s="3541"/>
      <c r="V6" s="3560" t="s">
        <v>519</v>
      </c>
      <c r="W6" s="3560"/>
      <c r="X6" s="1500"/>
      <c r="Y6" s="3540" t="s">
        <v>521</v>
      </c>
      <c r="Z6" s="3541"/>
      <c r="AA6" s="3535" t="s">
        <v>517</v>
      </c>
      <c r="AB6" s="3536" t="s">
        <v>518</v>
      </c>
      <c r="AC6" s="3535" t="s">
        <v>519</v>
      </c>
    </row>
    <row r="7" spans="1:30" ht="20.25">
      <c r="A7" s="508"/>
      <c r="B7" s="509"/>
      <c r="C7" s="3563" t="s">
        <v>2895</v>
      </c>
      <c r="D7" s="3564"/>
      <c r="E7" s="3563" t="str">
        <f>土地案例!A36</f>
        <v>锦江镇官厅村</v>
      </c>
      <c r="F7" s="3564"/>
      <c r="G7" s="3563" t="str">
        <f>土地案例!A45</f>
        <v>彭山区锦江乡</v>
      </c>
      <c r="H7" s="3564"/>
      <c r="I7" s="3563" t="str">
        <f>土地案例!A63</f>
        <v>彭山区锦江乡</v>
      </c>
      <c r="J7" s="3564"/>
      <c r="K7" s="507"/>
      <c r="L7" s="2013"/>
      <c r="M7" s="2012"/>
      <c r="N7" s="2012"/>
      <c r="O7" s="2014"/>
      <c r="P7" s="3556"/>
      <c r="Q7" s="3557"/>
      <c r="R7" s="3542"/>
      <c r="S7" s="3543"/>
      <c r="T7" s="3542"/>
      <c r="U7" s="3543"/>
      <c r="V7" s="3560"/>
      <c r="W7" s="3560"/>
      <c r="X7" s="1500"/>
      <c r="Y7" s="3542"/>
      <c r="Z7" s="3543"/>
      <c r="AA7" s="3536"/>
      <c r="AB7" s="3536"/>
      <c r="AC7" s="3536"/>
    </row>
    <row r="8" spans="1:30" ht="21" thickBot="1">
      <c r="A8" s="508"/>
      <c r="B8" s="509"/>
      <c r="C8" s="3565" t="s">
        <v>2899</v>
      </c>
      <c r="D8" s="3566"/>
      <c r="E8" s="3565" t="s">
        <v>2899</v>
      </c>
      <c r="F8" s="3566"/>
      <c r="G8" s="3561" t="s">
        <v>2899</v>
      </c>
      <c r="H8" s="3562"/>
      <c r="I8" s="3561" t="s">
        <v>2899</v>
      </c>
      <c r="J8" s="3562"/>
      <c r="K8" s="507" t="s">
        <v>522</v>
      </c>
      <c r="L8" s="2013"/>
      <c r="M8" s="2012"/>
      <c r="N8" s="2012"/>
      <c r="O8" s="2014"/>
      <c r="P8" s="3558"/>
      <c r="Q8" s="3559"/>
      <c r="R8" s="3542"/>
      <c r="S8" s="3543"/>
      <c r="T8" s="3544"/>
      <c r="U8" s="3545"/>
      <c r="V8" s="3560"/>
      <c r="W8" s="3560"/>
      <c r="X8" s="1500"/>
      <c r="Y8" s="3544"/>
      <c r="Z8" s="3545"/>
      <c r="AA8" s="3537"/>
      <c r="AB8" s="3537"/>
      <c r="AC8" s="3537"/>
    </row>
    <row r="9" spans="1:30" s="1201" customFormat="1" ht="21" thickBot="1">
      <c r="A9" s="2627"/>
      <c r="B9" s="2634" t="s">
        <v>523</v>
      </c>
      <c r="C9" s="2626">
        <f>'数据-取费表'!B2</f>
        <v>44258</v>
      </c>
      <c r="D9" s="513">
        <v>100</v>
      </c>
      <c r="E9" s="514" t="str">
        <f>土地案例!J36</f>
        <v>2020-04-30</v>
      </c>
      <c r="F9" s="515">
        <f>SUMIF(72:72,YEAR(E9)&amp;"-"&amp;INT((MONTH(E9)+2)/3),73:73)</f>
        <v>98.5</v>
      </c>
      <c r="G9" s="516" t="str">
        <f>土地案例!J45</f>
        <v>2019-11-07</v>
      </c>
      <c r="H9" s="513">
        <f>SUMIF(72:72,YEAR(G9)&amp;"-"&amp;INT((MONTH(G9)+2)/3),73:73)</f>
        <v>97.5</v>
      </c>
      <c r="I9" s="516" t="str">
        <f>土地案例!J63</f>
        <v>2019-01-14</v>
      </c>
      <c r="J9" s="513">
        <f>SUMIF(72:72,YEAR(I9)&amp;"-"&amp;INT((MONTH(I9)+2)/3),73:73)</f>
        <v>96</v>
      </c>
      <c r="K9" s="517"/>
      <c r="L9" s="2015"/>
      <c r="M9" s="2012"/>
      <c r="N9" s="2012"/>
      <c r="O9" s="2016"/>
      <c r="P9" s="3538" t="s">
        <v>524</v>
      </c>
      <c r="Q9" s="3547"/>
      <c r="R9" s="1501" t="s">
        <v>8</v>
      </c>
      <c r="S9" s="1502">
        <f t="shared" ref="S9:S17" si="0">F9</f>
        <v>98.5</v>
      </c>
      <c r="T9" s="1501" t="s">
        <v>8</v>
      </c>
      <c r="U9" s="1502">
        <f t="shared" ref="U9:U17" si="1">H9</f>
        <v>97.5</v>
      </c>
      <c r="V9" s="1501" t="s">
        <v>8</v>
      </c>
      <c r="W9" s="1502">
        <f t="shared" ref="W9:W17" si="2">J9</f>
        <v>96</v>
      </c>
      <c r="X9" s="1503"/>
      <c r="Y9" s="3538" t="s">
        <v>524</v>
      </c>
      <c r="Z9" s="3539"/>
      <c r="AA9" s="1504">
        <f>D9/F9</f>
        <v>1.015228426395939</v>
      </c>
      <c r="AB9" s="1504">
        <f>D9/H9</f>
        <v>1.0256410256410255</v>
      </c>
      <c r="AC9" s="1504">
        <f>D9/J9</f>
        <v>1.0416666666666667</v>
      </c>
    </row>
    <row r="10" spans="1:30" s="1201" customFormat="1" ht="21" thickBot="1">
      <c r="A10" s="2628"/>
      <c r="B10" s="2635" t="s">
        <v>525</v>
      </c>
      <c r="C10" s="844" t="s">
        <v>526</v>
      </c>
      <c r="D10" s="513">
        <v>100</v>
      </c>
      <c r="E10" s="3315" t="s">
        <v>3132</v>
      </c>
      <c r="F10" s="515">
        <f>SUMIF(75:75,E10,76:76)-SUMIF(75:75,C10,76:76)+100</f>
        <v>100</v>
      </c>
      <c r="G10" s="3315" t="s">
        <v>3132</v>
      </c>
      <c r="H10" s="513">
        <f>SUMIF(75:75,G10,76:76)-SUMIF(75:75,C10,76:76)+100</f>
        <v>100</v>
      </c>
      <c r="I10" s="3315" t="s">
        <v>3132</v>
      </c>
      <c r="J10" s="513">
        <f>SUMIF(75:75,I10,76:76)-SUMIF(75:75,C10,76:76)+100</f>
        <v>100</v>
      </c>
      <c r="K10" s="517"/>
      <c r="L10" s="2015"/>
      <c r="M10" s="2012"/>
      <c r="N10" s="2012"/>
      <c r="O10" s="2016"/>
      <c r="P10" s="3538" t="s">
        <v>527</v>
      </c>
      <c r="Q10" s="3539"/>
      <c r="R10" s="1501" t="s">
        <v>8</v>
      </c>
      <c r="S10" s="1502">
        <f t="shared" si="0"/>
        <v>100</v>
      </c>
      <c r="T10" s="1501" t="s">
        <v>8</v>
      </c>
      <c r="U10" s="1502">
        <f t="shared" si="1"/>
        <v>100</v>
      </c>
      <c r="V10" s="1501" t="s">
        <v>8</v>
      </c>
      <c r="W10" s="1502">
        <f t="shared" si="2"/>
        <v>100</v>
      </c>
      <c r="X10" s="1503"/>
      <c r="Y10" s="3538" t="s">
        <v>527</v>
      </c>
      <c r="Z10" s="3539"/>
      <c r="AA10" s="1504">
        <f t="shared" ref="AA10:AA47" si="3">D10/F10</f>
        <v>1</v>
      </c>
      <c r="AB10" s="1504">
        <f t="shared" ref="AB10:AB47" si="4">D10/H10</f>
        <v>1</v>
      </c>
      <c r="AC10" s="1504">
        <f t="shared" ref="AC10:AC47" si="5">D10/J10</f>
        <v>1</v>
      </c>
    </row>
    <row r="11" spans="1:30" s="1201" customFormat="1" ht="20.25">
      <c r="A11" s="2629"/>
      <c r="B11" s="2636" t="s">
        <v>2735</v>
      </c>
      <c r="C11" s="2623"/>
      <c r="D11" s="251">
        <v>100</v>
      </c>
      <c r="E11" s="519"/>
      <c r="F11" s="251">
        <f>SUMIF(77:77,E11,78:78)-SUMIF(77:77,C11,78:78)+100</f>
        <v>100</v>
      </c>
      <c r="G11" s="519"/>
      <c r="H11" s="251">
        <f>SUMIF(77:77,G11,78:78)-SUMIF(77:77,C11,78:78)+100</f>
        <v>100</v>
      </c>
      <c r="I11" s="519"/>
      <c r="J11" s="251">
        <f>SUMIF(77:77,I11,78:78)-SUMIF(77:77,C11,78:78)+100</f>
        <v>100</v>
      </c>
      <c r="K11" s="517"/>
      <c r="L11" s="2015"/>
      <c r="M11" s="2012"/>
      <c r="N11" s="2012"/>
      <c r="O11" s="2017"/>
      <c r="P11" s="3546" t="s">
        <v>529</v>
      </c>
      <c r="Q11" s="1132" t="str">
        <f t="shared" ref="Q11:Q17" si="6">B11</f>
        <v>用途</v>
      </c>
      <c r="R11" s="1501" t="s">
        <v>8</v>
      </c>
      <c r="S11" s="1502">
        <f t="shared" si="0"/>
        <v>100</v>
      </c>
      <c r="T11" s="1501" t="s">
        <v>8</v>
      </c>
      <c r="U11" s="1502">
        <f t="shared" si="1"/>
        <v>100</v>
      </c>
      <c r="V11" s="1501" t="s">
        <v>8</v>
      </c>
      <c r="W11" s="1502">
        <f t="shared" si="2"/>
        <v>100</v>
      </c>
      <c r="X11" s="1503"/>
      <c r="Y11" s="3497" t="s">
        <v>530</v>
      </c>
      <c r="Z11" s="1131" t="str">
        <f t="shared" ref="Z11:Z17" si="7">Q11</f>
        <v>用途</v>
      </c>
      <c r="AA11" s="1504">
        <f t="shared" si="3"/>
        <v>1</v>
      </c>
      <c r="AB11" s="1504">
        <f t="shared" si="4"/>
        <v>1</v>
      </c>
      <c r="AC11" s="1504">
        <f t="shared" si="5"/>
        <v>1</v>
      </c>
    </row>
    <row r="12" spans="1:30" s="1290" customFormat="1" ht="27">
      <c r="A12" s="2630"/>
      <c r="B12" s="2635" t="s">
        <v>2736</v>
      </c>
      <c r="C12" s="897"/>
      <c r="D12" s="252">
        <v>100</v>
      </c>
      <c r="E12" s="522"/>
      <c r="F12" s="252">
        <f>ROUND(100/'数据-取费表'!G16,0)</f>
        <v>100</v>
      </c>
      <c r="G12" s="523"/>
      <c r="H12" s="252">
        <f>ROUND(100/'数据-取费表'!G16,0)</f>
        <v>100</v>
      </c>
      <c r="I12" s="523"/>
      <c r="J12" s="252">
        <f>ROUND(100/'数据-取费表'!G16,0)</f>
        <v>100</v>
      </c>
      <c r="K12" s="524"/>
      <c r="L12" s="2018"/>
      <c r="M12" s="2012"/>
      <c r="N12" s="2012"/>
      <c r="O12" s="2019"/>
      <c r="P12" s="3546"/>
      <c r="Q12" s="1132" t="str">
        <f t="shared" si="6"/>
        <v>土地使用年限（年）</v>
      </c>
      <c r="R12" s="1501" t="s">
        <v>8</v>
      </c>
      <c r="S12" s="1502">
        <f t="shared" si="0"/>
        <v>100</v>
      </c>
      <c r="T12" s="1501" t="s">
        <v>8</v>
      </c>
      <c r="U12" s="1502">
        <f t="shared" si="1"/>
        <v>100</v>
      </c>
      <c r="V12" s="1501" t="s">
        <v>8</v>
      </c>
      <c r="W12" s="1502">
        <f t="shared" si="2"/>
        <v>100</v>
      </c>
      <c r="X12" s="1503"/>
      <c r="Y12" s="3497"/>
      <c r="Z12" s="1131" t="str">
        <f t="shared" si="7"/>
        <v>土地使用年限（年）</v>
      </c>
      <c r="AA12" s="1504">
        <f t="shared" si="3"/>
        <v>1</v>
      </c>
      <c r="AB12" s="1504">
        <f t="shared" si="4"/>
        <v>1</v>
      </c>
      <c r="AC12" s="1504">
        <f t="shared" si="5"/>
        <v>1</v>
      </c>
    </row>
    <row r="13" spans="1:30" ht="20.25">
      <c r="A13" s="2631"/>
      <c r="B13" s="2635" t="s">
        <v>2737</v>
      </c>
      <c r="C13" s="3352">
        <v>4.22</v>
      </c>
      <c r="D13" s="252">
        <v>100</v>
      </c>
      <c r="E13" s="526">
        <v>2</v>
      </c>
      <c r="F13" s="252">
        <f>LOOKUP(E13,82:82,83:83)-LOOKUP(C13,82:82,83:83)+100</f>
        <v>102</v>
      </c>
      <c r="G13" s="527">
        <v>2</v>
      </c>
      <c r="H13" s="252">
        <f>LOOKUP(G13,82:82,83:83)-LOOKUP(C13,82:82,83:83)+100</f>
        <v>102</v>
      </c>
      <c r="I13" s="526">
        <v>1.8</v>
      </c>
      <c r="J13" s="252">
        <f>LOOKUP(I13,82:82,83:83)-LOOKUP(C13,82:82,83:83)+100</f>
        <v>103</v>
      </c>
      <c r="K13" s="3353">
        <v>1</v>
      </c>
      <c r="L13" s="2020"/>
      <c r="M13" s="2012"/>
      <c r="N13" s="2012"/>
      <c r="O13" s="2021"/>
      <c r="P13" s="3546"/>
      <c r="Q13" s="1132" t="str">
        <f t="shared" si="6"/>
        <v>容积率</v>
      </c>
      <c r="R13" s="1501" t="s">
        <v>8</v>
      </c>
      <c r="S13" s="1502">
        <f t="shared" si="0"/>
        <v>102</v>
      </c>
      <c r="T13" s="1501" t="s">
        <v>8</v>
      </c>
      <c r="U13" s="1502">
        <f t="shared" si="1"/>
        <v>102</v>
      </c>
      <c r="V13" s="1501" t="s">
        <v>8</v>
      </c>
      <c r="W13" s="1502">
        <f t="shared" si="2"/>
        <v>103</v>
      </c>
      <c r="X13" s="1503"/>
      <c r="Y13" s="3497"/>
      <c r="Z13" s="1131" t="str">
        <f t="shared" si="7"/>
        <v>容积率</v>
      </c>
      <c r="AA13" s="1504">
        <f t="shared" si="3"/>
        <v>0.98039215686274506</v>
      </c>
      <c r="AB13" s="1504">
        <f t="shared" si="4"/>
        <v>0.98039215686274506</v>
      </c>
      <c r="AC13" s="1504">
        <f t="shared" si="5"/>
        <v>0.970873786407767</v>
      </c>
    </row>
    <row r="14" spans="1:30" s="1201" customFormat="1" ht="20.25">
      <c r="A14" s="2628"/>
      <c r="B14" s="2637" t="s">
        <v>2738</v>
      </c>
      <c r="C14" s="2624"/>
      <c r="D14" s="531">
        <v>100</v>
      </c>
      <c r="E14" s="1324"/>
      <c r="F14" s="252">
        <f>SUMIF(84:84,E14,85:85)-SUMIF(84:84,C14,85:85)+100</f>
        <v>100</v>
      </c>
      <c r="G14" s="523"/>
      <c r="H14" s="252">
        <f>SUMIF(84:84,G14,85:85)-SUMIF(84:84,C14,85:85)+100</f>
        <v>100</v>
      </c>
      <c r="I14" s="522"/>
      <c r="J14" s="252">
        <f>SUMIF(84:84,I14,85:85)-SUMIF(84:84,C14,85:85)+100</f>
        <v>100</v>
      </c>
      <c r="K14" s="524"/>
      <c r="L14" s="2015"/>
      <c r="M14" s="2012"/>
      <c r="N14" s="2012"/>
      <c r="O14" s="2017"/>
      <c r="P14" s="3546"/>
      <c r="Q14" s="1132" t="str">
        <f t="shared" si="6"/>
        <v>配建</v>
      </c>
      <c r="R14" s="1501" t="s">
        <v>8</v>
      </c>
      <c r="S14" s="1502">
        <f t="shared" si="0"/>
        <v>100</v>
      </c>
      <c r="T14" s="1501" t="s">
        <v>8</v>
      </c>
      <c r="U14" s="1502">
        <f t="shared" si="1"/>
        <v>100</v>
      </c>
      <c r="V14" s="1501" t="s">
        <v>8</v>
      </c>
      <c r="W14" s="1502">
        <f t="shared" si="2"/>
        <v>100</v>
      </c>
      <c r="X14" s="1503"/>
      <c r="Y14" s="3497"/>
      <c r="Z14" s="1131" t="str">
        <f t="shared" si="7"/>
        <v>配建</v>
      </c>
      <c r="AA14" s="1504">
        <f>D14/F14</f>
        <v>1</v>
      </c>
      <c r="AB14" s="1504">
        <f>D14/H14</f>
        <v>1</v>
      </c>
      <c r="AC14" s="1504">
        <f>D14/J14</f>
        <v>1</v>
      </c>
    </row>
    <row r="15" spans="1:30" ht="20.25">
      <c r="A15" s="2632"/>
      <c r="B15" s="2638">
        <v>111</v>
      </c>
      <c r="C15" s="899"/>
      <c r="D15" s="533">
        <v>100</v>
      </c>
      <c r="E15" s="534"/>
      <c r="F15" s="252">
        <f>SUMIF(86:86,E15,87:87)-SUMIF(86:86,C15,87:87)+100</f>
        <v>100</v>
      </c>
      <c r="G15" s="535"/>
      <c r="H15" s="533">
        <f>SUMIF(86:86,G15,87:87)-SUMIF(86:86,C15,87:87)+100</f>
        <v>100</v>
      </c>
      <c r="I15" s="535"/>
      <c r="J15" s="533">
        <f>SUMIF(86:86,I15,87:87)-SUMIF(86:86,C15,87:87)+100</f>
        <v>100</v>
      </c>
      <c r="K15" s="524"/>
      <c r="L15" s="2022"/>
      <c r="M15" s="2012"/>
      <c r="N15" s="2012"/>
      <c r="O15" s="2021"/>
      <c r="P15" s="3546"/>
      <c r="Q15" s="1132">
        <f t="shared" si="6"/>
        <v>111</v>
      </c>
      <c r="R15" s="1501" t="s">
        <v>8</v>
      </c>
      <c r="S15" s="1502">
        <f t="shared" si="0"/>
        <v>100</v>
      </c>
      <c r="T15" s="1501" t="s">
        <v>8</v>
      </c>
      <c r="U15" s="1502">
        <f t="shared" si="1"/>
        <v>100</v>
      </c>
      <c r="V15" s="1501" t="s">
        <v>8</v>
      </c>
      <c r="W15" s="1502">
        <f t="shared" si="2"/>
        <v>100</v>
      </c>
      <c r="X15" s="1503"/>
      <c r="Y15" s="3497"/>
      <c r="Z15" s="1131">
        <f t="shared" si="7"/>
        <v>111</v>
      </c>
      <c r="AA15" s="1504">
        <f>D15/F15</f>
        <v>1</v>
      </c>
      <c r="AB15" s="1504">
        <f>D15/H15</f>
        <v>1</v>
      </c>
      <c r="AC15" s="1504">
        <f>D15/J15</f>
        <v>1</v>
      </c>
    </row>
    <row r="16" spans="1:30" ht="21" thickBot="1">
      <c r="A16" s="2633"/>
      <c r="B16" s="2639">
        <v>111</v>
      </c>
      <c r="C16" s="902"/>
      <c r="D16" s="539">
        <v>100</v>
      </c>
      <c r="E16" s="534"/>
      <c r="F16" s="539">
        <f>SUMIF(88:88,E16,89:89)-SUMIF(88:88,C16,89:89)+100</f>
        <v>100</v>
      </c>
      <c r="G16" s="535"/>
      <c r="H16" s="539">
        <f>SUMIF(88:88,G16,89:89)-SUMIF(88:88,C16,89:89)+100</f>
        <v>100</v>
      </c>
      <c r="I16" s="535"/>
      <c r="J16" s="539">
        <f>SUMIF(88:88,I16,89:89)-SUMIF(88:88,C16,89:89)+100</f>
        <v>100</v>
      </c>
      <c r="K16" s="524"/>
      <c r="L16" s="2022"/>
      <c r="M16" s="2012"/>
      <c r="N16" s="2012"/>
      <c r="O16" s="2021"/>
      <c r="P16" s="3546"/>
      <c r="Q16" s="1132">
        <f t="shared" si="6"/>
        <v>111</v>
      </c>
      <c r="R16" s="1501" t="s">
        <v>8</v>
      </c>
      <c r="S16" s="1502">
        <f t="shared" si="0"/>
        <v>100</v>
      </c>
      <c r="T16" s="1501" t="s">
        <v>8</v>
      </c>
      <c r="U16" s="1502">
        <f t="shared" si="1"/>
        <v>100</v>
      </c>
      <c r="V16" s="1501" t="s">
        <v>8</v>
      </c>
      <c r="W16" s="1502">
        <f t="shared" si="2"/>
        <v>100</v>
      </c>
      <c r="X16" s="1503"/>
      <c r="Y16" s="3497"/>
      <c r="Z16" s="1131">
        <f t="shared" si="7"/>
        <v>111</v>
      </c>
      <c r="AA16" s="1504">
        <f>D16/F16</f>
        <v>1</v>
      </c>
      <c r="AB16" s="1504">
        <f>D16/H16</f>
        <v>1</v>
      </c>
      <c r="AC16" s="1504">
        <f>D16/J16</f>
        <v>1</v>
      </c>
    </row>
    <row r="17" spans="1:29" ht="99.75">
      <c r="A17" s="2625" t="s">
        <v>2733</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100</v>
      </c>
      <c r="G17" s="543"/>
      <c r="H17" s="542">
        <f>SUMIF(90:90,G18,91:91)-SUMIF(90:90,C18,91:91)+100</f>
        <v>100</v>
      </c>
      <c r="I17" s="545"/>
      <c r="J17" s="542">
        <f>SUMIF(90:90,I18,91:91)-SUMIF(90:90,C18,91:91)+100</f>
        <v>100</v>
      </c>
      <c r="K17" s="528"/>
      <c r="L17" s="2022"/>
      <c r="M17" s="2012"/>
      <c r="N17" s="2012"/>
      <c r="O17" s="2021"/>
      <c r="P17" s="3548" t="s">
        <v>534</v>
      </c>
      <c r="Q17" s="1505" t="str">
        <f t="shared" si="6"/>
        <v>居住社区成熟度</v>
      </c>
      <c r="R17" s="1506" t="s">
        <v>8</v>
      </c>
      <c r="S17" s="1507">
        <f t="shared" si="0"/>
        <v>100</v>
      </c>
      <c r="T17" s="1506" t="s">
        <v>8</v>
      </c>
      <c r="U17" s="1507">
        <f t="shared" si="1"/>
        <v>100</v>
      </c>
      <c r="V17" s="1506" t="s">
        <v>8</v>
      </c>
      <c r="W17" s="1507">
        <f t="shared" si="2"/>
        <v>100</v>
      </c>
      <c r="X17" s="1500"/>
      <c r="Y17" s="3548" t="s">
        <v>534</v>
      </c>
      <c r="Z17" s="1508" t="str">
        <f t="shared" si="7"/>
        <v>居住社区成熟度</v>
      </c>
      <c r="AA17" s="1509">
        <f t="shared" si="3"/>
        <v>1</v>
      </c>
      <c r="AB17" s="1509">
        <f t="shared" si="4"/>
        <v>1</v>
      </c>
      <c r="AC17" s="1509">
        <f t="shared" si="5"/>
        <v>1</v>
      </c>
    </row>
    <row r="18" spans="1:29" ht="20.25">
      <c r="A18" s="525"/>
      <c r="B18" s="546"/>
      <c r="C18" s="3316" t="s">
        <v>3133</v>
      </c>
      <c r="D18" s="550"/>
      <c r="E18" s="3317" t="s">
        <v>3133</v>
      </c>
      <c r="F18" s="548"/>
      <c r="G18" s="3318" t="s">
        <v>3134</v>
      </c>
      <c r="H18" s="552"/>
      <c r="I18" s="3317" t="s">
        <v>3134</v>
      </c>
      <c r="J18" s="548"/>
      <c r="K18" s="524"/>
      <c r="L18" s="2022"/>
      <c r="M18" s="2012"/>
      <c r="N18" s="2012"/>
      <c r="O18" s="2021"/>
      <c r="P18" s="3549"/>
      <c r="Q18" s="1505"/>
      <c r="R18" s="1506"/>
      <c r="S18" s="1507"/>
      <c r="T18" s="1506"/>
      <c r="U18" s="1507"/>
      <c r="V18" s="1506"/>
      <c r="W18" s="1507"/>
      <c r="X18" s="1500"/>
      <c r="Y18" s="3549"/>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100</v>
      </c>
      <c r="G19" s="555"/>
      <c r="H19" s="558">
        <f>SUMIF(92:92,G20,93:93)-SUMIF(92:92,C20,93:93)+100</f>
        <v>100</v>
      </c>
      <c r="I19" s="557"/>
      <c r="J19" s="558">
        <f>SUMIF(92:92,I20,93:93)-SUMIF(92:92,C20,93:93)+100</f>
        <v>100</v>
      </c>
      <c r="K19" s="528"/>
      <c r="L19" s="2022"/>
      <c r="M19" s="2012"/>
      <c r="N19" s="2012"/>
      <c r="O19" s="2021"/>
      <c r="P19" s="3549"/>
      <c r="Q19" s="1505" t="str">
        <f>B19</f>
        <v>商业繁华度</v>
      </c>
      <c r="R19" s="1506" t="s">
        <v>8</v>
      </c>
      <c r="S19" s="1507">
        <f>F19</f>
        <v>100</v>
      </c>
      <c r="T19" s="1506" t="s">
        <v>8</v>
      </c>
      <c r="U19" s="1507">
        <f>H19</f>
        <v>100</v>
      </c>
      <c r="V19" s="1506" t="s">
        <v>8</v>
      </c>
      <c r="W19" s="1507">
        <f>J19</f>
        <v>100</v>
      </c>
      <c r="X19" s="1500"/>
      <c r="Y19" s="3549"/>
      <c r="Z19" s="1508" t="str">
        <f>Q19</f>
        <v>商业繁华度</v>
      </c>
      <c r="AA19" s="1509">
        <f t="shared" si="3"/>
        <v>1</v>
      </c>
      <c r="AB19" s="1509">
        <f t="shared" si="4"/>
        <v>1</v>
      </c>
      <c r="AC19" s="1509">
        <f t="shared" si="5"/>
        <v>1</v>
      </c>
    </row>
    <row r="20" spans="1:29" ht="20.25">
      <c r="A20" s="525"/>
      <c r="B20" s="559"/>
      <c r="C20" s="3319"/>
      <c r="D20" s="556"/>
      <c r="E20" s="3320"/>
      <c r="F20" s="552"/>
      <c r="G20" s="3321"/>
      <c r="H20" s="548"/>
      <c r="I20" s="3320"/>
      <c r="J20" s="548"/>
      <c r="K20" s="524"/>
      <c r="L20" s="2022"/>
      <c r="M20" s="2012"/>
      <c r="N20" s="2012"/>
      <c r="O20" s="2021"/>
      <c r="P20" s="3549"/>
      <c r="Q20" s="1505"/>
      <c r="R20" s="1506"/>
      <c r="S20" s="1507"/>
      <c r="T20" s="1506"/>
      <c r="U20" s="1507"/>
      <c r="V20" s="1506"/>
      <c r="W20" s="1507"/>
      <c r="X20" s="1500"/>
      <c r="Y20" s="3549"/>
      <c r="Z20" s="1508"/>
      <c r="AA20" s="1509">
        <v>1</v>
      </c>
      <c r="AB20" s="1509">
        <v>1</v>
      </c>
      <c r="AC20" s="1509">
        <v>1</v>
      </c>
    </row>
    <row r="21" spans="1:29" ht="71.25">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2"/>
      <c r="M21" s="2012"/>
      <c r="N21" s="2012"/>
      <c r="O21" s="2021"/>
      <c r="P21" s="3549"/>
      <c r="Q21" s="1505" t="str">
        <f>B21</f>
        <v>办公集聚程度</v>
      </c>
      <c r="R21" s="1506" t="s">
        <v>8</v>
      </c>
      <c r="S21" s="1507">
        <f>F21</f>
        <v>100</v>
      </c>
      <c r="T21" s="1506" t="s">
        <v>8</v>
      </c>
      <c r="U21" s="1507">
        <f>H21</f>
        <v>100</v>
      </c>
      <c r="V21" s="1506" t="s">
        <v>8</v>
      </c>
      <c r="W21" s="1507">
        <f>J21</f>
        <v>100</v>
      </c>
      <c r="X21" s="1500"/>
      <c r="Y21" s="3549"/>
      <c r="Z21" s="1508" t="str">
        <f>Q21</f>
        <v>办公集聚程度</v>
      </c>
      <c r="AA21" s="1509">
        <f t="shared" si="3"/>
        <v>1</v>
      </c>
      <c r="AB21" s="1509">
        <f t="shared" si="4"/>
        <v>1</v>
      </c>
      <c r="AC21" s="1509">
        <f t="shared" si="5"/>
        <v>1</v>
      </c>
    </row>
    <row r="22" spans="1:29" ht="20.25">
      <c r="A22" s="525"/>
      <c r="B22" s="559"/>
      <c r="C22" s="547"/>
      <c r="D22" s="550"/>
      <c r="E22" s="551"/>
      <c r="F22" s="548"/>
      <c r="G22" s="549"/>
      <c r="H22" s="548"/>
      <c r="I22" s="551"/>
      <c r="J22" s="548"/>
      <c r="K22" s="524"/>
      <c r="L22" s="2022"/>
      <c r="M22" s="2012"/>
      <c r="N22" s="2012"/>
      <c r="O22" s="2021"/>
      <c r="P22" s="3549"/>
      <c r="Q22" s="1505"/>
      <c r="R22" s="1506"/>
      <c r="S22" s="1507"/>
      <c r="T22" s="1506"/>
      <c r="U22" s="1507"/>
      <c r="V22" s="1506"/>
      <c r="W22" s="1507"/>
      <c r="X22" s="1500"/>
      <c r="Y22" s="3549"/>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100</v>
      </c>
      <c r="G23" s="555"/>
      <c r="H23" s="552">
        <f>SUMIF(96:96,G24,97:97)-SUMIF(96:96,C24,97:97)+100</f>
        <v>100</v>
      </c>
      <c r="I23" s="557"/>
      <c r="J23" s="552">
        <f>SUMIF(96:96,I24,97:97)-SUMIF(96:96,C24,97:97)+100</f>
        <v>100</v>
      </c>
      <c r="K23" s="528"/>
      <c r="L23" s="2022"/>
      <c r="M23" s="2012"/>
      <c r="N23" s="2012"/>
      <c r="O23" s="2021"/>
      <c r="P23" s="3549"/>
      <c r="Q23" s="1505" t="str">
        <f>B23</f>
        <v>交通便捷度</v>
      </c>
      <c r="R23" s="1506" t="s">
        <v>8</v>
      </c>
      <c r="S23" s="1507">
        <f>F23</f>
        <v>100</v>
      </c>
      <c r="T23" s="1506" t="s">
        <v>8</v>
      </c>
      <c r="U23" s="1507">
        <f>H23</f>
        <v>100</v>
      </c>
      <c r="V23" s="1506" t="s">
        <v>8</v>
      </c>
      <c r="W23" s="1507">
        <f>J23</f>
        <v>100</v>
      </c>
      <c r="X23" s="1500"/>
      <c r="Y23" s="3549"/>
      <c r="Z23" s="1508" t="str">
        <f>Q23</f>
        <v>交通便捷度</v>
      </c>
      <c r="AA23" s="1509">
        <f t="shared" si="3"/>
        <v>1</v>
      </c>
      <c r="AB23" s="1509">
        <f t="shared" si="4"/>
        <v>1</v>
      </c>
      <c r="AC23" s="1509">
        <f t="shared" si="5"/>
        <v>1</v>
      </c>
    </row>
    <row r="24" spans="1:29" ht="20.25">
      <c r="A24" s="525"/>
      <c r="B24" s="571"/>
      <c r="C24" s="3316" t="s">
        <v>3134</v>
      </c>
      <c r="D24" s="550"/>
      <c r="E24" s="3317" t="s">
        <v>3134</v>
      </c>
      <c r="F24" s="548"/>
      <c r="G24" s="3318" t="s">
        <v>3134</v>
      </c>
      <c r="H24" s="548"/>
      <c r="I24" s="3317" t="s">
        <v>3134</v>
      </c>
      <c r="J24" s="548"/>
      <c r="K24" s="524"/>
      <c r="L24" s="2022"/>
      <c r="M24" s="2012"/>
      <c r="N24" s="2012"/>
      <c r="O24" s="2021"/>
      <c r="P24" s="3549"/>
      <c r="Q24" s="1505"/>
      <c r="R24" s="1506"/>
      <c r="S24" s="1507"/>
      <c r="T24" s="1506"/>
      <c r="U24" s="1507"/>
      <c r="V24" s="1506"/>
      <c r="W24" s="1507"/>
      <c r="X24" s="1500"/>
      <c r="Y24" s="3549"/>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2"/>
      <c r="M25" s="2012"/>
      <c r="N25" s="2012"/>
      <c r="O25" s="2021"/>
      <c r="P25" s="3549"/>
      <c r="Q25" s="1505" t="str">
        <f t="shared" ref="Q25:Q39" si="8">B25</f>
        <v>区域土地利用方向</v>
      </c>
      <c r="R25" s="1506" t="s">
        <v>8</v>
      </c>
      <c r="S25" s="1507">
        <f>F25</f>
        <v>100</v>
      </c>
      <c r="T25" s="1506" t="s">
        <v>8</v>
      </c>
      <c r="U25" s="1507">
        <f>H25</f>
        <v>100</v>
      </c>
      <c r="V25" s="1506" t="s">
        <v>8</v>
      </c>
      <c r="W25" s="1507">
        <f>J25</f>
        <v>100</v>
      </c>
      <c r="X25" s="1500"/>
      <c r="Y25" s="3549"/>
      <c r="Z25" s="1508" t="str">
        <f>Q25</f>
        <v>区域土地利用方向</v>
      </c>
      <c r="AA25" s="1509">
        <f t="shared" si="3"/>
        <v>1</v>
      </c>
      <c r="AB25" s="1509">
        <f t="shared" si="4"/>
        <v>1</v>
      </c>
      <c r="AC25" s="1509">
        <f t="shared" si="5"/>
        <v>1</v>
      </c>
    </row>
    <row r="26" spans="1:29" ht="20.25">
      <c r="A26" s="508"/>
      <c r="B26" s="992"/>
      <c r="C26" s="3316" t="s">
        <v>3135</v>
      </c>
      <c r="D26" s="550"/>
      <c r="E26" s="3317" t="s">
        <v>3135</v>
      </c>
      <c r="F26" s="548"/>
      <c r="G26" s="3318" t="s">
        <v>3135</v>
      </c>
      <c r="H26" s="548"/>
      <c r="I26" s="3317" t="s">
        <v>3135</v>
      </c>
      <c r="J26" s="548"/>
      <c r="K26" s="524"/>
      <c r="L26" s="2022"/>
      <c r="M26" s="2012"/>
      <c r="N26" s="2012"/>
      <c r="O26" s="2021"/>
      <c r="P26" s="3549"/>
      <c r="Q26" s="1505"/>
      <c r="R26" s="1506"/>
      <c r="S26" s="1507"/>
      <c r="T26" s="1506"/>
      <c r="U26" s="1507"/>
      <c r="V26" s="1506"/>
      <c r="W26" s="1507"/>
      <c r="X26" s="1500"/>
      <c r="Y26" s="3549"/>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2"/>
      <c r="M27" s="2012"/>
      <c r="N27" s="2012"/>
      <c r="O27" s="2021"/>
      <c r="P27" s="3549"/>
      <c r="Q27" s="1505" t="str">
        <f t="shared" si="8"/>
        <v>自然及人文环境状况</v>
      </c>
      <c r="R27" s="1506" t="s">
        <v>8</v>
      </c>
      <c r="S27" s="1507">
        <f>F27</f>
        <v>100</v>
      </c>
      <c r="T27" s="1506" t="s">
        <v>8</v>
      </c>
      <c r="U27" s="1507">
        <f>H27</f>
        <v>100</v>
      </c>
      <c r="V27" s="1506" t="s">
        <v>8</v>
      </c>
      <c r="W27" s="1507">
        <f>J27</f>
        <v>100</v>
      </c>
      <c r="X27" s="1500"/>
      <c r="Y27" s="3549"/>
      <c r="Z27" s="1508" t="str">
        <f>Q27</f>
        <v>自然及人文环境状况</v>
      </c>
      <c r="AA27" s="1509">
        <f t="shared" si="3"/>
        <v>1</v>
      </c>
      <c r="AB27" s="1509">
        <f t="shared" si="4"/>
        <v>1</v>
      </c>
      <c r="AC27" s="1509">
        <f t="shared" si="5"/>
        <v>1</v>
      </c>
    </row>
    <row r="28" spans="1:29" ht="20.25">
      <c r="A28" s="508"/>
      <c r="B28" s="559"/>
      <c r="C28" s="3316" t="s">
        <v>3135</v>
      </c>
      <c r="D28" s="550"/>
      <c r="E28" s="3322" t="s">
        <v>3135</v>
      </c>
      <c r="F28" s="548"/>
      <c r="G28" s="3316" t="s">
        <v>3135</v>
      </c>
      <c r="H28" s="548"/>
      <c r="I28" s="3322" t="s">
        <v>3135</v>
      </c>
      <c r="J28" s="548"/>
      <c r="K28" s="524"/>
      <c r="L28" s="2022"/>
      <c r="M28" s="2012"/>
      <c r="N28" s="2012"/>
      <c r="O28" s="2021"/>
      <c r="P28" s="3549"/>
      <c r="Q28" s="1505"/>
      <c r="R28" s="1506"/>
      <c r="S28" s="1507"/>
      <c r="T28" s="1506"/>
      <c r="U28" s="1507"/>
      <c r="V28" s="1506"/>
      <c r="W28" s="1507"/>
      <c r="X28" s="1500"/>
      <c r="Y28" s="3549"/>
      <c r="Z28" s="1508"/>
      <c r="AA28" s="1509">
        <v>1</v>
      </c>
      <c r="AB28" s="1509">
        <v>1</v>
      </c>
      <c r="AC28" s="1509">
        <v>1</v>
      </c>
    </row>
    <row r="29" spans="1:29" s="1201" customFormat="1" ht="42.75">
      <c r="A29" s="570"/>
      <c r="B29" s="2433" t="s">
        <v>2528</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c r="L29" s="2015"/>
      <c r="M29" s="2012"/>
      <c r="N29" s="2012"/>
      <c r="O29" s="2017"/>
      <c r="P29" s="3549"/>
      <c r="Q29" s="1132" t="str">
        <f t="shared" si="8"/>
        <v>公共配套设施</v>
      </c>
      <c r="R29" s="1501" t="s">
        <v>8</v>
      </c>
      <c r="S29" s="1502">
        <f>F29</f>
        <v>100</v>
      </c>
      <c r="T29" s="1501" t="s">
        <v>8</v>
      </c>
      <c r="U29" s="1502">
        <f>H29</f>
        <v>100</v>
      </c>
      <c r="V29" s="1501" t="s">
        <v>8</v>
      </c>
      <c r="W29" s="1502">
        <f>J29</f>
        <v>100</v>
      </c>
      <c r="X29" s="1503"/>
      <c r="Y29" s="3549"/>
      <c r="Z29" s="1131" t="str">
        <f>Q29</f>
        <v>公共配套设施</v>
      </c>
      <c r="AA29" s="1509">
        <f>D29/F29</f>
        <v>1</v>
      </c>
      <c r="AB29" s="1509">
        <f>D29/H29</f>
        <v>1</v>
      </c>
      <c r="AC29" s="1509">
        <f>D29/J29</f>
        <v>1</v>
      </c>
    </row>
    <row r="30" spans="1:29" s="1201" customFormat="1" ht="20.25">
      <c r="A30" s="570"/>
      <c r="B30" s="559"/>
      <c r="C30" s="3323" t="s">
        <v>3136</v>
      </c>
      <c r="D30" s="550"/>
      <c r="E30" s="3322" t="s">
        <v>3134</v>
      </c>
      <c r="F30" s="548"/>
      <c r="G30" s="3316" t="s">
        <v>3134</v>
      </c>
      <c r="H30" s="548"/>
      <c r="I30" s="3322" t="s">
        <v>3134</v>
      </c>
      <c r="J30" s="548"/>
      <c r="K30" s="524"/>
      <c r="L30" s="2015"/>
      <c r="M30" s="2012"/>
      <c r="N30" s="2012"/>
      <c r="O30" s="2017"/>
      <c r="P30" s="3549"/>
      <c r="Q30" s="1132"/>
      <c r="R30" s="1501"/>
      <c r="S30" s="1502"/>
      <c r="T30" s="1501"/>
      <c r="U30" s="1502"/>
      <c r="V30" s="1501"/>
      <c r="W30" s="1502"/>
      <c r="X30" s="1503"/>
      <c r="Y30" s="3549"/>
      <c r="Z30" s="1131"/>
      <c r="AA30" s="1509">
        <v>1</v>
      </c>
      <c r="AB30" s="1509">
        <v>1</v>
      </c>
      <c r="AC30" s="1509">
        <v>1</v>
      </c>
    </row>
    <row r="31" spans="1:29" s="1201" customFormat="1" ht="28.5">
      <c r="A31" s="570"/>
      <c r="B31" s="2433" t="s">
        <v>2529</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c r="L31" s="2015"/>
      <c r="M31" s="2012"/>
      <c r="N31" s="2012"/>
      <c r="O31" s="2017"/>
      <c r="P31" s="3549"/>
      <c r="Q31" s="2426" t="str">
        <f t="shared" ref="Q31" si="9">B31</f>
        <v>基础设施水平</v>
      </c>
      <c r="R31" s="1501" t="s">
        <v>8</v>
      </c>
      <c r="S31" s="1502">
        <f>F31</f>
        <v>100</v>
      </c>
      <c r="T31" s="1501" t="s">
        <v>8</v>
      </c>
      <c r="U31" s="1502">
        <f>H31</f>
        <v>100</v>
      </c>
      <c r="V31" s="1501" t="s">
        <v>8</v>
      </c>
      <c r="W31" s="1502">
        <f>J31</f>
        <v>100</v>
      </c>
      <c r="X31" s="1503"/>
      <c r="Y31" s="3549"/>
      <c r="Z31" s="2425" t="str">
        <f>Q31</f>
        <v>基础设施水平</v>
      </c>
      <c r="AA31" s="1509">
        <f>D31/F31</f>
        <v>1</v>
      </c>
      <c r="AB31" s="1509">
        <f>D31/H31</f>
        <v>1</v>
      </c>
      <c r="AC31" s="1509">
        <f>D31/J31</f>
        <v>1</v>
      </c>
    </row>
    <row r="32" spans="1:29" s="1201" customFormat="1" ht="20.25">
      <c r="A32" s="570"/>
      <c r="B32" s="559"/>
      <c r="C32" s="3323" t="s">
        <v>3137</v>
      </c>
      <c r="D32" s="550"/>
      <c r="E32" s="3324" t="s">
        <v>3137</v>
      </c>
      <c r="F32" s="548"/>
      <c r="G32" s="3323" t="s">
        <v>3137</v>
      </c>
      <c r="H32" s="548"/>
      <c r="I32" s="3323" t="s">
        <v>3137</v>
      </c>
      <c r="J32" s="548"/>
      <c r="K32" s="524"/>
      <c r="L32" s="2015"/>
      <c r="M32" s="2012"/>
      <c r="N32" s="2012"/>
      <c r="O32" s="2017"/>
      <c r="P32" s="3549"/>
      <c r="Q32" s="2426"/>
      <c r="R32" s="1501"/>
      <c r="S32" s="1502"/>
      <c r="T32" s="1501"/>
      <c r="U32" s="1502"/>
      <c r="V32" s="1501"/>
      <c r="W32" s="1502"/>
      <c r="X32" s="1503"/>
      <c r="Y32" s="3549"/>
      <c r="Z32" s="2425"/>
      <c r="AA32" s="1509">
        <v>1</v>
      </c>
      <c r="AB32" s="1509">
        <v>1</v>
      </c>
      <c r="AC32" s="1509">
        <v>1</v>
      </c>
    </row>
    <row r="33" spans="1:29" ht="20.25">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2"/>
      <c r="M33" s="2012"/>
      <c r="N33" s="2012"/>
      <c r="O33" s="2021"/>
      <c r="P33" s="3549"/>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49"/>
      <c r="Z33" s="1508" t="str">
        <f t="shared" ref="Z33:Z47" si="13">Q33</f>
        <v>临街状况</v>
      </c>
      <c r="AA33" s="1509">
        <f t="shared" si="3"/>
        <v>1</v>
      </c>
      <c r="AB33" s="1509">
        <f t="shared" si="4"/>
        <v>1</v>
      </c>
      <c r="AC33" s="1509">
        <f t="shared" si="5"/>
        <v>1</v>
      </c>
    </row>
    <row r="34" spans="1:29" ht="27">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2"/>
      <c r="M34" s="2012"/>
      <c r="N34" s="2012"/>
      <c r="O34" s="2021"/>
      <c r="P34" s="3549"/>
      <c r="Q34" s="1505" t="str">
        <f t="shared" si="8"/>
        <v>毗邻道路的类型与等级</v>
      </c>
      <c r="R34" s="1506" t="s">
        <v>8</v>
      </c>
      <c r="S34" s="1507">
        <f t="shared" si="10"/>
        <v>100</v>
      </c>
      <c r="T34" s="1506" t="s">
        <v>8</v>
      </c>
      <c r="U34" s="1507">
        <f t="shared" si="11"/>
        <v>100</v>
      </c>
      <c r="V34" s="1506" t="s">
        <v>8</v>
      </c>
      <c r="W34" s="1507">
        <f t="shared" si="12"/>
        <v>100</v>
      </c>
      <c r="X34" s="1500"/>
      <c r="Y34" s="3549"/>
      <c r="Z34" s="1508" t="str">
        <f t="shared" si="13"/>
        <v>毗邻道路的类型与等级</v>
      </c>
      <c r="AA34" s="1509">
        <f t="shared" si="3"/>
        <v>1</v>
      </c>
      <c r="AB34" s="1509">
        <f t="shared" si="4"/>
        <v>1</v>
      </c>
      <c r="AC34" s="1509">
        <f t="shared" si="5"/>
        <v>1</v>
      </c>
    </row>
    <row r="35" spans="1:29" ht="20.25">
      <c r="A35" s="525"/>
      <c r="B35" s="559"/>
      <c r="C35" s="547"/>
      <c r="D35" s="550"/>
      <c r="E35" s="569"/>
      <c r="F35" s="548"/>
      <c r="G35" s="547"/>
      <c r="H35" s="548"/>
      <c r="I35" s="569"/>
      <c r="J35" s="548"/>
      <c r="K35" s="574"/>
      <c r="L35" s="2022"/>
      <c r="M35" s="2012"/>
      <c r="N35" s="2012"/>
      <c r="O35" s="2021"/>
      <c r="P35" s="3549"/>
      <c r="Q35" s="1505"/>
      <c r="R35" s="1506"/>
      <c r="S35" s="1507"/>
      <c r="T35" s="1506"/>
      <c r="U35" s="1507"/>
      <c r="V35" s="1506"/>
      <c r="W35" s="1507"/>
      <c r="X35" s="1500"/>
      <c r="Y35" s="3549"/>
      <c r="Z35" s="1508"/>
      <c r="AA35" s="1509">
        <v>1</v>
      </c>
      <c r="AB35" s="1509">
        <v>1</v>
      </c>
      <c r="AC35" s="1509">
        <v>1</v>
      </c>
    </row>
    <row r="36" spans="1:29" ht="20.25">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2"/>
      <c r="M36" s="2012"/>
      <c r="N36" s="2012"/>
      <c r="O36" s="2021"/>
      <c r="P36" s="3549"/>
      <c r="Q36" s="1505" t="str">
        <f t="shared" si="8"/>
        <v>土地级别</v>
      </c>
      <c r="R36" s="1506" t="s">
        <v>8</v>
      </c>
      <c r="S36" s="1507">
        <f t="shared" si="10"/>
        <v>100</v>
      </c>
      <c r="T36" s="1506" t="s">
        <v>8</v>
      </c>
      <c r="U36" s="1507">
        <f t="shared" si="11"/>
        <v>100</v>
      </c>
      <c r="V36" s="1506" t="s">
        <v>8</v>
      </c>
      <c r="W36" s="1507">
        <f t="shared" si="12"/>
        <v>100</v>
      </c>
      <c r="X36" s="1500"/>
      <c r="Y36" s="3549"/>
      <c r="Z36" s="1508" t="str">
        <f t="shared" si="13"/>
        <v>土地级别</v>
      </c>
      <c r="AA36" s="1509">
        <f t="shared" si="3"/>
        <v>1</v>
      </c>
      <c r="AB36" s="1509">
        <f t="shared" si="4"/>
        <v>1</v>
      </c>
      <c r="AC36" s="1509">
        <f t="shared" si="5"/>
        <v>1</v>
      </c>
    </row>
    <row r="37" spans="1:29" ht="20.25">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2"/>
      <c r="M37" s="2012"/>
      <c r="N37" s="2012"/>
      <c r="O37" s="2021"/>
      <c r="P37" s="3549"/>
      <c r="Q37" s="1505">
        <f t="shared" si="8"/>
        <v>111</v>
      </c>
      <c r="R37" s="1506" t="s">
        <v>8</v>
      </c>
      <c r="S37" s="1507">
        <f t="shared" si="10"/>
        <v>100</v>
      </c>
      <c r="T37" s="1506" t="s">
        <v>8</v>
      </c>
      <c r="U37" s="1507">
        <f t="shared" si="11"/>
        <v>100</v>
      </c>
      <c r="V37" s="1506" t="s">
        <v>8</v>
      </c>
      <c r="W37" s="1507">
        <f t="shared" si="12"/>
        <v>100</v>
      </c>
      <c r="X37" s="1500"/>
      <c r="Y37" s="3549"/>
      <c r="Z37" s="1508">
        <f t="shared" si="13"/>
        <v>111</v>
      </c>
      <c r="AA37" s="1509">
        <f t="shared" si="3"/>
        <v>1</v>
      </c>
      <c r="AB37" s="1509">
        <f t="shared" si="4"/>
        <v>1</v>
      </c>
      <c r="AC37" s="1509">
        <f t="shared" si="5"/>
        <v>1</v>
      </c>
    </row>
    <row r="38" spans="1:29" ht="20.25">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2"/>
      <c r="M38" s="2012"/>
      <c r="N38" s="2012"/>
      <c r="O38" s="2021"/>
      <c r="P38" s="3550" t="s">
        <v>544</v>
      </c>
      <c r="Q38" s="1505">
        <f t="shared" si="8"/>
        <v>111</v>
      </c>
      <c r="R38" s="1506" t="s">
        <v>8</v>
      </c>
      <c r="S38" s="1507">
        <f t="shared" si="10"/>
        <v>100</v>
      </c>
      <c r="T38" s="1506" t="s">
        <v>8</v>
      </c>
      <c r="U38" s="1507">
        <f t="shared" si="11"/>
        <v>100</v>
      </c>
      <c r="V38" s="1506" t="s">
        <v>8</v>
      </c>
      <c r="W38" s="1507">
        <f t="shared" si="12"/>
        <v>100</v>
      </c>
      <c r="X38" s="1500"/>
      <c r="Y38" s="3551" t="s">
        <v>544</v>
      </c>
      <c r="Z38" s="1508">
        <f t="shared" si="13"/>
        <v>111</v>
      </c>
      <c r="AA38" s="1509">
        <f t="shared" si="3"/>
        <v>1</v>
      </c>
      <c r="AB38" s="1509">
        <f t="shared" si="4"/>
        <v>1</v>
      </c>
      <c r="AC38" s="1509">
        <f t="shared" si="5"/>
        <v>1</v>
      </c>
    </row>
    <row r="39" spans="1:29" s="1291" customFormat="1" ht="2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0"/>
      <c r="M39" s="2012"/>
      <c r="N39" s="2012"/>
      <c r="O39" s="2023"/>
      <c r="P39" s="3551"/>
      <c r="Q39" s="1505">
        <f t="shared" si="8"/>
        <v>111</v>
      </c>
      <c r="R39" s="1510" t="s">
        <v>8</v>
      </c>
      <c r="S39" s="1511">
        <f t="shared" si="10"/>
        <v>100</v>
      </c>
      <c r="T39" s="1510" t="s">
        <v>8</v>
      </c>
      <c r="U39" s="1511">
        <f t="shared" si="11"/>
        <v>100</v>
      </c>
      <c r="V39" s="1510" t="s">
        <v>8</v>
      </c>
      <c r="W39" s="1511">
        <f t="shared" si="12"/>
        <v>100</v>
      </c>
      <c r="X39" s="1512"/>
      <c r="Y39" s="3551"/>
      <c r="Z39" s="1513">
        <f t="shared" si="13"/>
        <v>111</v>
      </c>
      <c r="AA39" s="1509">
        <f t="shared" si="3"/>
        <v>1</v>
      </c>
      <c r="AB39" s="1509">
        <f t="shared" si="4"/>
        <v>1</v>
      </c>
      <c r="AC39" s="1509">
        <f t="shared" si="5"/>
        <v>1</v>
      </c>
    </row>
    <row r="40" spans="1:29" ht="20.25">
      <c r="A40" s="2622" t="s">
        <v>2734</v>
      </c>
      <c r="B40" s="588" t="s">
        <v>546</v>
      </c>
      <c r="C40" s="589">
        <f>'数据-基础表'!A3</f>
        <v>21807.34</v>
      </c>
      <c r="D40" s="590">
        <v>100</v>
      </c>
      <c r="E40" s="589">
        <f>土地案例!D36</f>
        <v>34518.15</v>
      </c>
      <c r="F40" s="590">
        <f>LOOKUP(E40,119:119,120:120)-LOOKUP(C40,119:119,120:120)+100</f>
        <v>101</v>
      </c>
      <c r="G40" s="589">
        <f>土地案例!D45</f>
        <v>9959.77</v>
      </c>
      <c r="H40" s="590">
        <f>LOOKUP(G40,119:119,120:120)-LOOKUP(C40,119:119,120:120)+100</f>
        <v>98</v>
      </c>
      <c r="I40" s="591">
        <f>土地案例!D63</f>
        <v>64219.97</v>
      </c>
      <c r="J40" s="590">
        <f>LOOKUP(I40,119:119,120:120)-LOOKUP(C40,119:119,120:120)+100</f>
        <v>104</v>
      </c>
      <c r="K40" s="574"/>
      <c r="L40" s="2022"/>
      <c r="M40" s="2012"/>
      <c r="N40" s="2012"/>
      <c r="O40" s="2021"/>
      <c r="P40" s="3551"/>
      <c r="Q40" s="1505" t="str">
        <f>B40</f>
        <v>宗地面积</v>
      </c>
      <c r="R40" s="1506" t="s">
        <v>8</v>
      </c>
      <c r="S40" s="1507">
        <f t="shared" si="10"/>
        <v>101</v>
      </c>
      <c r="T40" s="1506" t="s">
        <v>8</v>
      </c>
      <c r="U40" s="1507">
        <f t="shared" si="11"/>
        <v>98</v>
      </c>
      <c r="V40" s="1506" t="s">
        <v>8</v>
      </c>
      <c r="W40" s="1507">
        <f t="shared" si="12"/>
        <v>104</v>
      </c>
      <c r="X40" s="1500"/>
      <c r="Y40" s="3551"/>
      <c r="Z40" s="1508" t="str">
        <f t="shared" si="13"/>
        <v>宗地面积</v>
      </c>
      <c r="AA40" s="1509">
        <f t="shared" si="3"/>
        <v>0.99009900990099009</v>
      </c>
      <c r="AB40" s="1509">
        <f t="shared" si="4"/>
        <v>1.0204081632653061</v>
      </c>
      <c r="AC40" s="1509">
        <f t="shared" si="5"/>
        <v>0.96153846153846156</v>
      </c>
    </row>
    <row r="41" spans="1:29" ht="20.25">
      <c r="A41" s="587"/>
      <c r="B41" s="520" t="s">
        <v>547</v>
      </c>
      <c r="C41" s="3325" t="s">
        <v>3138</v>
      </c>
      <c r="D41" s="533">
        <v>100</v>
      </c>
      <c r="E41" s="3325" t="s">
        <v>3138</v>
      </c>
      <c r="F41" s="533">
        <f>SUMIF(121:121,E41,122:122)-SUMIF(121:121,C41,122:122)+100</f>
        <v>100</v>
      </c>
      <c r="G41" s="3325" t="s">
        <v>3138</v>
      </c>
      <c r="H41" s="533">
        <f>SUMIF(121:121,G41,122:122)-SUMIF(121:121,C41,122:122)+100</f>
        <v>100</v>
      </c>
      <c r="I41" s="3325" t="s">
        <v>3138</v>
      </c>
      <c r="J41" s="533">
        <f>SUMIF(121:121,I41,122:122)-SUMIF(121:121,C41,122:122)+100</f>
        <v>100</v>
      </c>
      <c r="K41" s="577"/>
      <c r="L41" s="2022"/>
      <c r="M41" s="2012"/>
      <c r="N41" s="2012"/>
      <c r="O41" s="2021"/>
      <c r="P41" s="3551"/>
      <c r="Q41" s="1505" t="str">
        <f t="shared" ref="Q41:Q47" si="14">B41</f>
        <v>宗地形状</v>
      </c>
      <c r="R41" s="1506" t="s">
        <v>8</v>
      </c>
      <c r="S41" s="1507">
        <f t="shared" si="10"/>
        <v>100</v>
      </c>
      <c r="T41" s="1506" t="s">
        <v>8</v>
      </c>
      <c r="U41" s="1507">
        <f t="shared" si="11"/>
        <v>100</v>
      </c>
      <c r="V41" s="1506" t="s">
        <v>8</v>
      </c>
      <c r="W41" s="1507">
        <f t="shared" si="12"/>
        <v>100</v>
      </c>
      <c r="X41" s="1500"/>
      <c r="Y41" s="3551"/>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2"/>
      <c r="M42" s="2012"/>
      <c r="N42" s="2012"/>
      <c r="O42" s="2021"/>
      <c r="P42" s="3551"/>
      <c r="Q42" s="1505" t="str">
        <f t="shared" si="14"/>
        <v>临街宽度及深度</v>
      </c>
      <c r="R42" s="1506" t="s">
        <v>8</v>
      </c>
      <c r="S42" s="1507">
        <f t="shared" si="10"/>
        <v>100</v>
      </c>
      <c r="T42" s="1506" t="s">
        <v>8</v>
      </c>
      <c r="U42" s="1507">
        <f t="shared" si="11"/>
        <v>100</v>
      </c>
      <c r="V42" s="1506" t="s">
        <v>8</v>
      </c>
      <c r="W42" s="1507">
        <f t="shared" si="12"/>
        <v>100</v>
      </c>
      <c r="X42" s="1500"/>
      <c r="Y42" s="3551"/>
      <c r="Z42" s="1508" t="str">
        <f t="shared" si="13"/>
        <v>临街宽度及深度</v>
      </c>
      <c r="AA42" s="1509">
        <f t="shared" si="3"/>
        <v>1</v>
      </c>
      <c r="AB42" s="1509">
        <f t="shared" si="4"/>
        <v>1</v>
      </c>
      <c r="AC42" s="1509">
        <f t="shared" si="5"/>
        <v>1</v>
      </c>
    </row>
    <row r="43" spans="1:29" s="1201" customFormat="1" ht="20.25">
      <c r="A43" s="593"/>
      <c r="B43" s="1807" t="s">
        <v>2408</v>
      </c>
      <c r="C43" s="3326" t="s">
        <v>3139</v>
      </c>
      <c r="D43" s="252">
        <v>100</v>
      </c>
      <c r="E43" s="3326" t="s">
        <v>3139</v>
      </c>
      <c r="F43" s="533">
        <f>SUMIF(125:125,E43,126:126)-SUMIF(125:125,C43,126:126)+100</f>
        <v>100</v>
      </c>
      <c r="G43" s="3326" t="s">
        <v>3140</v>
      </c>
      <c r="H43" s="533">
        <f>SUMIF(125:125,G43,126:126)-SUMIF(125:125,C43,126:126)+100</f>
        <v>100</v>
      </c>
      <c r="I43" s="3326" t="s">
        <v>3139</v>
      </c>
      <c r="J43" s="533">
        <f>SUMIF(125:125,I43,126:126)-SUMIF(125:125,C43,126:126)+100</f>
        <v>100</v>
      </c>
      <c r="K43" s="577"/>
      <c r="L43" s="2015"/>
      <c r="M43" s="2012"/>
      <c r="N43" s="2012"/>
      <c r="O43" s="2017"/>
      <c r="P43" s="3551"/>
      <c r="Q43" s="1505" t="str">
        <f t="shared" si="14"/>
        <v>宗地开发程度</v>
      </c>
      <c r="R43" s="1501" t="s">
        <v>8</v>
      </c>
      <c r="S43" s="1502">
        <f t="shared" si="10"/>
        <v>100</v>
      </c>
      <c r="T43" s="1501" t="s">
        <v>8</v>
      </c>
      <c r="U43" s="1502">
        <f t="shared" si="11"/>
        <v>100</v>
      </c>
      <c r="V43" s="1501" t="s">
        <v>8</v>
      </c>
      <c r="W43" s="1502">
        <f t="shared" si="12"/>
        <v>100</v>
      </c>
      <c r="X43" s="1503"/>
      <c r="Y43" s="3551"/>
      <c r="Z43" s="1131" t="str">
        <f t="shared" si="13"/>
        <v>宗地开发程度</v>
      </c>
      <c r="AA43" s="1504">
        <f t="shared" si="3"/>
        <v>1</v>
      </c>
      <c r="AB43" s="1504">
        <f t="shared" si="4"/>
        <v>1</v>
      </c>
      <c r="AC43" s="1504">
        <f t="shared" si="5"/>
        <v>1</v>
      </c>
    </row>
    <row r="44" spans="1:29" ht="20.25">
      <c r="A44" s="587"/>
      <c r="B44" s="520" t="s">
        <v>549</v>
      </c>
      <c r="C44" s="3325" t="s">
        <v>3135</v>
      </c>
      <c r="D44" s="533">
        <v>100</v>
      </c>
      <c r="E44" s="3325" t="s">
        <v>3135</v>
      </c>
      <c r="F44" s="533">
        <f>SUMIF(127:127,E44,128:128)-SUMIF(127:127,C44,128:128)+100</f>
        <v>100</v>
      </c>
      <c r="G44" s="3325" t="s">
        <v>3135</v>
      </c>
      <c r="H44" s="533">
        <f>SUMIF(127:127,G44,128:128)-SUMIF(127:127,C44,128:128)+100</f>
        <v>100</v>
      </c>
      <c r="I44" s="3325" t="s">
        <v>3135</v>
      </c>
      <c r="J44" s="533">
        <f>SUMIF(127:127,I44,128:128)-SUMIF(127:127,C44,128:128)+100</f>
        <v>100</v>
      </c>
      <c r="K44" s="577"/>
      <c r="L44" s="2022"/>
      <c r="M44" s="2012"/>
      <c r="N44" s="2012"/>
      <c r="O44" s="2021"/>
      <c r="P44" s="3551" t="s">
        <v>544</v>
      </c>
      <c r="Q44" s="1505" t="str">
        <f t="shared" si="14"/>
        <v>工程地质条件</v>
      </c>
      <c r="R44" s="1506" t="s">
        <v>8</v>
      </c>
      <c r="S44" s="1507">
        <f t="shared" si="10"/>
        <v>100</v>
      </c>
      <c r="T44" s="1506" t="s">
        <v>8</v>
      </c>
      <c r="U44" s="1507">
        <f t="shared" si="11"/>
        <v>100</v>
      </c>
      <c r="V44" s="1506" t="s">
        <v>8</v>
      </c>
      <c r="W44" s="1507">
        <f t="shared" si="12"/>
        <v>100</v>
      </c>
      <c r="X44" s="1500"/>
      <c r="Y44" s="3551" t="s">
        <v>544</v>
      </c>
      <c r="Z44" s="1508" t="str">
        <f t="shared" si="13"/>
        <v>工程地质条件</v>
      </c>
      <c r="AA44" s="1509">
        <f t="shared" si="3"/>
        <v>1</v>
      </c>
      <c r="AB44" s="1509">
        <f t="shared" si="4"/>
        <v>1</v>
      </c>
      <c r="AC44" s="1509">
        <f t="shared" si="5"/>
        <v>1</v>
      </c>
    </row>
    <row r="45" spans="1:29" ht="20.25">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2"/>
      <c r="M45" s="2012"/>
      <c r="N45" s="2012"/>
      <c r="O45" s="2021"/>
      <c r="P45" s="3551"/>
      <c r="Q45" s="1505">
        <f t="shared" si="14"/>
        <v>111</v>
      </c>
      <c r="R45" s="1506" t="s">
        <v>8</v>
      </c>
      <c r="S45" s="1507">
        <f t="shared" si="10"/>
        <v>100</v>
      </c>
      <c r="T45" s="1506" t="s">
        <v>8</v>
      </c>
      <c r="U45" s="1507">
        <f t="shared" si="11"/>
        <v>100</v>
      </c>
      <c r="V45" s="1506" t="s">
        <v>8</v>
      </c>
      <c r="W45" s="1507">
        <f t="shared" si="12"/>
        <v>100</v>
      </c>
      <c r="X45" s="1500"/>
      <c r="Y45" s="3551"/>
      <c r="Z45" s="1508">
        <f t="shared" si="13"/>
        <v>111</v>
      </c>
      <c r="AA45" s="1509">
        <f t="shared" si="3"/>
        <v>1</v>
      </c>
      <c r="AB45" s="1509">
        <f t="shared" si="4"/>
        <v>1</v>
      </c>
      <c r="AC45" s="1509">
        <f t="shared" si="5"/>
        <v>1</v>
      </c>
    </row>
    <row r="46" spans="1:29" ht="20.25">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2"/>
      <c r="M46" s="2012"/>
      <c r="N46" s="2012"/>
      <c r="O46" s="2021"/>
      <c r="P46" s="3551"/>
      <c r="Q46" s="1505">
        <f t="shared" si="14"/>
        <v>111</v>
      </c>
      <c r="R46" s="1506" t="s">
        <v>8</v>
      </c>
      <c r="S46" s="1507">
        <f t="shared" si="10"/>
        <v>100</v>
      </c>
      <c r="T46" s="1506" t="s">
        <v>8</v>
      </c>
      <c r="U46" s="1507">
        <f t="shared" si="11"/>
        <v>100</v>
      </c>
      <c r="V46" s="1506" t="s">
        <v>8</v>
      </c>
      <c r="W46" s="1507">
        <f t="shared" si="12"/>
        <v>100</v>
      </c>
      <c r="X46" s="1500"/>
      <c r="Y46" s="3551"/>
      <c r="Z46" s="1508">
        <f t="shared" si="13"/>
        <v>111</v>
      </c>
      <c r="AA46" s="1509">
        <f t="shared" si="3"/>
        <v>1</v>
      </c>
      <c r="AB46" s="1509">
        <f t="shared" si="4"/>
        <v>1</v>
      </c>
      <c r="AC46" s="1509">
        <f t="shared" si="5"/>
        <v>1</v>
      </c>
    </row>
    <row r="47" spans="1:29" s="1291" customFormat="1" ht="2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0"/>
      <c r="M47" s="2012"/>
      <c r="N47" s="2012"/>
      <c r="O47" s="2023"/>
      <c r="P47" s="3551"/>
      <c r="Q47" s="1505">
        <f t="shared" si="14"/>
        <v>111</v>
      </c>
      <c r="R47" s="1510" t="s">
        <v>8</v>
      </c>
      <c r="S47" s="1511">
        <f t="shared" si="10"/>
        <v>100</v>
      </c>
      <c r="T47" s="1510" t="s">
        <v>8</v>
      </c>
      <c r="U47" s="1511">
        <f t="shared" si="11"/>
        <v>100</v>
      </c>
      <c r="V47" s="1510" t="s">
        <v>8</v>
      </c>
      <c r="W47" s="1511">
        <f t="shared" si="12"/>
        <v>100</v>
      </c>
      <c r="X47" s="1512"/>
      <c r="Y47" s="3551"/>
      <c r="Z47" s="1513">
        <f t="shared" si="13"/>
        <v>111</v>
      </c>
      <c r="AA47" s="1509">
        <f t="shared" si="3"/>
        <v>1</v>
      </c>
      <c r="AB47" s="1509">
        <f t="shared" si="4"/>
        <v>1</v>
      </c>
      <c r="AC47" s="1509">
        <f t="shared" si="5"/>
        <v>1</v>
      </c>
    </row>
    <row r="48" spans="1:29" ht="20.25">
      <c r="A48" s="600" t="s">
        <v>550</v>
      </c>
      <c r="B48" s="601" t="s">
        <v>3143</v>
      </c>
      <c r="C48" s="602" t="s">
        <v>1</v>
      </c>
      <c r="D48" s="603"/>
      <c r="E48" s="604">
        <v>1870</v>
      </c>
      <c r="F48" s="605"/>
      <c r="G48" s="606">
        <v>1702</v>
      </c>
      <c r="H48" s="607"/>
      <c r="I48" s="604">
        <v>1877</v>
      </c>
      <c r="J48" s="607"/>
      <c r="K48" s="1292"/>
      <c r="L48" s="2024"/>
      <c r="M48" s="2012"/>
      <c r="N48" s="2012"/>
      <c r="O48" s="2025"/>
      <c r="P48" s="3546" t="str">
        <f>A48</f>
        <v>成交单价</v>
      </c>
      <c r="Q48" s="3546"/>
      <c r="R48" s="3560">
        <f>E48</f>
        <v>1870</v>
      </c>
      <c r="S48" s="3560"/>
      <c r="T48" s="3560">
        <f>G48</f>
        <v>1702</v>
      </c>
      <c r="U48" s="3560"/>
      <c r="V48" s="3560">
        <f>I48</f>
        <v>1877</v>
      </c>
      <c r="W48" s="3560"/>
      <c r="X48" s="1495"/>
      <c r="Y48" s="1514"/>
      <c r="Z48" s="1495"/>
      <c r="AA48" s="1495"/>
      <c r="AB48" s="1495"/>
      <c r="AC48" s="1495"/>
    </row>
    <row r="49" spans="1:29" ht="21" thickBot="1">
      <c r="A49" s="608" t="s">
        <v>2672</v>
      </c>
      <c r="B49" s="609"/>
      <c r="C49" s="610">
        <f>R50</f>
        <v>1805</v>
      </c>
      <c r="D49" s="3012" t="s">
        <v>2969</v>
      </c>
      <c r="E49" s="610">
        <f>R49</f>
        <v>1843</v>
      </c>
      <c r="F49" s="3013"/>
      <c r="G49" s="611">
        <f>T49</f>
        <v>1746</v>
      </c>
      <c r="H49" s="3013"/>
      <c r="I49" s="610">
        <f>V49</f>
        <v>1825</v>
      </c>
      <c r="J49" s="3013"/>
      <c r="K49" s="3014">
        <f>F49+H49+J49</f>
        <v>0</v>
      </c>
      <c r="L49" s="2024"/>
      <c r="M49" s="2012"/>
      <c r="N49" s="2012"/>
      <c r="O49" s="2025"/>
      <c r="P49" s="3546" t="str">
        <f>A49</f>
        <v>比较价格（元/平方米）</v>
      </c>
      <c r="Q49" s="3546"/>
      <c r="R49" s="3570">
        <f>ROUND(PRODUCT(R48,AA9:AA47),0)</f>
        <v>1843</v>
      </c>
      <c r="S49" s="3570"/>
      <c r="T49" s="3570">
        <f>ROUND(PRODUCT(T48,AB9:AB47),0)</f>
        <v>1746</v>
      </c>
      <c r="U49" s="3570"/>
      <c r="V49" s="3570">
        <f>ROUND(PRODUCT(V48,AC9:AC47),0)</f>
        <v>1825</v>
      </c>
      <c r="W49" s="3570"/>
      <c r="X49" s="1495"/>
      <c r="Y49" s="1495"/>
      <c r="Z49" s="1495"/>
      <c r="AA49" s="1495"/>
      <c r="AB49" s="1495"/>
      <c r="AC49" s="1495"/>
    </row>
    <row r="50" spans="1:29" ht="21" thickBot="1">
      <c r="A50" s="612" t="s">
        <v>2901</v>
      </c>
      <c r="B50" s="613"/>
      <c r="C50" s="614">
        <f>R50</f>
        <v>1805</v>
      </c>
      <c r="D50" s="614"/>
      <c r="E50" s="614"/>
      <c r="F50" s="614"/>
      <c r="G50" s="614"/>
      <c r="H50" s="614"/>
      <c r="I50" s="614"/>
      <c r="J50" s="614"/>
      <c r="K50" s="1293"/>
      <c r="L50" s="2024"/>
      <c r="M50" s="2012"/>
      <c r="N50" s="2012"/>
      <c r="O50" s="2025"/>
      <c r="P50" s="3567" t="str">
        <f>A50</f>
        <v>估价对象XX用房的比较价格（楼面单价，元/平方米）</v>
      </c>
      <c r="Q50" s="3568"/>
      <c r="R50" s="3569">
        <f>ROUND(IF(D49="简单平均",AVERAGE(R49:W49),R49*F49+T49*H49+V49*J49),0)</f>
        <v>1805</v>
      </c>
      <c r="S50" s="3569"/>
      <c r="T50" s="3569"/>
      <c r="U50" s="3569"/>
      <c r="V50" s="3569"/>
      <c r="W50" s="3569"/>
      <c r="X50" s="1495"/>
      <c r="Y50" s="1495"/>
      <c r="Z50" s="1495"/>
      <c r="AA50" s="1495"/>
      <c r="AB50" s="1495"/>
      <c r="AC50" s="1495"/>
    </row>
    <row r="51" spans="1:29" ht="20.25">
      <c r="A51" s="3212"/>
      <c r="B51" s="3212"/>
      <c r="C51" s="3212"/>
      <c r="D51" s="3212"/>
      <c r="E51" s="3212"/>
      <c r="F51" s="3212"/>
      <c r="G51" s="3214"/>
      <c r="H51" s="3212"/>
      <c r="I51" s="3212"/>
      <c r="J51" s="3212"/>
      <c r="K51" s="3215"/>
      <c r="L51" s="2029"/>
      <c r="M51" s="2012"/>
      <c r="N51" s="2012"/>
      <c r="O51" s="2025"/>
      <c r="P51" s="2025"/>
      <c r="Q51" s="2025"/>
      <c r="R51" s="2025"/>
      <c r="S51" s="2025"/>
      <c r="T51" s="2025"/>
      <c r="U51" s="2025"/>
      <c r="V51" s="2025"/>
      <c r="W51" s="2025"/>
      <c r="X51" s="2025"/>
      <c r="Y51" s="2025"/>
      <c r="Z51" s="2025"/>
      <c r="AA51" s="2025"/>
      <c r="AB51" s="2025"/>
      <c r="AC51" s="2025"/>
    </row>
    <row r="52" spans="1:29" ht="20.25">
      <c r="A52" s="3212"/>
      <c r="B52" s="3212"/>
      <c r="C52" s="3212"/>
      <c r="D52" s="3212"/>
      <c r="E52" s="3212"/>
      <c r="F52" s="3212"/>
      <c r="G52" s="3212"/>
      <c r="H52" s="3212"/>
      <c r="I52" s="3212"/>
      <c r="J52" s="3212"/>
      <c r="K52" s="3215"/>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f>IF(E48&lt;E49,E49/E48-1,E48/E49-1)</f>
        <v>1.4650027129679888E-2</v>
      </c>
      <c r="F53" s="618" t="str">
        <f>IF(OR(E53&gt;=0.3,E53&lt;=-0.3),"超过30%","")</f>
        <v/>
      </c>
      <c r="G53" s="617">
        <f>IF(G48&lt;G49,G49/G48-1,G48/G49-1)</f>
        <v>2.5851938895417259E-2</v>
      </c>
      <c r="H53" s="618" t="str">
        <f>IF(OR(G53&gt;=0.3,G53&lt;=-0.3),"超过30%","")</f>
        <v/>
      </c>
      <c r="I53" s="617">
        <f>IF(I48&lt;I49,I49/I48-1,I48/I49-1)</f>
        <v>2.8493150684931523E-2</v>
      </c>
      <c r="J53" s="618" t="str">
        <f>IF(OR(I53&gt;=0.3,I53&lt;=-0.3),"超过30%","")</f>
        <v/>
      </c>
      <c r="K53" s="3215"/>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f>IF(E49&lt;G49,G49/E49-1,E49/G49-1)</f>
        <v>5.555555555555558E-2</v>
      </c>
      <c r="F54" s="618" t="str">
        <f>IF(OR(E54&gt;=0.2,E54&lt;=-0.2),"超过20%","")</f>
        <v/>
      </c>
      <c r="G54" s="617">
        <f>IF(G49&lt;I49,I49/G49-1,G49/I49-1)</f>
        <v>4.5246277205040153E-2</v>
      </c>
      <c r="H54" s="618" t="str">
        <f>IF(OR(G54&gt;=0.2,G54&lt;=-0.2),"超过20%","")</f>
        <v/>
      </c>
      <c r="I54" s="617">
        <f>IF(I49&lt;E49,E49/I49-1,I49/E49-1)</f>
        <v>9.8630136986301853E-3</v>
      </c>
      <c r="J54" s="618" t="str">
        <f>IF(OR(I54&gt;=0.2,I54&lt;=-0.2),"超过20%","")</f>
        <v/>
      </c>
      <c r="K54" s="3215"/>
      <c r="L54" s="2029"/>
      <c r="M54" s="2012"/>
      <c r="N54" s="2012"/>
      <c r="O54" s="2025"/>
      <c r="P54" s="2025"/>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f>IF(E48&lt;G48,G48/E48-1,E48/G48-1)</f>
        <v>9.870740305522907E-2</v>
      </c>
      <c r="F55" s="618" t="str">
        <f>IF(OR(E55&gt;=0.3,E55&lt;=-0.3),"超过30%","")</f>
        <v/>
      </c>
      <c r="G55" s="617">
        <f>IF(G48&lt;I48,I48/G48-1,G48/I48-1)</f>
        <v>0.10282021151586362</v>
      </c>
      <c r="H55" s="618" t="str">
        <f>IF(OR(G55&gt;=0.3,G55&lt;=-0.3),"超过30%","")</f>
        <v/>
      </c>
      <c r="I55" s="617">
        <f>IF(I48&lt;E48,E48/I48-1,I48/E48-1)</f>
        <v>3.7433155080213165E-3</v>
      </c>
      <c r="J55" s="618" t="str">
        <f>IF(OR(I55&gt;=0.3,I55&lt;=-0.3),"超过30%","")</f>
        <v/>
      </c>
      <c r="K55" s="3216"/>
      <c r="L55" s="2032"/>
      <c r="M55" s="2012"/>
      <c r="N55" s="2012"/>
      <c r="O55" s="2026"/>
      <c r="P55" s="2026"/>
      <c r="Q55" s="2026"/>
      <c r="R55" s="2026"/>
      <c r="S55" s="2026"/>
      <c r="T55" s="2026"/>
      <c r="U55" s="2026"/>
      <c r="V55" s="2026"/>
      <c r="W55" s="2026"/>
      <c r="X55" s="2026"/>
      <c r="Y55" s="2026"/>
      <c r="Z55" s="2026"/>
      <c r="AA55" s="2026"/>
      <c r="AB55" s="2026"/>
      <c r="AC55" s="2026"/>
    </row>
    <row r="56" spans="1:29" s="1296" customFormat="1" ht="21" thickBot="1">
      <c r="A56" s="2026"/>
      <c r="B56" s="2027"/>
      <c r="C56" s="2030"/>
      <c r="D56" s="2026"/>
      <c r="E56" s="2026"/>
      <c r="F56" s="2026"/>
      <c r="G56" s="2026"/>
      <c r="H56" s="2026"/>
      <c r="I56" s="2026"/>
      <c r="J56" s="2026"/>
      <c r="K56" s="3216"/>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20" t="s">
        <v>554</v>
      </c>
      <c r="B57" s="621" t="s">
        <v>555</v>
      </c>
      <c r="C57" s="1496" t="s">
        <v>3209</v>
      </c>
      <c r="D57" s="2105" t="s">
        <v>2280</v>
      </c>
      <c r="E57" s="622" t="s">
        <v>556</v>
      </c>
      <c r="F57" s="623" t="s">
        <v>557</v>
      </c>
      <c r="G57" s="3530" t="s">
        <v>2268</v>
      </c>
      <c r="H57" s="3531"/>
      <c r="I57" s="1492" t="s">
        <v>1712</v>
      </c>
      <c r="J57" s="1492">
        <f>项目基本情况!F41</f>
        <v>0</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7" customFormat="1" ht="12.75">
      <c r="A58" s="624" t="s">
        <v>558</v>
      </c>
      <c r="B58" s="625">
        <f>C50</f>
        <v>1805</v>
      </c>
      <c r="C58" s="626">
        <v>1</v>
      </c>
      <c r="D58" s="2106">
        <v>1</v>
      </c>
      <c r="E58" s="626">
        <f>'数据-汇总表'!E8+'数据-汇总表'!E9</f>
        <v>91502.7</v>
      </c>
      <c r="F58" s="627">
        <f t="shared" ref="F58:F67" si="15">ROUND(B58*E58/10000,0)</f>
        <v>16516</v>
      </c>
      <c r="G58" s="3532"/>
      <c r="H58" s="3533"/>
      <c r="I58" s="1493">
        <v>1</v>
      </c>
      <c r="J58" s="1493">
        <v>1</v>
      </c>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8" t="s">
        <v>559</v>
      </c>
      <c r="B59" s="629">
        <f>ROUND($C$50*C59*D59,0)</f>
        <v>0</v>
      </c>
      <c r="C59" s="371">
        <f t="shared" ref="C59:C67" si="16">IF($C$57="北京市系数",I59,J59)</f>
        <v>0</v>
      </c>
      <c r="D59" s="2107">
        <v>0.25</v>
      </c>
      <c r="E59" s="630">
        <v>0</v>
      </c>
      <c r="F59" s="627">
        <f t="shared" si="15"/>
        <v>0</v>
      </c>
      <c r="G59" s="3534" t="s">
        <v>2269</v>
      </c>
      <c r="H59" s="1860">
        <f>项目基本情况!B43</f>
        <v>0</v>
      </c>
      <c r="I59" s="1493">
        <f>SUMIF(修正!$A$45:$A$56,H59,修正!B45:B56)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8" t="s">
        <v>560</v>
      </c>
      <c r="B60" s="629">
        <f t="shared" ref="B60:B67" si="17">ROUND($C$50*C60*D60,0)</f>
        <v>0</v>
      </c>
      <c r="C60" s="371">
        <f t="shared" si="16"/>
        <v>0</v>
      </c>
      <c r="D60" s="2107">
        <v>0.25</v>
      </c>
      <c r="E60" s="630">
        <v>0</v>
      </c>
      <c r="F60" s="627">
        <f t="shared" si="15"/>
        <v>0</v>
      </c>
      <c r="G60" s="3534"/>
      <c r="H60" s="1860">
        <f>项目基本情况!B43</f>
        <v>0</v>
      </c>
      <c r="I60" s="1493">
        <f>SUMIF(修正!$A$45:$A$56,H60,修正!C45:C56)</f>
        <v>0</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8" t="s">
        <v>561</v>
      </c>
      <c r="B61" s="629">
        <f t="shared" si="17"/>
        <v>0</v>
      </c>
      <c r="C61" s="371">
        <f t="shared" si="16"/>
        <v>0</v>
      </c>
      <c r="D61" s="2107">
        <v>0.25</v>
      </c>
      <c r="E61" s="630">
        <v>0</v>
      </c>
      <c r="F61" s="627">
        <f t="shared" si="15"/>
        <v>0</v>
      </c>
      <c r="G61" s="3534"/>
      <c r="H61" s="1860">
        <f>项目基本情况!B43</f>
        <v>0</v>
      </c>
      <c r="I61" s="1493">
        <f>SUMIF(修正!$A$45:$A$56,H61,修正!D45:D56)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2.75">
      <c r="A62" s="628" t="s">
        <v>562</v>
      </c>
      <c r="B62" s="629">
        <f t="shared" si="17"/>
        <v>0</v>
      </c>
      <c r="C62" s="371">
        <f t="shared" si="16"/>
        <v>0</v>
      </c>
      <c r="D62" s="2107">
        <v>0.25</v>
      </c>
      <c r="E62" s="630">
        <v>0</v>
      </c>
      <c r="F62" s="627">
        <f t="shared" si="15"/>
        <v>0</v>
      </c>
      <c r="G62" s="3534"/>
      <c r="H62" s="1860">
        <f>项目基本情况!B43</f>
        <v>0</v>
      </c>
      <c r="I62" s="1493">
        <f>SUMIF(修正!$A$45:$A$56,H62,修正!E45:E56)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2.75">
      <c r="A63" s="2209" t="s">
        <v>2315</v>
      </c>
      <c r="B63" s="629">
        <f t="shared" si="17"/>
        <v>0</v>
      </c>
      <c r="C63" s="371">
        <f t="shared" si="16"/>
        <v>0</v>
      </c>
      <c r="D63" s="2107">
        <v>0.25</v>
      </c>
      <c r="E63" s="632">
        <f>'数据-汇总表'!E11</f>
        <v>446.15</v>
      </c>
      <c r="F63" s="627">
        <f t="shared" si="15"/>
        <v>0</v>
      </c>
      <c r="G63" s="1857" t="s">
        <v>2270</v>
      </c>
      <c r="H63" s="1860">
        <f>项目基本情况!C43</f>
        <v>0</v>
      </c>
      <c r="I63" s="1493">
        <f>SUMIF(修正!$A$45:$A$56,H63,修正!F45:F56)</f>
        <v>0</v>
      </c>
      <c r="J63" s="1494"/>
      <c r="K63" s="3217"/>
      <c r="L63" s="2034"/>
      <c r="M63" s="2034"/>
      <c r="N63" s="2034"/>
      <c r="O63" s="2034"/>
      <c r="P63" s="2034"/>
      <c r="Q63" s="2034"/>
      <c r="R63" s="2034"/>
      <c r="S63" s="2034"/>
      <c r="T63" s="2034"/>
      <c r="U63" s="2034"/>
      <c r="V63" s="2034"/>
      <c r="W63" s="2034"/>
      <c r="X63" s="2034"/>
      <c r="Y63" s="2034"/>
      <c r="Z63" s="2034"/>
      <c r="AA63" s="2034"/>
      <c r="AB63" s="2034"/>
      <c r="AC63" s="2034"/>
    </row>
    <row r="64" spans="1:29" s="1297" customFormat="1" ht="12.75">
      <c r="A64" s="628" t="s">
        <v>563</v>
      </c>
      <c r="B64" s="629">
        <f t="shared" si="17"/>
        <v>0</v>
      </c>
      <c r="C64" s="371">
        <f t="shared" si="16"/>
        <v>0</v>
      </c>
      <c r="D64" s="2107">
        <v>0.25</v>
      </c>
      <c r="E64" s="632">
        <f>'数据-汇总表'!E12</f>
        <v>0</v>
      </c>
      <c r="F64" s="627">
        <f t="shared" si="15"/>
        <v>0</v>
      </c>
      <c r="G64" s="1858" t="s">
        <v>1667</v>
      </c>
      <c r="H64" s="1856">
        <f>IF(G64="商业",项目基本情况!B43,IF(G64="办公",项目基本情况!C43,IF(G64="住宅",项目基本情况!D43,项目基本情况!E43)))</f>
        <v>0</v>
      </c>
      <c r="I64" s="1493">
        <f>SUMIF(修正!$A$45:$A$56,H64,修正!G45:G56)</f>
        <v>0</v>
      </c>
      <c r="J64" s="1494"/>
      <c r="K64" s="3217"/>
      <c r="L64" s="2034"/>
      <c r="M64" s="2034"/>
      <c r="N64" s="2034"/>
      <c r="O64" s="2034"/>
      <c r="P64" s="2034"/>
      <c r="Q64" s="2034"/>
      <c r="R64" s="2034"/>
      <c r="S64" s="2034"/>
      <c r="T64" s="2034"/>
      <c r="U64" s="2034"/>
      <c r="V64" s="2034"/>
      <c r="W64" s="2034"/>
      <c r="X64" s="2034"/>
      <c r="Y64" s="2034"/>
      <c r="Z64" s="2034"/>
      <c r="AA64" s="2034"/>
      <c r="AB64" s="2034"/>
      <c r="AC64" s="2034"/>
    </row>
    <row r="65" spans="1:29" s="1297" customFormat="1" ht="12.75">
      <c r="A65" s="628" t="s">
        <v>564</v>
      </c>
      <c r="B65" s="629">
        <f t="shared" si="17"/>
        <v>0</v>
      </c>
      <c r="C65" s="371">
        <f t="shared" si="16"/>
        <v>0</v>
      </c>
      <c r="D65" s="2107">
        <v>0.25</v>
      </c>
      <c r="E65" s="632">
        <f>'数据-汇总表'!E13</f>
        <v>28545.98</v>
      </c>
      <c r="F65" s="3351">
        <f t="shared" si="15"/>
        <v>0</v>
      </c>
      <c r="G65" s="1858" t="s">
        <v>913</v>
      </c>
      <c r="H65" s="1856" t="str">
        <f>IF(G65="商业",项目基本情况!B43,IF(G65="办公",项目基本情况!C43,IF(G65="住宅",项目基本情况!D43,项目基本情况!E43)))</f>
        <v>一级</v>
      </c>
      <c r="I65" s="1493">
        <f>SUMIF(修正!$A$45:$A$56,H65,修正!H45:H56)</f>
        <v>0.25</v>
      </c>
      <c r="J65" s="1494"/>
      <c r="K65" s="3217"/>
      <c r="L65" s="2034"/>
      <c r="M65" s="2034"/>
      <c r="N65" s="2034"/>
      <c r="O65" s="2034"/>
      <c r="P65" s="2034"/>
      <c r="Q65" s="2034"/>
      <c r="R65" s="2034"/>
      <c r="S65" s="2034"/>
      <c r="T65" s="2034"/>
      <c r="U65" s="2034"/>
      <c r="V65" s="2034"/>
      <c r="W65" s="2034"/>
      <c r="X65" s="2034"/>
      <c r="Y65" s="2034"/>
      <c r="Z65" s="2034"/>
      <c r="AA65" s="2034"/>
      <c r="AB65" s="2034"/>
      <c r="AC65" s="2034"/>
    </row>
    <row r="66" spans="1:29" s="1297" customFormat="1" ht="12.75">
      <c r="A66" s="628" t="s">
        <v>565</v>
      </c>
      <c r="B66" s="629">
        <f t="shared" si="17"/>
        <v>0</v>
      </c>
      <c r="C66" s="371">
        <f t="shared" si="16"/>
        <v>0</v>
      </c>
      <c r="D66" s="2107">
        <v>0.25</v>
      </c>
      <c r="E66" s="632">
        <f>'数据-汇总表'!E14</f>
        <v>0</v>
      </c>
      <c r="F66" s="627">
        <f t="shared" si="15"/>
        <v>0</v>
      </c>
      <c r="G66" s="1857" t="s">
        <v>2269</v>
      </c>
      <c r="H66" s="1860">
        <f>项目基本情况!B43</f>
        <v>0</v>
      </c>
      <c r="I66" s="1493">
        <f>SUMIF(修正!$A$45:$A$56,H66,修正!H45:H56)</f>
        <v>0</v>
      </c>
      <c r="J66" s="1494"/>
      <c r="K66" s="3217"/>
      <c r="L66" s="2034"/>
      <c r="M66" s="2034"/>
      <c r="N66" s="2034"/>
      <c r="O66" s="2034"/>
      <c r="P66" s="2034"/>
      <c r="Q66" s="2034"/>
      <c r="R66" s="2034"/>
      <c r="S66" s="2034"/>
      <c r="T66" s="2034"/>
      <c r="U66" s="2034"/>
      <c r="V66" s="2034"/>
      <c r="W66" s="2034"/>
      <c r="X66" s="2034"/>
      <c r="Y66" s="2034"/>
      <c r="Z66" s="2034"/>
      <c r="AA66" s="2034"/>
      <c r="AB66" s="2034"/>
      <c r="AC66" s="2034"/>
    </row>
    <row r="67" spans="1:29" s="1297" customFormat="1" ht="13.5" thickBot="1">
      <c r="A67" s="628" t="s">
        <v>566</v>
      </c>
      <c r="B67" s="629">
        <f t="shared" si="17"/>
        <v>0</v>
      </c>
      <c r="C67" s="371">
        <f t="shared" si="16"/>
        <v>0</v>
      </c>
      <c r="D67" s="2107">
        <v>0.25</v>
      </c>
      <c r="E67" s="632">
        <f>'数据-汇总表'!E15</f>
        <v>0</v>
      </c>
      <c r="F67" s="627">
        <f t="shared" si="15"/>
        <v>0</v>
      </c>
      <c r="G67" s="1859" t="s">
        <v>2270</v>
      </c>
      <c r="H67" s="1861">
        <f>项目基本情况!C43</f>
        <v>0</v>
      </c>
      <c r="I67" s="1493">
        <f>SUMIF(修正!$A$45:$A$56,H67,修正!H45:H56)</f>
        <v>0</v>
      </c>
      <c r="J67" s="1494"/>
      <c r="K67" s="3217"/>
      <c r="L67" s="2034"/>
      <c r="M67" s="2034"/>
      <c r="N67" s="2034"/>
      <c r="O67" s="2034"/>
      <c r="P67" s="2034"/>
      <c r="Q67" s="2034"/>
      <c r="R67" s="2034"/>
      <c r="S67" s="2034"/>
      <c r="T67" s="2034"/>
      <c r="U67" s="2034"/>
      <c r="V67" s="2034"/>
      <c r="W67" s="2034"/>
      <c r="X67" s="2034"/>
      <c r="Y67" s="2034"/>
      <c r="Z67" s="2034"/>
      <c r="AA67" s="2034"/>
      <c r="AB67" s="2034"/>
      <c r="AC67" s="2034"/>
    </row>
    <row r="68" spans="1:29" s="1297" customFormat="1" ht="13.5" thickBot="1">
      <c r="A68" s="633" t="s">
        <v>567</v>
      </c>
      <c r="B68" s="634" t="s">
        <v>17</v>
      </c>
      <c r="C68" s="634" t="s">
        <v>18</v>
      </c>
      <c r="D68" s="634" t="s">
        <v>2281</v>
      </c>
      <c r="E68" s="634">
        <f>IF(B48="楼面地价",SUM(E58:E67),'数据-汇总表'!D3)</f>
        <v>120494.82999999999</v>
      </c>
      <c r="F68" s="635">
        <f>IF(B48="楼面地价",SUM(F58:F67),ROUND(C50*E68/10000,0))</f>
        <v>16516</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2021-3-1</v>
      </c>
      <c r="D70" s="2514">
        <f>EDATE(C70,-3)</f>
        <v>44166</v>
      </c>
      <c r="E70" s="2514">
        <f t="shared" ref="E70:N70" si="18">EDATE(D70,-3)</f>
        <v>44075</v>
      </c>
      <c r="F70" s="2514">
        <f t="shared" si="18"/>
        <v>43983</v>
      </c>
      <c r="G70" s="2514">
        <f t="shared" si="18"/>
        <v>43891</v>
      </c>
      <c r="H70" s="2514">
        <f t="shared" si="18"/>
        <v>43800</v>
      </c>
      <c r="I70" s="2514">
        <f t="shared" si="18"/>
        <v>43709</v>
      </c>
      <c r="J70" s="2514">
        <f t="shared" si="18"/>
        <v>43617</v>
      </c>
      <c r="K70" s="2514">
        <f t="shared" si="18"/>
        <v>43525</v>
      </c>
      <c r="L70" s="2514">
        <f t="shared" si="18"/>
        <v>43435</v>
      </c>
      <c r="M70" s="2514">
        <f t="shared" si="18"/>
        <v>43344</v>
      </c>
      <c r="N70" s="2514">
        <f t="shared" si="18"/>
        <v>43252</v>
      </c>
      <c r="O70" s="2025"/>
      <c r="P70" s="2025"/>
      <c r="Q70" s="2025"/>
      <c r="R70" s="2025"/>
      <c r="S70" s="2025"/>
      <c r="T70" s="2025"/>
      <c r="U70" s="2025"/>
      <c r="V70" s="2025"/>
      <c r="W70" s="2025"/>
      <c r="X70" s="2025"/>
      <c r="Y70" s="2025"/>
      <c r="Z70" s="2025"/>
      <c r="AA70" s="2025"/>
      <c r="AB70" s="2025"/>
      <c r="AC70" s="2025"/>
    </row>
    <row r="71" spans="1:29" ht="21.75" thickBot="1">
      <c r="A71" s="1517" t="s">
        <v>568</v>
      </c>
      <c r="B71" s="1495"/>
      <c r="C71" s="1516"/>
      <c r="D71" s="1516"/>
      <c r="E71" s="1516"/>
      <c r="F71" s="1518"/>
      <c r="G71" s="1518"/>
      <c r="H71" s="1516"/>
      <c r="I71" s="1516"/>
      <c r="J71" s="1516"/>
      <c r="K71" s="1519"/>
      <c r="L71" s="1515"/>
      <c r="M71" s="1516"/>
      <c r="N71" s="1516"/>
      <c r="O71" s="2036"/>
      <c r="P71" s="2036"/>
      <c r="Q71" s="2037"/>
      <c r="R71" s="2025"/>
      <c r="S71" s="2025"/>
      <c r="T71" s="2025"/>
      <c r="U71" s="2025"/>
      <c r="V71" s="2025"/>
      <c r="W71" s="2025"/>
      <c r="X71" s="2025"/>
      <c r="Y71" s="2025"/>
      <c r="Z71" s="2025"/>
      <c r="AA71" s="2025"/>
      <c r="AB71" s="2025"/>
      <c r="AC71" s="2025"/>
    </row>
    <row r="72" spans="1:29" s="1298" customFormat="1" ht="15">
      <c r="A72" s="2419" t="s">
        <v>2512</v>
      </c>
      <c r="B72" s="2420"/>
      <c r="C72" s="2511" t="str">
        <f>YEAR(C70)&amp;"-"&amp;ROUNDUP(MONTH(C70)/3,0)</f>
        <v>2021-1</v>
      </c>
      <c r="D72" s="2516" t="str">
        <f>YEAR(D70)&amp;"-"&amp;ROUNDUP(MONTH(D70)/3,0)</f>
        <v>2020-4</v>
      </c>
      <c r="E72" s="2516" t="str">
        <f t="shared" ref="E72:N72" si="19">YEAR(E70)&amp;"-"&amp;ROUNDUP(MONTH(E70)/3,0)</f>
        <v>2020-3</v>
      </c>
      <c r="F72" s="2516" t="str">
        <f t="shared" si="19"/>
        <v>2020-2</v>
      </c>
      <c r="G72" s="2516" t="str">
        <f t="shared" si="19"/>
        <v>2020-1</v>
      </c>
      <c r="H72" s="2516" t="str">
        <f t="shared" si="19"/>
        <v>2019-4</v>
      </c>
      <c r="I72" s="2516" t="str">
        <f t="shared" si="19"/>
        <v>2019-3</v>
      </c>
      <c r="J72" s="2516" t="str">
        <f t="shared" si="19"/>
        <v>2019-2</v>
      </c>
      <c r="K72" s="2516" t="str">
        <f t="shared" si="19"/>
        <v>2019-1</v>
      </c>
      <c r="L72" s="2516" t="str">
        <f t="shared" si="19"/>
        <v>2018-4</v>
      </c>
      <c r="M72" s="2516" t="str">
        <f t="shared" si="19"/>
        <v>2018-3</v>
      </c>
      <c r="N72" s="2516" t="str">
        <f t="shared" si="19"/>
        <v>2018-2</v>
      </c>
      <c r="O72" s="2038"/>
      <c r="P72" s="2039"/>
      <c r="Q72" s="2040"/>
      <c r="R72" s="2040"/>
      <c r="S72" s="2040"/>
      <c r="T72" s="2040"/>
      <c r="U72" s="2040"/>
      <c r="V72" s="2040"/>
      <c r="W72" s="2040"/>
      <c r="X72" s="2040"/>
      <c r="Y72" s="2040"/>
      <c r="Z72" s="2040"/>
      <c r="AA72" s="2040"/>
      <c r="AB72" s="2040"/>
      <c r="AC72" s="2040"/>
    </row>
    <row r="73" spans="1:29" s="1201" customFormat="1" ht="27" customHeight="1">
      <c r="A73" s="2521" t="s">
        <v>2626</v>
      </c>
      <c r="B73" s="472" t="str">
        <f>"北京市平均增长率"&amp;TEXT(SUMIF(基准地价!N21:N25,A73,基准地价!P21:P25),"0.00%")</f>
        <v>北京市平均增长率1.68%</v>
      </c>
      <c r="C73" s="881">
        <v>100</v>
      </c>
      <c r="D73" s="721">
        <v>99.5</v>
      </c>
      <c r="E73" s="721">
        <v>99</v>
      </c>
      <c r="F73" s="721">
        <v>98.5</v>
      </c>
      <c r="G73" s="721">
        <v>98</v>
      </c>
      <c r="H73" s="721">
        <v>97.5</v>
      </c>
      <c r="I73" s="721">
        <v>97</v>
      </c>
      <c r="J73" s="721">
        <v>96.5</v>
      </c>
      <c r="K73" s="721">
        <v>96</v>
      </c>
      <c r="L73" s="721">
        <v>95.5</v>
      </c>
      <c r="M73" s="721">
        <v>95</v>
      </c>
      <c r="N73" s="721">
        <v>94.5</v>
      </c>
      <c r="O73" s="2041"/>
      <c r="P73" s="2037"/>
      <c r="Q73" s="1903"/>
      <c r="R73" s="1903"/>
      <c r="S73" s="1903"/>
      <c r="T73" s="1903"/>
      <c r="U73" s="1903"/>
      <c r="V73" s="1903"/>
      <c r="W73" s="1903"/>
      <c r="X73" s="1903"/>
      <c r="Y73" s="1903"/>
      <c r="Z73" s="1903"/>
      <c r="AA73" s="1903"/>
      <c r="AB73" s="1903"/>
      <c r="AC73" s="1903"/>
    </row>
    <row r="74" spans="1:29" s="1201" customFormat="1" ht="15" customHeight="1" thickBot="1">
      <c r="A74" s="2512" t="s">
        <v>2625</v>
      </c>
      <c r="B74" s="2520"/>
      <c r="C74" s="2507"/>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1" customFormat="1" ht="15">
      <c r="A75" s="650" t="s">
        <v>525</v>
      </c>
      <c r="B75" s="639"/>
      <c r="C75" s="651" t="s">
        <v>570</v>
      </c>
      <c r="D75" s="652"/>
      <c r="E75" s="652"/>
      <c r="F75" s="652"/>
      <c r="G75" s="652"/>
      <c r="H75" s="652"/>
      <c r="I75" s="652"/>
      <c r="J75" s="652"/>
      <c r="K75" s="652"/>
      <c r="L75" s="653"/>
      <c r="M75" s="654"/>
      <c r="N75" s="2041"/>
      <c r="O75" s="2041"/>
      <c r="P75" s="2042"/>
      <c r="Q75" s="2037"/>
      <c r="R75" s="1903"/>
      <c r="S75" s="1903"/>
      <c r="T75" s="1903"/>
      <c r="U75" s="1903"/>
      <c r="V75" s="1903"/>
      <c r="W75" s="1903"/>
      <c r="X75" s="1903"/>
      <c r="Y75" s="1903"/>
      <c r="Z75" s="1903"/>
      <c r="AA75" s="1903"/>
      <c r="AB75" s="1903"/>
      <c r="AC75" s="1903"/>
    </row>
    <row r="76" spans="1:29" s="1201" customFormat="1" ht="15.75" thickBot="1">
      <c r="A76" s="650"/>
      <c r="B76" s="639"/>
      <c r="C76" s="640">
        <v>100</v>
      </c>
      <c r="D76" s="641"/>
      <c r="E76" s="641"/>
      <c r="F76" s="641"/>
      <c r="G76" s="641"/>
      <c r="H76" s="641"/>
      <c r="I76" s="641"/>
      <c r="J76" s="641"/>
      <c r="K76" s="641"/>
      <c r="L76" s="641"/>
      <c r="M76" s="643"/>
      <c r="N76" s="2041"/>
      <c r="O76" s="2041"/>
      <c r="P76" s="2037"/>
      <c r="Q76" s="2037"/>
      <c r="R76" s="1903"/>
      <c r="S76" s="1903"/>
      <c r="T76" s="1903"/>
      <c r="U76" s="1903"/>
      <c r="V76" s="1903"/>
      <c r="W76" s="1903"/>
      <c r="X76" s="1903"/>
      <c r="Y76" s="1903"/>
      <c r="Z76" s="1903"/>
      <c r="AA76" s="1903"/>
      <c r="AB76" s="1903"/>
      <c r="AC76" s="1903"/>
    </row>
    <row r="77" spans="1:29">
      <c r="A77" s="655" t="s">
        <v>571</v>
      </c>
      <c r="B77" s="656" t="s">
        <v>528</v>
      </c>
      <c r="C77" s="591"/>
      <c r="D77" s="591"/>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5.75" thickBot="1">
      <c r="A78" s="660"/>
      <c r="B78" s="661"/>
      <c r="C78" s="662"/>
      <c r="D78" s="662"/>
      <c r="E78" s="662"/>
      <c r="F78" s="662"/>
      <c r="G78" s="662"/>
      <c r="H78" s="662"/>
      <c r="I78" s="662"/>
      <c r="J78" s="662"/>
      <c r="K78" s="662"/>
      <c r="L78" s="662"/>
      <c r="M78" s="663"/>
      <c r="N78" s="2045"/>
      <c r="O78" s="2045"/>
      <c r="P78" s="2044"/>
      <c r="Q78" s="2037"/>
      <c r="R78" s="2025"/>
      <c r="S78" s="2025"/>
      <c r="T78" s="2025"/>
      <c r="U78" s="2025"/>
      <c r="V78" s="2025"/>
      <c r="W78" s="2025"/>
      <c r="X78" s="2025"/>
      <c r="Y78" s="2025"/>
      <c r="Z78" s="2025"/>
      <c r="AA78" s="2025"/>
      <c r="AB78" s="2025"/>
      <c r="AC78" s="2025"/>
    </row>
    <row r="79" spans="1:29" ht="27.75" thickTop="1">
      <c r="A79" s="660"/>
      <c r="B79" s="664" t="s">
        <v>531</v>
      </c>
      <c r="C79" s="665"/>
      <c r="D79" s="665"/>
      <c r="E79" s="665"/>
      <c r="F79" s="665"/>
      <c r="G79" s="665"/>
      <c r="H79" s="665"/>
      <c r="I79" s="665"/>
      <c r="J79" s="665"/>
      <c r="K79" s="666"/>
      <c r="L79" s="667"/>
      <c r="M79" s="668"/>
      <c r="N79" s="2043"/>
      <c r="O79" s="2043"/>
      <c r="P79" s="2044"/>
      <c r="Q79" s="2037"/>
      <c r="R79" s="2025"/>
      <c r="S79" s="2025"/>
      <c r="T79" s="2025"/>
      <c r="U79" s="2025"/>
      <c r="V79" s="2025"/>
      <c r="W79" s="2025"/>
      <c r="X79" s="2025"/>
      <c r="Y79" s="2025"/>
      <c r="Z79" s="2025"/>
      <c r="AA79" s="2025"/>
      <c r="AB79" s="2025"/>
      <c r="AC79" s="2025"/>
    </row>
    <row r="80" spans="1:29" ht="15.75" thickBot="1">
      <c r="A80" s="660"/>
      <c r="B80" s="669"/>
      <c r="C80" s="670"/>
      <c r="D80" s="670"/>
      <c r="E80" s="670"/>
      <c r="F80" s="670"/>
      <c r="G80" s="670"/>
      <c r="H80" s="670"/>
      <c r="I80" s="670"/>
      <c r="J80" s="670"/>
      <c r="K80" s="670"/>
      <c r="L80" s="670"/>
      <c r="M80" s="671"/>
      <c r="N80" s="2045"/>
      <c r="O80" s="2045"/>
      <c r="P80" s="2044"/>
      <c r="Q80" s="2037"/>
      <c r="R80" s="2025"/>
      <c r="S80" s="2025"/>
      <c r="T80" s="2025"/>
      <c r="U80" s="2025"/>
      <c r="V80" s="2025"/>
      <c r="W80" s="2025"/>
      <c r="X80" s="2025"/>
      <c r="Y80" s="2025"/>
      <c r="Z80" s="2025"/>
      <c r="AA80" s="2025"/>
      <c r="AB80" s="2025"/>
      <c r="AC80" s="2025"/>
    </row>
    <row r="81" spans="1:29" ht="15.75" thickTop="1">
      <c r="A81" s="660"/>
      <c r="B81" s="672" t="s">
        <v>532</v>
      </c>
      <c r="C81" s="673" t="str">
        <f>C82&amp;"（含）"&amp;"-"&amp;D82</f>
        <v>0（含）-1</v>
      </c>
      <c r="D81" s="673" t="str">
        <f t="shared" ref="D81:L81" si="20">D82&amp;"（含）"&amp;"-"&amp;E82</f>
        <v>1（含）-2</v>
      </c>
      <c r="E81" s="673" t="str">
        <f t="shared" si="20"/>
        <v>2（含）-3</v>
      </c>
      <c r="F81" s="673" t="str">
        <f t="shared" si="20"/>
        <v>3（含）-4</v>
      </c>
      <c r="G81" s="673" t="str">
        <f t="shared" si="20"/>
        <v>4（含）-5</v>
      </c>
      <c r="H81" s="673" t="str">
        <f t="shared" si="20"/>
        <v>5（含）-</v>
      </c>
      <c r="I81" s="673" t="str">
        <f t="shared" si="20"/>
        <v>（含）-</v>
      </c>
      <c r="J81" s="673" t="str">
        <f t="shared" si="20"/>
        <v>（含）-</v>
      </c>
      <c r="K81" s="673" t="str">
        <f t="shared" si="20"/>
        <v>（含）-</v>
      </c>
      <c r="L81" s="673" t="str">
        <f t="shared" si="20"/>
        <v>（含）-</v>
      </c>
      <c r="M81" s="548"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60"/>
      <c r="B82" s="674"/>
      <c r="C82" s="534">
        <v>0</v>
      </c>
      <c r="D82" s="534">
        <v>1</v>
      </c>
      <c r="E82" s="534">
        <v>2</v>
      </c>
      <c r="F82" s="534">
        <v>3</v>
      </c>
      <c r="G82" s="534">
        <v>4</v>
      </c>
      <c r="H82" s="534">
        <v>5</v>
      </c>
      <c r="I82" s="534"/>
      <c r="J82" s="534"/>
      <c r="K82" s="675"/>
      <c r="L82" s="676"/>
      <c r="M82" s="677"/>
      <c r="N82" s="2043"/>
      <c r="O82" s="2043"/>
      <c r="P82" s="2044"/>
      <c r="Q82" s="2037"/>
      <c r="R82" s="2025"/>
      <c r="S82" s="2025"/>
      <c r="T82" s="2025"/>
      <c r="U82" s="2025"/>
      <c r="V82" s="2025"/>
      <c r="W82" s="2025"/>
      <c r="X82" s="2025"/>
      <c r="Y82" s="2025"/>
      <c r="Z82" s="2025"/>
      <c r="AA82" s="2025"/>
      <c r="AB82" s="2025"/>
      <c r="AC82" s="2025"/>
    </row>
    <row r="83" spans="1:29" ht="15.75" thickBot="1">
      <c r="A83" s="660"/>
      <c r="B83" s="661"/>
      <c r="C83" s="670">
        <v>100</v>
      </c>
      <c r="D83" s="670">
        <f>IF($B$48="单位面积地价",C83+$K13,C83-$K13)</f>
        <v>99</v>
      </c>
      <c r="E83" s="670">
        <f t="shared" ref="E83:M83" si="21">IF($B$48="单位面积地价",D83+$K13,D83-$K13)</f>
        <v>98</v>
      </c>
      <c r="F83" s="670">
        <f t="shared" si="21"/>
        <v>97</v>
      </c>
      <c r="G83" s="670">
        <f t="shared" si="21"/>
        <v>96</v>
      </c>
      <c r="H83" s="670">
        <f t="shared" si="21"/>
        <v>95</v>
      </c>
      <c r="I83" s="670">
        <f t="shared" si="21"/>
        <v>94</v>
      </c>
      <c r="J83" s="670">
        <f t="shared" si="21"/>
        <v>93</v>
      </c>
      <c r="K83" s="670">
        <f t="shared" si="21"/>
        <v>92</v>
      </c>
      <c r="L83" s="670">
        <f t="shared" si="21"/>
        <v>91</v>
      </c>
      <c r="M83" s="670">
        <f t="shared" si="21"/>
        <v>90</v>
      </c>
      <c r="N83" s="2045"/>
      <c r="O83" s="2045"/>
      <c r="P83" s="2044"/>
      <c r="Q83" s="2037"/>
      <c r="R83" s="2025"/>
      <c r="S83" s="2025"/>
      <c r="T83" s="2025"/>
      <c r="U83" s="2025"/>
      <c r="V83" s="2025"/>
      <c r="W83" s="2025"/>
      <c r="X83" s="2025"/>
      <c r="Y83" s="2025"/>
      <c r="Z83" s="2025"/>
      <c r="AA83" s="2025"/>
      <c r="AB83" s="2025"/>
      <c r="AC83" s="2025"/>
    </row>
    <row r="84" spans="1:29" s="1291" customFormat="1" ht="15.75" thickTop="1">
      <c r="A84" s="678"/>
      <c r="B84" s="664" t="str">
        <f>B14</f>
        <v>配建</v>
      </c>
      <c r="C84" s="679"/>
      <c r="D84" s="1325"/>
      <c r="E84" s="1326"/>
      <c r="F84" s="679"/>
      <c r="G84" s="679"/>
      <c r="H84" s="680"/>
      <c r="I84" s="680"/>
      <c r="J84" s="680"/>
      <c r="K84" s="680"/>
      <c r="L84" s="681"/>
      <c r="M84" s="682"/>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8"/>
      <c r="B85" s="669"/>
      <c r="C85" s="683"/>
      <c r="D85" s="662"/>
      <c r="E85" s="662"/>
      <c r="F85" s="662"/>
      <c r="G85" s="662"/>
      <c r="H85" s="662"/>
      <c r="I85" s="662"/>
      <c r="J85" s="662"/>
      <c r="K85" s="662"/>
      <c r="L85" s="662"/>
      <c r="M85" s="663"/>
      <c r="N85" s="2045"/>
      <c r="O85" s="2045"/>
      <c r="P85" s="2047"/>
      <c r="Q85" s="2048"/>
      <c r="R85" s="2049"/>
      <c r="S85" s="2049"/>
      <c r="T85" s="2049"/>
      <c r="U85" s="2049"/>
      <c r="V85" s="2049"/>
      <c r="W85" s="2049"/>
      <c r="X85" s="2049"/>
      <c r="Y85" s="2049"/>
      <c r="Z85" s="2049"/>
      <c r="AA85" s="2049"/>
      <c r="AB85" s="2049"/>
      <c r="AC85" s="2049"/>
    </row>
    <row r="86" spans="1:29" s="1291" customFormat="1" ht="15.75" thickTop="1">
      <c r="A86" s="678"/>
      <c r="B86" s="664">
        <f>B15</f>
        <v>111</v>
      </c>
      <c r="C86" s="679"/>
      <c r="D86" s="679"/>
      <c r="E86" s="679"/>
      <c r="F86" s="679"/>
      <c r="G86" s="679"/>
      <c r="H86" s="680"/>
      <c r="I86" s="680"/>
      <c r="J86" s="680"/>
      <c r="K86" s="680"/>
      <c r="L86" s="681"/>
      <c r="M86" s="682"/>
      <c r="N86" s="2046"/>
      <c r="O86" s="2046"/>
      <c r="P86" s="2050"/>
      <c r="Q86" s="2051"/>
      <c r="R86" s="2049"/>
      <c r="S86" s="2049"/>
      <c r="T86" s="2049"/>
      <c r="U86" s="2049"/>
      <c r="V86" s="2049"/>
      <c r="W86" s="2049"/>
      <c r="X86" s="2049"/>
      <c r="Y86" s="2049"/>
      <c r="Z86" s="2049"/>
      <c r="AA86" s="2049"/>
      <c r="AB86" s="2049"/>
      <c r="AC86" s="2049"/>
    </row>
    <row r="87" spans="1:29" s="1291" customFormat="1" ht="15.75" thickBot="1">
      <c r="A87" s="678"/>
      <c r="B87" s="669"/>
      <c r="C87" s="683"/>
      <c r="D87" s="683"/>
      <c r="E87" s="683"/>
      <c r="F87" s="683"/>
      <c r="G87" s="683"/>
      <c r="H87" s="684"/>
      <c r="I87" s="684"/>
      <c r="J87" s="684"/>
      <c r="K87" s="684"/>
      <c r="L87" s="684"/>
      <c r="M87" s="685"/>
      <c r="N87" s="2046"/>
      <c r="O87" s="2046"/>
      <c r="P87" s="2047"/>
      <c r="Q87" s="2048"/>
      <c r="R87" s="2049"/>
      <c r="S87" s="2049"/>
      <c r="T87" s="2049"/>
      <c r="U87" s="2049"/>
      <c r="V87" s="2049"/>
      <c r="W87" s="2049"/>
      <c r="X87" s="2049"/>
      <c r="Y87" s="2049"/>
      <c r="Z87" s="2049"/>
      <c r="AA87" s="2049"/>
      <c r="AB87" s="2049"/>
      <c r="AC87" s="2049"/>
    </row>
    <row r="88" spans="1:29" s="1291" customFormat="1" ht="15.75" thickTop="1">
      <c r="A88" s="678"/>
      <c r="B88" s="672">
        <f>B16</f>
        <v>111</v>
      </c>
      <c r="C88" s="652"/>
      <c r="D88" s="652"/>
      <c r="E88" s="652"/>
      <c r="F88" s="652"/>
      <c r="G88" s="652"/>
      <c r="H88" s="686"/>
      <c r="I88" s="686"/>
      <c r="J88" s="686"/>
      <c r="K88" s="686"/>
      <c r="L88" s="687"/>
      <c r="M88" s="688"/>
      <c r="N88" s="2046"/>
      <c r="O88" s="2046"/>
      <c r="P88" s="2052"/>
      <c r="Q88" s="2048"/>
      <c r="R88" s="2049"/>
      <c r="S88" s="2049"/>
      <c r="T88" s="2049"/>
      <c r="U88" s="2049"/>
      <c r="V88" s="2049"/>
      <c r="W88" s="2049"/>
      <c r="X88" s="2049"/>
      <c r="Y88" s="2049"/>
      <c r="Z88" s="2049"/>
      <c r="AA88" s="2049"/>
      <c r="AB88" s="2049"/>
      <c r="AC88" s="2049"/>
    </row>
    <row r="89" spans="1:29" s="1291" customFormat="1" ht="15.75" thickBot="1">
      <c r="A89" s="689"/>
      <c r="B89" s="690"/>
      <c r="C89" s="691"/>
      <c r="D89" s="691"/>
      <c r="E89" s="691"/>
      <c r="F89" s="691"/>
      <c r="G89" s="691"/>
      <c r="H89" s="692"/>
      <c r="I89" s="692"/>
      <c r="J89" s="692"/>
      <c r="K89" s="692"/>
      <c r="L89" s="692"/>
      <c r="M89" s="693"/>
      <c r="N89" s="2046"/>
      <c r="O89" s="2046"/>
      <c r="P89" s="2047"/>
      <c r="Q89" s="2048"/>
      <c r="R89" s="2049"/>
      <c r="S89" s="2049"/>
      <c r="T89" s="2049"/>
      <c r="U89" s="2049"/>
      <c r="V89" s="2049"/>
      <c r="W89" s="2049"/>
      <c r="X89" s="2049"/>
      <c r="Y89" s="2049"/>
      <c r="Z89" s="2049"/>
      <c r="AA89" s="2049"/>
      <c r="AB89" s="2049"/>
      <c r="AC89" s="2049"/>
    </row>
    <row r="90" spans="1:29">
      <c r="A90" s="655" t="s">
        <v>533</v>
      </c>
      <c r="B90" s="656" t="s">
        <v>572</v>
      </c>
      <c r="C90" s="694" t="s">
        <v>573</v>
      </c>
      <c r="D90" s="694" t="s">
        <v>574</v>
      </c>
      <c r="E90" s="694" t="s">
        <v>575</v>
      </c>
      <c r="F90" s="694" t="s">
        <v>576</v>
      </c>
      <c r="G90" s="694" t="s">
        <v>577</v>
      </c>
      <c r="H90" s="695"/>
      <c r="I90" s="695"/>
      <c r="J90" s="695"/>
      <c r="K90" s="696"/>
      <c r="L90" s="697"/>
      <c r="M90" s="698"/>
      <c r="N90" s="2043"/>
      <c r="O90" s="2043"/>
      <c r="P90" s="2053"/>
      <c r="Q90" s="2037"/>
      <c r="R90" s="2025"/>
      <c r="S90" s="2025"/>
      <c r="T90" s="2025"/>
      <c r="U90" s="2025"/>
      <c r="V90" s="2025"/>
      <c r="W90" s="2025"/>
      <c r="X90" s="2025"/>
      <c r="Y90" s="2025"/>
      <c r="Z90" s="2025"/>
      <c r="AA90" s="2025"/>
      <c r="AB90" s="2025"/>
      <c r="AC90" s="2025"/>
    </row>
    <row r="91" spans="1:29" ht="15.75" thickBot="1">
      <c r="A91" s="660"/>
      <c r="B91" s="669"/>
      <c r="C91" s="670">
        <v>100</v>
      </c>
      <c r="D91" s="670">
        <f>C91-$K17</f>
        <v>100</v>
      </c>
      <c r="E91" s="670">
        <f>D91-$K17</f>
        <v>100</v>
      </c>
      <c r="F91" s="670">
        <f>E91-$K17</f>
        <v>100</v>
      </c>
      <c r="G91" s="670">
        <f>F91-$K17</f>
        <v>100</v>
      </c>
      <c r="H91" s="670"/>
      <c r="I91" s="670"/>
      <c r="J91" s="670"/>
      <c r="K91" s="670"/>
      <c r="L91" s="670"/>
      <c r="M91" s="671"/>
      <c r="N91" s="2045"/>
      <c r="O91" s="2045"/>
      <c r="P91" s="2044"/>
      <c r="Q91" s="2037"/>
      <c r="R91" s="2025"/>
      <c r="S91" s="2025"/>
      <c r="T91" s="2025"/>
      <c r="U91" s="2025"/>
      <c r="V91" s="2025"/>
      <c r="W91" s="2025"/>
      <c r="X91" s="2025"/>
      <c r="Y91" s="2025"/>
      <c r="Z91" s="2025"/>
      <c r="AA91" s="2025"/>
      <c r="AB91" s="2025"/>
      <c r="AC91" s="2025"/>
    </row>
    <row r="92" spans="1:29" ht="15.75" thickTop="1">
      <c r="A92" s="660"/>
      <c r="B92" s="664" t="s">
        <v>578</v>
      </c>
      <c r="C92" s="699" t="s">
        <v>573</v>
      </c>
      <c r="D92" s="699" t="s">
        <v>574</v>
      </c>
      <c r="E92" s="699" t="s">
        <v>575</v>
      </c>
      <c r="F92" s="699" t="s">
        <v>576</v>
      </c>
      <c r="G92" s="699" t="s">
        <v>577</v>
      </c>
      <c r="H92" s="665"/>
      <c r="I92" s="665"/>
      <c r="J92" s="665"/>
      <c r="K92" s="666"/>
      <c r="L92" s="667"/>
      <c r="M92" s="668"/>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70">
        <v>100</v>
      </c>
      <c r="D93" s="670">
        <f>C93-$K19</f>
        <v>100</v>
      </c>
      <c r="E93" s="670">
        <f>D93-$K19</f>
        <v>100</v>
      </c>
      <c r="F93" s="670">
        <f>E93-$K19</f>
        <v>100</v>
      </c>
      <c r="G93" s="670">
        <f>F93-$K19</f>
        <v>100</v>
      </c>
      <c r="H93" s="670"/>
      <c r="I93" s="670"/>
      <c r="J93" s="670"/>
      <c r="K93" s="670"/>
      <c r="L93" s="670"/>
      <c r="M93" s="671"/>
      <c r="N93" s="2045"/>
      <c r="O93" s="2045"/>
      <c r="P93" s="2044"/>
      <c r="Q93" s="2037"/>
      <c r="R93" s="2025"/>
      <c r="S93" s="2025"/>
      <c r="T93" s="2025"/>
      <c r="U93" s="2025"/>
      <c r="V93" s="2025"/>
      <c r="W93" s="2025"/>
      <c r="X93" s="2025"/>
      <c r="Y93" s="2025"/>
      <c r="Z93" s="2025"/>
      <c r="AA93" s="2025"/>
      <c r="AB93" s="2025"/>
      <c r="AC93" s="2025"/>
    </row>
    <row r="94" spans="1:29" ht="15.75" thickTop="1">
      <c r="A94" s="660"/>
      <c r="B94" s="664" t="s">
        <v>579</v>
      </c>
      <c r="C94" s="699" t="s">
        <v>573</v>
      </c>
      <c r="D94" s="699" t="s">
        <v>574</v>
      </c>
      <c r="E94" s="699" t="s">
        <v>575</v>
      </c>
      <c r="F94" s="699" t="s">
        <v>576</v>
      </c>
      <c r="G94" s="699" t="s">
        <v>577</v>
      </c>
      <c r="H94" s="665"/>
      <c r="I94" s="665"/>
      <c r="J94" s="665"/>
      <c r="K94" s="666"/>
      <c r="L94" s="667"/>
      <c r="M94" s="668"/>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5"/>
      <c r="O95" s="2045"/>
      <c r="P95" s="2044"/>
      <c r="Q95" s="2037"/>
      <c r="R95" s="2025"/>
      <c r="S95" s="2025"/>
      <c r="T95" s="2025"/>
      <c r="U95" s="2025"/>
      <c r="V95" s="2025"/>
      <c r="W95" s="2025"/>
      <c r="X95" s="2025"/>
      <c r="Y95" s="2025"/>
      <c r="Z95" s="2025"/>
      <c r="AA95" s="2025"/>
      <c r="AB95" s="2025"/>
      <c r="AC95" s="2025"/>
    </row>
    <row r="96" spans="1:29" ht="15.75" thickTop="1">
      <c r="A96" s="660"/>
      <c r="B96" s="664" t="s">
        <v>580</v>
      </c>
      <c r="C96" s="699" t="s">
        <v>573</v>
      </c>
      <c r="D96" s="699" t="s">
        <v>574</v>
      </c>
      <c r="E96" s="699" t="s">
        <v>575</v>
      </c>
      <c r="F96" s="699" t="s">
        <v>576</v>
      </c>
      <c r="G96" s="699" t="s">
        <v>577</v>
      </c>
      <c r="H96" s="665"/>
      <c r="I96" s="665"/>
      <c r="J96" s="665"/>
      <c r="K96" s="666"/>
      <c r="L96" s="667"/>
      <c r="M96" s="668"/>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70">
        <v>100</v>
      </c>
      <c r="D97" s="670">
        <f>C97-$K23</f>
        <v>100</v>
      </c>
      <c r="E97" s="670">
        <f>D97-$K23</f>
        <v>100</v>
      </c>
      <c r="F97" s="670">
        <f>E97-$K23</f>
        <v>100</v>
      </c>
      <c r="G97" s="670">
        <f>F97-$K23</f>
        <v>100</v>
      </c>
      <c r="H97" s="670"/>
      <c r="I97" s="670"/>
      <c r="J97" s="670"/>
      <c r="K97" s="670"/>
      <c r="L97" s="670"/>
      <c r="M97" s="671"/>
      <c r="N97" s="2045"/>
      <c r="O97" s="2045"/>
      <c r="P97" s="2044"/>
      <c r="Q97" s="2037"/>
      <c r="R97" s="2025"/>
      <c r="S97" s="2025"/>
      <c r="T97" s="2025"/>
      <c r="U97" s="2025"/>
      <c r="V97" s="2025"/>
      <c r="W97" s="2025"/>
      <c r="X97" s="2025"/>
      <c r="Y97" s="2025"/>
      <c r="Z97" s="2025"/>
      <c r="AA97" s="2025"/>
      <c r="AB97" s="2025"/>
      <c r="AC97" s="2025"/>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1"/>
      <c r="O98" s="2041"/>
      <c r="P98" s="2044"/>
      <c r="Q98" s="2037"/>
      <c r="R98" s="1903"/>
      <c r="S98" s="1903"/>
      <c r="T98" s="1903"/>
      <c r="U98" s="1903"/>
      <c r="V98" s="1903"/>
      <c r="W98" s="1903"/>
      <c r="X98" s="1903"/>
      <c r="Y98" s="1903"/>
      <c r="Z98" s="1903"/>
      <c r="AA98" s="1903"/>
      <c r="AB98" s="1903"/>
      <c r="AC98" s="1903"/>
    </row>
    <row r="99" spans="1:29" s="1201" customFormat="1" ht="15.75" thickBot="1">
      <c r="A99" s="700"/>
      <c r="B99" s="669"/>
      <c r="C99" s="703">
        <v>100</v>
      </c>
      <c r="D99" s="670">
        <f>C99-$K25</f>
        <v>100</v>
      </c>
      <c r="E99" s="670">
        <f>D99-$K25</f>
        <v>100</v>
      </c>
      <c r="F99" s="670">
        <f>E99-$K25</f>
        <v>100</v>
      </c>
      <c r="G99" s="670">
        <f>F99-$K25</f>
        <v>100</v>
      </c>
      <c r="H99" s="670"/>
      <c r="I99" s="670"/>
      <c r="J99" s="670"/>
      <c r="K99" s="670"/>
      <c r="L99" s="670"/>
      <c r="M99" s="671"/>
      <c r="N99" s="2045"/>
      <c r="O99" s="2045"/>
      <c r="P99" s="2044"/>
      <c r="Q99" s="2037"/>
      <c r="R99" s="1903"/>
      <c r="S99" s="1903"/>
      <c r="T99" s="1903"/>
      <c r="U99" s="1903"/>
      <c r="V99" s="1903"/>
      <c r="W99" s="1903"/>
      <c r="X99" s="1903"/>
      <c r="Y99" s="1903"/>
      <c r="Z99" s="1903"/>
      <c r="AA99" s="1903"/>
      <c r="AB99" s="1903"/>
      <c r="AC99" s="1903"/>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1"/>
      <c r="O100" s="2041"/>
      <c r="P100" s="2044"/>
      <c r="Q100" s="2037"/>
      <c r="R100" s="1903"/>
      <c r="S100" s="1903"/>
      <c r="T100" s="1903"/>
      <c r="U100" s="1903"/>
      <c r="V100" s="1903"/>
      <c r="W100" s="1903"/>
      <c r="X100" s="1903"/>
      <c r="Y100" s="1903"/>
      <c r="Z100" s="1903"/>
      <c r="AA100" s="1903"/>
      <c r="AB100" s="1903"/>
      <c r="AC100" s="1903"/>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5"/>
      <c r="O101" s="2045"/>
      <c r="P101" s="2044"/>
      <c r="Q101" s="2037"/>
      <c r="R101" s="1903"/>
      <c r="S101" s="1903"/>
      <c r="T101" s="1903"/>
      <c r="U101" s="1903"/>
      <c r="V101" s="1903"/>
      <c r="W101" s="1903"/>
      <c r="X101" s="1903"/>
      <c r="Y101" s="1903"/>
      <c r="Z101" s="1903"/>
      <c r="AA101" s="1903"/>
      <c r="AB101" s="1903"/>
      <c r="AC101" s="1903"/>
    </row>
    <row r="102" spans="1:29" s="1291" customFormat="1" ht="15.75" thickTop="1">
      <c r="A102" s="678"/>
      <c r="B102" s="1808" t="s">
        <v>2528</v>
      </c>
      <c r="C102" s="694" t="s">
        <v>573</v>
      </c>
      <c r="D102" s="694" t="s">
        <v>574</v>
      </c>
      <c r="E102" s="694" t="s">
        <v>575</v>
      </c>
      <c r="F102" s="694" t="s">
        <v>576</v>
      </c>
      <c r="G102" s="694" t="s">
        <v>577</v>
      </c>
      <c r="H102" s="704"/>
      <c r="I102" s="704"/>
      <c r="J102" s="704"/>
      <c r="K102" s="704"/>
      <c r="L102" s="705"/>
      <c r="M102" s="706"/>
      <c r="N102" s="2046"/>
      <c r="O102" s="2046"/>
      <c r="P102" s="2047"/>
      <c r="Q102" s="2048"/>
      <c r="R102" s="2049"/>
      <c r="S102" s="2049"/>
      <c r="T102" s="2049"/>
      <c r="U102" s="2049"/>
      <c r="V102" s="2049"/>
      <c r="W102" s="2049"/>
      <c r="X102" s="2049"/>
      <c r="Y102" s="2049"/>
      <c r="Z102" s="2049"/>
      <c r="AA102" s="2049"/>
      <c r="AB102" s="2049"/>
      <c r="AC102" s="2049"/>
    </row>
    <row r="103" spans="1:29" s="1291" customFormat="1" ht="15.75" thickBot="1">
      <c r="A103" s="678"/>
      <c r="B103" s="669"/>
      <c r="C103" s="670">
        <v>100</v>
      </c>
      <c r="D103" s="670">
        <f>C103-$K29</f>
        <v>100</v>
      </c>
      <c r="E103" s="670">
        <f>D103-$K29</f>
        <v>100</v>
      </c>
      <c r="F103" s="670">
        <f>E103-$K29</f>
        <v>100</v>
      </c>
      <c r="G103" s="670">
        <f>F103-$K29</f>
        <v>100</v>
      </c>
      <c r="H103" s="707"/>
      <c r="I103" s="707"/>
      <c r="J103" s="707"/>
      <c r="K103" s="707"/>
      <c r="L103" s="707"/>
      <c r="M103" s="708"/>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Top="1">
      <c r="A104" s="678"/>
      <c r="B104" s="2439" t="s">
        <v>2530</v>
      </c>
      <c r="C104" s="2440" t="s">
        <v>2531</v>
      </c>
      <c r="D104" s="2440" t="s">
        <v>2532</v>
      </c>
      <c r="E104" s="2440" t="s">
        <v>2533</v>
      </c>
      <c r="F104" s="2440" t="s">
        <v>2534</v>
      </c>
      <c r="G104" s="2440" t="s">
        <v>2535</v>
      </c>
      <c r="H104" s="704"/>
      <c r="I104" s="704"/>
      <c r="J104" s="704"/>
      <c r="K104" s="704"/>
      <c r="L104" s="704"/>
      <c r="M104" s="706"/>
      <c r="N104" s="2046"/>
      <c r="O104" s="2046"/>
      <c r="P104" s="2047"/>
      <c r="Q104" s="2048"/>
      <c r="R104" s="2049"/>
      <c r="S104" s="2049"/>
      <c r="T104" s="2049"/>
      <c r="U104" s="2049"/>
      <c r="V104" s="2049"/>
      <c r="W104" s="2049"/>
      <c r="X104" s="2049"/>
      <c r="Y104" s="2049"/>
      <c r="Z104" s="2049"/>
      <c r="AA104" s="2049"/>
      <c r="AB104" s="2049"/>
      <c r="AC104" s="2049"/>
    </row>
    <row r="105" spans="1:29" s="1291" customFormat="1" ht="15.75" thickBot="1">
      <c r="A105" s="678"/>
      <c r="B105" s="672"/>
      <c r="C105" s="670">
        <v>100</v>
      </c>
      <c r="D105" s="670">
        <f>C105-$K31</f>
        <v>100</v>
      </c>
      <c r="E105" s="670">
        <f>D105-$K31</f>
        <v>100</v>
      </c>
      <c r="F105" s="670">
        <f>E105-$K31</f>
        <v>100</v>
      </c>
      <c r="G105" s="670">
        <f>F105-$K31</f>
        <v>100</v>
      </c>
      <c r="H105" s="674"/>
      <c r="I105" s="674"/>
      <c r="J105" s="674"/>
      <c r="K105" s="674"/>
      <c r="L105" s="674"/>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3"/>
      <c r="O106" s="2043"/>
      <c r="P106" s="2044"/>
      <c r="Q106" s="2037"/>
      <c r="R106" s="2025"/>
      <c r="S106" s="2025"/>
      <c r="T106" s="2025"/>
      <c r="U106" s="2025"/>
      <c r="V106" s="2025"/>
      <c r="W106" s="2025"/>
      <c r="X106" s="2025"/>
      <c r="Y106" s="2025"/>
      <c r="Z106" s="2025"/>
      <c r="AA106" s="2025"/>
      <c r="AB106" s="2025"/>
      <c r="AC106" s="2025"/>
    </row>
    <row r="107" spans="1:29" ht="15.75"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60"/>
      <c r="B108" s="664" t="s">
        <v>542</v>
      </c>
      <c r="C108" s="679"/>
      <c r="D108" s="679"/>
      <c r="E108" s="679"/>
      <c r="F108" s="679"/>
      <c r="G108" s="679"/>
      <c r="H108" s="709"/>
      <c r="I108" s="709"/>
      <c r="J108" s="709"/>
      <c r="K108" s="710"/>
      <c r="L108" s="711"/>
      <c r="M108" s="712"/>
      <c r="N108" s="2043"/>
      <c r="O108" s="2043"/>
      <c r="P108" s="2044"/>
      <c r="Q108" s="2037"/>
      <c r="R108" s="2025"/>
      <c r="S108" s="2025"/>
      <c r="T108" s="2025"/>
      <c r="U108" s="2025"/>
      <c r="V108" s="2025"/>
      <c r="W108" s="2025"/>
      <c r="X108" s="2025"/>
      <c r="Y108" s="2025"/>
      <c r="Z108" s="2025"/>
      <c r="AA108" s="2025"/>
      <c r="AB108" s="2025"/>
      <c r="AC108" s="2025"/>
    </row>
    <row r="109" spans="1:29" ht="15.75" thickBot="1">
      <c r="A109" s="660"/>
      <c r="B109" s="669"/>
      <c r="C109" s="670">
        <v>100</v>
      </c>
      <c r="D109" s="670">
        <f>C109-$K34</f>
        <v>100</v>
      </c>
      <c r="E109" s="670">
        <f t="shared" ref="E109:M109" si="23">D109-$K34</f>
        <v>100</v>
      </c>
      <c r="F109" s="670">
        <f t="shared" si="23"/>
        <v>100</v>
      </c>
      <c r="G109" s="670">
        <f t="shared" si="23"/>
        <v>100</v>
      </c>
      <c r="H109" s="670">
        <f t="shared" si="23"/>
        <v>100</v>
      </c>
      <c r="I109" s="670">
        <f t="shared" si="23"/>
        <v>100</v>
      </c>
      <c r="J109" s="670">
        <f t="shared" si="23"/>
        <v>100</v>
      </c>
      <c r="K109" s="670">
        <f t="shared" si="23"/>
        <v>100</v>
      </c>
      <c r="L109" s="670">
        <f t="shared" si="23"/>
        <v>100</v>
      </c>
      <c r="M109" s="670">
        <f t="shared" si="23"/>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60"/>
      <c r="B110" s="664" t="s">
        <v>543</v>
      </c>
      <c r="C110" s="709"/>
      <c r="D110" s="709"/>
      <c r="E110" s="709"/>
      <c r="F110" s="709"/>
      <c r="G110" s="709"/>
      <c r="H110" s="709"/>
      <c r="I110" s="709"/>
      <c r="J110" s="709"/>
      <c r="K110" s="710"/>
      <c r="L110" s="711"/>
      <c r="M110" s="712"/>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70">
        <v>100</v>
      </c>
      <c r="D111" s="670">
        <f>C111-$K36</f>
        <v>100</v>
      </c>
      <c r="E111" s="670">
        <f t="shared" ref="E111:M111" si="24">D111-$K36</f>
        <v>100</v>
      </c>
      <c r="F111" s="670">
        <f t="shared" si="24"/>
        <v>100</v>
      </c>
      <c r="G111" s="670">
        <f t="shared" si="24"/>
        <v>100</v>
      </c>
      <c r="H111" s="670">
        <f t="shared" si="24"/>
        <v>100</v>
      </c>
      <c r="I111" s="670">
        <f t="shared" si="24"/>
        <v>100</v>
      </c>
      <c r="J111" s="670">
        <f t="shared" si="24"/>
        <v>100</v>
      </c>
      <c r="K111" s="670">
        <f t="shared" si="24"/>
        <v>100</v>
      </c>
      <c r="L111" s="670">
        <f t="shared" si="24"/>
        <v>100</v>
      </c>
      <c r="M111" s="670">
        <f t="shared" si="24"/>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60"/>
      <c r="B112" s="672">
        <f>B37</f>
        <v>111</v>
      </c>
      <c r="C112" s="679"/>
      <c r="D112" s="679"/>
      <c r="E112" s="679"/>
      <c r="F112" s="679"/>
      <c r="G112" s="713"/>
      <c r="H112" s="713"/>
      <c r="I112" s="713"/>
      <c r="J112" s="713"/>
      <c r="K112" s="714"/>
      <c r="L112" s="715"/>
      <c r="M112" s="716"/>
      <c r="N112" s="2043"/>
      <c r="O112" s="2043"/>
      <c r="P112" s="2044"/>
      <c r="Q112" s="2037"/>
      <c r="R112" s="2025"/>
      <c r="S112" s="2025"/>
      <c r="T112" s="2025"/>
      <c r="U112" s="2025"/>
      <c r="V112" s="2025"/>
      <c r="W112" s="2025"/>
      <c r="X112" s="2025"/>
      <c r="Y112" s="2025"/>
      <c r="Z112" s="2025"/>
      <c r="AA112" s="2025"/>
      <c r="AB112" s="2025"/>
      <c r="AC112" s="2025"/>
    </row>
    <row r="113" spans="1:29" ht="15.75" thickBot="1">
      <c r="A113" s="660"/>
      <c r="B113" s="690"/>
      <c r="C113" s="683"/>
      <c r="D113" s="683"/>
      <c r="E113" s="683"/>
      <c r="F113" s="683"/>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ht="15" thickTop="1">
      <c r="A114" s="580"/>
      <c r="B114" s="664">
        <f>B38</f>
        <v>111</v>
      </c>
      <c r="C114" s="652"/>
      <c r="D114" s="652"/>
      <c r="E114" s="652"/>
      <c r="F114" s="652"/>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91"/>
      <c r="D115" s="691"/>
      <c r="E115" s="691"/>
      <c r="F115" s="691"/>
      <c r="G115" s="662"/>
      <c r="H115" s="662"/>
      <c r="I115" s="662"/>
      <c r="J115" s="662"/>
      <c r="K115" s="662"/>
      <c r="L115" s="662"/>
      <c r="M115" s="663"/>
      <c r="N115" s="2045"/>
      <c r="O115" s="2045"/>
      <c r="P115" s="2044"/>
      <c r="Q115" s="2037"/>
      <c r="R115" s="2025"/>
      <c r="S115" s="2025"/>
      <c r="T115" s="2025"/>
      <c r="U115" s="2025"/>
      <c r="V115" s="2025"/>
      <c r="W115" s="2025"/>
      <c r="X115" s="2025"/>
      <c r="Y115" s="2025"/>
      <c r="Z115" s="2025"/>
      <c r="AA115" s="2025"/>
      <c r="AB115" s="2025"/>
      <c r="AC115" s="2025"/>
    </row>
    <row r="116" spans="1:29" s="1291" customFormat="1" ht="15" thickTop="1">
      <c r="A116" s="719"/>
      <c r="B116" s="720">
        <f>B39</f>
        <v>111</v>
      </c>
      <c r="C116" s="721"/>
      <c r="D116" s="721"/>
      <c r="E116" s="721"/>
      <c r="F116" s="721"/>
      <c r="G116" s="721"/>
      <c r="H116" s="721"/>
      <c r="I116" s="721"/>
      <c r="J116" s="722"/>
      <c r="K116" s="722"/>
      <c r="L116" s="723"/>
      <c r="M116" s="724"/>
      <c r="N116" s="2046"/>
      <c r="O116" s="2046"/>
      <c r="P116" s="2047"/>
      <c r="Q116" s="2048"/>
      <c r="R116" s="2049"/>
      <c r="S116" s="2049"/>
      <c r="T116" s="2049"/>
      <c r="U116" s="2049"/>
      <c r="V116" s="2049"/>
      <c r="W116" s="2049"/>
      <c r="X116" s="2049"/>
      <c r="Y116" s="2049"/>
      <c r="Z116" s="2049"/>
      <c r="AA116" s="2049"/>
      <c r="AB116" s="2049"/>
      <c r="AC116" s="2049"/>
    </row>
    <row r="117" spans="1:29" s="1291" customFormat="1" ht="15.75" thickBot="1">
      <c r="A117" s="678"/>
      <c r="B117" s="672"/>
      <c r="C117" s="641"/>
      <c r="D117" s="585"/>
      <c r="E117" s="585"/>
      <c r="F117" s="585"/>
      <c r="G117" s="585"/>
      <c r="H117" s="585"/>
      <c r="I117" s="585"/>
      <c r="J117" s="585"/>
      <c r="K117" s="585"/>
      <c r="L117" s="585"/>
      <c r="M117" s="725"/>
      <c r="N117" s="2045"/>
      <c r="O117" s="2045"/>
      <c r="P117" s="2047"/>
      <c r="Q117" s="2048"/>
      <c r="R117" s="2049"/>
      <c r="S117" s="2049"/>
      <c r="T117" s="2049"/>
      <c r="U117" s="2049"/>
      <c r="V117" s="2049"/>
      <c r="W117" s="2049"/>
      <c r="X117" s="2049"/>
      <c r="Y117" s="2049"/>
      <c r="Z117" s="2049"/>
      <c r="AA117" s="2049"/>
      <c r="AB117" s="2049"/>
      <c r="AC117" s="2049"/>
    </row>
    <row r="118" spans="1:29" ht="28.5">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v>
      </c>
      <c r="J118" s="2778" t="str">
        <f t="shared" si="25"/>
        <v>(含)-</v>
      </c>
      <c r="K118" s="2778" t="str">
        <f t="shared" si="25"/>
        <v>(含)-</v>
      </c>
      <c r="L118" s="2779" t="str">
        <f t="shared" si="25"/>
        <v>(含)-</v>
      </c>
      <c r="M118" s="2780"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60"/>
      <c r="B119" s="672"/>
      <c r="C119" s="721">
        <v>0</v>
      </c>
      <c r="D119" s="721">
        <v>10000</v>
      </c>
      <c r="E119" s="721">
        <v>20000</v>
      </c>
      <c r="F119" s="721">
        <v>30000</v>
      </c>
      <c r="G119" s="721">
        <v>40000</v>
      </c>
      <c r="H119" s="721">
        <v>50000</v>
      </c>
      <c r="I119" s="721">
        <v>60000</v>
      </c>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60"/>
      <c r="B120" s="669"/>
      <c r="C120" s="691">
        <v>100</v>
      </c>
      <c r="D120" s="717">
        <v>101</v>
      </c>
      <c r="E120" s="717">
        <v>102</v>
      </c>
      <c r="F120" s="717">
        <v>103</v>
      </c>
      <c r="G120" s="717">
        <v>104</v>
      </c>
      <c r="H120" s="717">
        <v>105</v>
      </c>
      <c r="I120" s="717">
        <v>106</v>
      </c>
      <c r="J120" s="717"/>
      <c r="K120" s="717"/>
      <c r="L120" s="717"/>
      <c r="M120" s="718"/>
      <c r="N120" s="2045"/>
      <c r="O120" s="2045"/>
      <c r="P120" s="2044"/>
      <c r="Q120" s="2037"/>
      <c r="R120" s="2025"/>
      <c r="S120" s="2025"/>
      <c r="T120" s="2025"/>
      <c r="U120" s="2025"/>
      <c r="V120" s="2025"/>
      <c r="W120" s="2025"/>
      <c r="X120" s="2025"/>
      <c r="Y120" s="2025"/>
      <c r="Z120" s="2025"/>
      <c r="AA120" s="2025"/>
      <c r="AB120" s="2025"/>
      <c r="AC120" s="2025"/>
    </row>
    <row r="121" spans="1:29" ht="15" thickTop="1">
      <c r="A121" s="726"/>
      <c r="B121" s="664" t="s">
        <v>588</v>
      </c>
      <c r="C121" s="709"/>
      <c r="D121" s="709"/>
      <c r="E121" s="709"/>
      <c r="F121" s="709"/>
      <c r="G121" s="709"/>
      <c r="H121" s="709"/>
      <c r="I121" s="709"/>
      <c r="J121" s="709"/>
      <c r="K121" s="710"/>
      <c r="L121" s="711"/>
      <c r="M121" s="712"/>
      <c r="N121" s="2043"/>
      <c r="O121" s="2043"/>
      <c r="P121" s="2044"/>
      <c r="Q121" s="2037"/>
      <c r="R121" s="2025"/>
      <c r="S121" s="2025"/>
      <c r="T121" s="2025"/>
      <c r="U121" s="2025"/>
      <c r="V121" s="2025"/>
      <c r="W121" s="2025"/>
      <c r="X121" s="2025"/>
      <c r="Y121" s="2025"/>
      <c r="Z121" s="2025"/>
      <c r="AA121" s="2025"/>
      <c r="AB121" s="2025"/>
      <c r="AC121" s="2025"/>
    </row>
    <row r="122" spans="1:29" ht="15.75" thickBot="1">
      <c r="A122" s="660"/>
      <c r="B122" s="669"/>
      <c r="C122" s="670">
        <v>100</v>
      </c>
      <c r="D122" s="670">
        <f t="shared" ref="D122:M122" si="26">C122-$K41</f>
        <v>100</v>
      </c>
      <c r="E122" s="670">
        <f t="shared" si="26"/>
        <v>100</v>
      </c>
      <c r="F122" s="670">
        <f t="shared" si="26"/>
        <v>100</v>
      </c>
      <c r="G122" s="670">
        <f t="shared" si="26"/>
        <v>100</v>
      </c>
      <c r="H122" s="670">
        <f t="shared" si="26"/>
        <v>100</v>
      </c>
      <c r="I122" s="670">
        <f t="shared" si="26"/>
        <v>100</v>
      </c>
      <c r="J122" s="670">
        <f t="shared" si="26"/>
        <v>100</v>
      </c>
      <c r="K122" s="670">
        <f t="shared" si="26"/>
        <v>100</v>
      </c>
      <c r="L122" s="670">
        <f t="shared" si="26"/>
        <v>100</v>
      </c>
      <c r="M122" s="671">
        <f t="shared" si="26"/>
        <v>100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6"/>
      <c r="B123" s="664" t="s">
        <v>589</v>
      </c>
      <c r="C123" s="679"/>
      <c r="D123" s="679"/>
      <c r="E123" s="679"/>
      <c r="F123" s="709"/>
      <c r="G123" s="709"/>
      <c r="H123" s="709"/>
      <c r="I123" s="709"/>
      <c r="J123" s="709"/>
      <c r="K123" s="710"/>
      <c r="L123" s="711"/>
      <c r="M123" s="712"/>
      <c r="N123" s="2043"/>
      <c r="O123" s="2043"/>
      <c r="P123" s="2044"/>
      <c r="Q123" s="2037"/>
      <c r="R123" s="2025"/>
      <c r="S123" s="2025"/>
      <c r="T123" s="2025"/>
      <c r="U123" s="2025"/>
      <c r="V123" s="2025"/>
      <c r="W123" s="2025"/>
      <c r="X123" s="2025"/>
      <c r="Y123" s="2025"/>
      <c r="Z123" s="2025"/>
      <c r="AA123" s="2025"/>
      <c r="AB123" s="2025"/>
      <c r="AC123" s="2025"/>
    </row>
    <row r="124" spans="1:29" ht="15.75" thickBot="1">
      <c r="A124" s="660"/>
      <c r="B124" s="669"/>
      <c r="C124" s="670">
        <v>100</v>
      </c>
      <c r="D124" s="670">
        <f t="shared" ref="D124:M124" si="27">C124-$K42</f>
        <v>100</v>
      </c>
      <c r="E124" s="670">
        <f t="shared" si="27"/>
        <v>100</v>
      </c>
      <c r="F124" s="670">
        <f t="shared" si="27"/>
        <v>100</v>
      </c>
      <c r="G124" s="670">
        <f t="shared" si="27"/>
        <v>100</v>
      </c>
      <c r="H124" s="670">
        <f t="shared" si="27"/>
        <v>100</v>
      </c>
      <c r="I124" s="670">
        <f t="shared" si="27"/>
        <v>100</v>
      </c>
      <c r="J124" s="670">
        <f t="shared" si="27"/>
        <v>100</v>
      </c>
      <c r="K124" s="670">
        <f t="shared" si="27"/>
        <v>100</v>
      </c>
      <c r="L124" s="670">
        <f t="shared" si="27"/>
        <v>100</v>
      </c>
      <c r="M124" s="671">
        <f t="shared" si="27"/>
        <v>100</v>
      </c>
      <c r="N124" s="2045"/>
      <c r="O124" s="2045"/>
      <c r="P124" s="2044"/>
      <c r="Q124" s="2037"/>
      <c r="R124" s="2025"/>
      <c r="S124" s="2025"/>
      <c r="T124" s="2025"/>
      <c r="U124" s="2025"/>
      <c r="V124" s="2025"/>
      <c r="W124" s="2025"/>
      <c r="X124" s="2025"/>
      <c r="Y124" s="2025"/>
      <c r="Z124" s="2025"/>
      <c r="AA124" s="2025"/>
      <c r="AB124" s="2025"/>
      <c r="AC124" s="2025"/>
    </row>
    <row r="125" spans="1:29" s="1291" customFormat="1" ht="15" thickTop="1">
      <c r="A125" s="719"/>
      <c r="B125" s="1808" t="s">
        <v>2409</v>
      </c>
      <c r="C125" s="1325"/>
      <c r="D125" s="1325"/>
      <c r="E125" s="1325"/>
      <c r="F125" s="1325"/>
      <c r="G125" s="1325"/>
      <c r="H125" s="709"/>
      <c r="I125" s="709"/>
      <c r="J125" s="709"/>
      <c r="K125" s="710"/>
      <c r="L125" s="711"/>
      <c r="M125" s="712"/>
      <c r="N125" s="2046"/>
      <c r="O125" s="2046"/>
      <c r="P125" s="2047"/>
      <c r="Q125" s="2048"/>
      <c r="R125" s="2049"/>
      <c r="S125" s="2049"/>
      <c r="T125" s="2049"/>
      <c r="U125" s="2049"/>
      <c r="V125" s="2049"/>
      <c r="W125" s="2049"/>
      <c r="X125" s="2049"/>
      <c r="Y125" s="2049"/>
      <c r="Z125" s="2049"/>
      <c r="AA125" s="2049"/>
      <c r="AB125" s="2049"/>
      <c r="AC125" s="2049"/>
    </row>
    <row r="126" spans="1:29" s="1291" customFormat="1" ht="15.75" thickBot="1">
      <c r="A126" s="678"/>
      <c r="B126" s="669"/>
      <c r="C126" s="670">
        <v>100</v>
      </c>
      <c r="D126" s="670">
        <f>C126-$K43</f>
        <v>100</v>
      </c>
      <c r="E126" s="670">
        <f t="shared" ref="E126:M126" si="28">D126-$K43</f>
        <v>100</v>
      </c>
      <c r="F126" s="670">
        <f t="shared" si="28"/>
        <v>100</v>
      </c>
      <c r="G126" s="670">
        <f t="shared" si="28"/>
        <v>100</v>
      </c>
      <c r="H126" s="670">
        <f t="shared" si="28"/>
        <v>100</v>
      </c>
      <c r="I126" s="670">
        <f t="shared" si="28"/>
        <v>100</v>
      </c>
      <c r="J126" s="670">
        <f t="shared" si="28"/>
        <v>100</v>
      </c>
      <c r="K126" s="670">
        <f t="shared" si="28"/>
        <v>100</v>
      </c>
      <c r="L126" s="670">
        <f t="shared" si="28"/>
        <v>100</v>
      </c>
      <c r="M126" s="671">
        <f t="shared" si="28"/>
        <v>100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6"/>
      <c r="B127" s="664" t="s">
        <v>590</v>
      </c>
      <c r="C127" s="679"/>
      <c r="D127" s="679"/>
      <c r="E127" s="709"/>
      <c r="F127" s="709"/>
      <c r="G127" s="709"/>
      <c r="H127" s="709"/>
      <c r="I127" s="709"/>
      <c r="J127" s="709"/>
      <c r="K127" s="710"/>
      <c r="L127" s="711"/>
      <c r="M127" s="712"/>
      <c r="N127" s="2043"/>
      <c r="O127" s="2043"/>
      <c r="P127" s="2044"/>
      <c r="Q127" s="2037"/>
      <c r="R127" s="2025"/>
      <c r="S127" s="2025"/>
      <c r="T127" s="2025"/>
      <c r="U127" s="2025"/>
      <c r="V127" s="2025"/>
      <c r="W127" s="2025"/>
      <c r="X127" s="2025"/>
      <c r="Y127" s="2025"/>
      <c r="Z127" s="2025"/>
      <c r="AA127" s="2025"/>
      <c r="AB127" s="2025"/>
      <c r="AC127" s="2025"/>
    </row>
    <row r="128" spans="1:29" ht="15.75" thickBot="1">
      <c r="A128" s="660"/>
      <c r="B128" s="669"/>
      <c r="C128" s="670">
        <v>100</v>
      </c>
      <c r="D128" s="670">
        <f t="shared" ref="D128:M128" si="29">C128-$K44</f>
        <v>100</v>
      </c>
      <c r="E128" s="670">
        <f t="shared" si="29"/>
        <v>100</v>
      </c>
      <c r="F128" s="670">
        <f t="shared" si="29"/>
        <v>100</v>
      </c>
      <c r="G128" s="670">
        <f t="shared" si="29"/>
        <v>100</v>
      </c>
      <c r="H128" s="670">
        <f t="shared" si="29"/>
        <v>100</v>
      </c>
      <c r="I128" s="670">
        <f t="shared" si="29"/>
        <v>100</v>
      </c>
      <c r="J128" s="670">
        <f t="shared" si="29"/>
        <v>100</v>
      </c>
      <c r="K128" s="670">
        <f t="shared" si="29"/>
        <v>100</v>
      </c>
      <c r="L128" s="670">
        <f t="shared" si="29"/>
        <v>100</v>
      </c>
      <c r="M128" s="671">
        <f t="shared" si="29"/>
        <v>100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6"/>
      <c r="B129" s="664">
        <f>B45</f>
        <v>111</v>
      </c>
      <c r="C129" s="679"/>
      <c r="D129" s="679"/>
      <c r="E129" s="679"/>
      <c r="F129" s="679"/>
      <c r="G129" s="679"/>
      <c r="H129" s="709"/>
      <c r="I129" s="709"/>
      <c r="J129" s="709"/>
      <c r="K129" s="710"/>
      <c r="L129" s="711"/>
      <c r="M129" s="712"/>
      <c r="N129" s="2043"/>
      <c r="O129" s="2043"/>
      <c r="P129" s="2044"/>
      <c r="Q129" s="2037"/>
      <c r="R129" s="2025"/>
      <c r="S129" s="2025"/>
      <c r="T129" s="2025"/>
      <c r="U129" s="2025"/>
      <c r="V129" s="2025"/>
      <c r="W129" s="2025"/>
      <c r="X129" s="2025"/>
      <c r="Y129" s="2025"/>
      <c r="Z129" s="2025"/>
      <c r="AA129" s="2025"/>
      <c r="AB129" s="2025"/>
      <c r="AC129" s="2025"/>
    </row>
    <row r="130" spans="1:29" ht="15.75" thickBot="1">
      <c r="A130" s="660"/>
      <c r="B130" s="669"/>
      <c r="C130" s="683"/>
      <c r="D130" s="683"/>
      <c r="E130" s="683"/>
      <c r="F130" s="683"/>
      <c r="G130" s="662"/>
      <c r="H130" s="662"/>
      <c r="I130" s="662"/>
      <c r="J130" s="662"/>
      <c r="K130" s="662"/>
      <c r="L130" s="662"/>
      <c r="M130" s="663"/>
      <c r="N130" s="2045"/>
      <c r="O130" s="2045"/>
      <c r="P130" s="2044"/>
      <c r="Q130" s="2037"/>
      <c r="R130" s="2025"/>
      <c r="S130" s="2025"/>
      <c r="T130" s="2025"/>
      <c r="U130" s="2025"/>
      <c r="V130" s="2025"/>
      <c r="W130" s="2025"/>
      <c r="X130" s="2025"/>
      <c r="Y130" s="2025"/>
      <c r="Z130" s="2025"/>
      <c r="AA130" s="2025"/>
      <c r="AB130" s="2025"/>
      <c r="AC130" s="2025"/>
    </row>
    <row r="131" spans="1:29" ht="15" thickTop="1">
      <c r="A131" s="726"/>
      <c r="B131" s="664">
        <f>B46</f>
        <v>111</v>
      </c>
      <c r="C131" s="652"/>
      <c r="D131" s="652"/>
      <c r="E131" s="652"/>
      <c r="F131" s="652"/>
      <c r="G131" s="709"/>
      <c r="H131" s="709"/>
      <c r="I131" s="709"/>
      <c r="J131" s="709"/>
      <c r="K131" s="710"/>
      <c r="L131" s="711"/>
      <c r="M131" s="712"/>
      <c r="N131" s="2043"/>
      <c r="O131" s="2043"/>
      <c r="P131" s="2044"/>
      <c r="Q131" s="2037"/>
      <c r="R131" s="2025"/>
      <c r="S131" s="2025"/>
      <c r="T131" s="2025"/>
      <c r="U131" s="2025"/>
      <c r="V131" s="2025"/>
      <c r="W131" s="2025"/>
      <c r="X131" s="2025"/>
      <c r="Y131" s="2025"/>
      <c r="Z131" s="2025"/>
      <c r="AA131" s="2025"/>
      <c r="AB131" s="2025"/>
      <c r="AC131" s="2025"/>
    </row>
    <row r="132" spans="1:29" ht="15.75" thickBot="1">
      <c r="A132" s="660"/>
      <c r="B132" s="669"/>
      <c r="C132" s="691"/>
      <c r="D132" s="691"/>
      <c r="E132" s="691"/>
      <c r="F132" s="691"/>
      <c r="G132" s="662"/>
      <c r="H132" s="662"/>
      <c r="I132" s="662"/>
      <c r="J132" s="662"/>
      <c r="K132" s="662"/>
      <c r="L132" s="662"/>
      <c r="M132" s="663"/>
      <c r="N132" s="2045"/>
      <c r="O132" s="2045"/>
      <c r="P132" s="2044"/>
      <c r="Q132" s="2037"/>
      <c r="R132" s="2025"/>
      <c r="S132" s="2025"/>
      <c r="T132" s="2025"/>
      <c r="U132" s="2025"/>
      <c r="V132" s="2025"/>
      <c r="W132" s="2025"/>
      <c r="X132" s="2025"/>
      <c r="Y132" s="2025"/>
      <c r="Z132" s="2025"/>
      <c r="AA132" s="2025"/>
      <c r="AB132" s="2025"/>
      <c r="AC132" s="2025"/>
    </row>
    <row r="133" spans="1:29" s="1291" customFormat="1" ht="15" thickTop="1">
      <c r="A133" s="719"/>
      <c r="B133" s="664">
        <f>B47</f>
        <v>111</v>
      </c>
      <c r="C133" s="652"/>
      <c r="D133" s="652"/>
      <c r="E133" s="652"/>
      <c r="F133" s="652"/>
      <c r="G133" s="680"/>
      <c r="H133" s="680"/>
      <c r="I133" s="680"/>
      <c r="J133" s="680"/>
      <c r="K133" s="680"/>
      <c r="L133" s="681"/>
      <c r="M133" s="682"/>
      <c r="N133" s="2046"/>
      <c r="O133" s="2046"/>
      <c r="P133" s="2047"/>
      <c r="Q133" s="2048"/>
      <c r="R133" s="2049"/>
      <c r="S133" s="2049"/>
      <c r="T133" s="2049"/>
      <c r="U133" s="2049"/>
      <c r="V133" s="2049"/>
      <c r="W133" s="2049"/>
      <c r="X133" s="2049"/>
      <c r="Y133" s="2049"/>
      <c r="Z133" s="2049"/>
      <c r="AA133" s="2049"/>
      <c r="AB133" s="2049"/>
      <c r="AC133" s="2049"/>
    </row>
    <row r="134" spans="1:29" s="1291" customFormat="1" ht="15.75" thickBot="1">
      <c r="A134" s="689"/>
      <c r="B134" s="727"/>
      <c r="C134" s="691"/>
      <c r="D134" s="691"/>
      <c r="E134" s="691"/>
      <c r="F134" s="691"/>
      <c r="G134" s="717"/>
      <c r="H134" s="717"/>
      <c r="I134" s="717"/>
      <c r="J134" s="717"/>
      <c r="K134" s="717"/>
      <c r="L134" s="717"/>
      <c r="M134" s="718"/>
      <c r="N134" s="2046"/>
      <c r="O134" s="2046"/>
      <c r="P134" s="2047"/>
      <c r="Q134" s="2048"/>
      <c r="R134" s="2049"/>
      <c r="S134" s="2049"/>
      <c r="T134" s="2049"/>
      <c r="U134" s="2049"/>
      <c r="V134" s="2049"/>
      <c r="W134" s="2049"/>
      <c r="X134" s="2049"/>
      <c r="Y134" s="2049"/>
      <c r="Z134" s="2049"/>
      <c r="AA134" s="2049"/>
      <c r="AB134" s="2049"/>
      <c r="AC134" s="2049"/>
    </row>
    <row r="135" spans="1:29" s="1520"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20"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20"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20"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20"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20"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20"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20"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20"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20"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20"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20"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20"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20"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20"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20"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20"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20"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20"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20"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20"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20"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20"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20"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20"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20"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20"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20"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20"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20"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20"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20"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20"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20"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20"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20"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20"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20"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20"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20"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20"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20"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20"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20"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20"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20"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20"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20"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20"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20"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20"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20"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20"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20"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20"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20"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20"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20"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20"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20"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20"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20"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20"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20"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20"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20"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20"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20"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20"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20"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20"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20"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20"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20"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20"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20"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20"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20"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20"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20"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20"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20"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20"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20"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20"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20"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20"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20"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20"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20"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20"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20"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20"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20"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20"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20"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20"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20"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20"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20"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20"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20"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20"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20"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20"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20"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20"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20"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20"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20"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20"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20"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20"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20"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20"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20"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20"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20"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20"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20"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20"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workbookViewId="0">
      <selection activeCell="A13" sqref="A13:XFD13"/>
    </sheetView>
  </sheetViews>
  <sheetFormatPr defaultRowHeight="13.5"/>
  <cols>
    <col min="1" max="1" width="16.25" customWidth="1"/>
    <col min="6" max="6" width="17.625" customWidth="1"/>
    <col min="15" max="15" width="21.25" customWidth="1"/>
  </cols>
  <sheetData>
    <row r="1" spans="1:16">
      <c r="A1" s="3308" t="s">
        <v>3011</v>
      </c>
      <c r="B1" s="3308" t="s">
        <v>3012</v>
      </c>
      <c r="C1" s="3308" t="s">
        <v>3013</v>
      </c>
      <c r="D1" s="3308" t="s">
        <v>3014</v>
      </c>
      <c r="E1" s="3308" t="s">
        <v>3015</v>
      </c>
      <c r="F1" s="3308" t="s">
        <v>2020</v>
      </c>
      <c r="G1" s="3308" t="s">
        <v>3016</v>
      </c>
      <c r="H1" s="3308" t="s">
        <v>3017</v>
      </c>
      <c r="I1" s="3308" t="s">
        <v>3018</v>
      </c>
      <c r="J1" s="3308" t="s">
        <v>3019</v>
      </c>
      <c r="K1" s="3308" t="s">
        <v>3020</v>
      </c>
      <c r="L1" s="3308" t="s">
        <v>3021</v>
      </c>
      <c r="M1" s="3308" t="s">
        <v>3022</v>
      </c>
      <c r="N1" s="3308" t="s">
        <v>3023</v>
      </c>
      <c r="O1" s="3308" t="s">
        <v>3024</v>
      </c>
      <c r="P1" s="3308" t="s">
        <v>3025</v>
      </c>
    </row>
    <row r="2" spans="1:16">
      <c r="A2" s="3308" t="s">
        <v>3026</v>
      </c>
      <c r="B2" s="3308" t="s">
        <v>3027</v>
      </c>
      <c r="C2" s="3308" t="s">
        <v>3028</v>
      </c>
      <c r="D2" s="3308">
        <v>18075.689999999999</v>
      </c>
      <c r="E2" s="3308">
        <v>36151.379999999997</v>
      </c>
      <c r="F2" s="3308" t="s">
        <v>3029</v>
      </c>
      <c r="G2" s="3308" t="s">
        <v>3030</v>
      </c>
      <c r="H2" s="3308" t="s">
        <v>3031</v>
      </c>
      <c r="I2" s="3308" t="s">
        <v>3032</v>
      </c>
      <c r="J2" s="3308" t="s">
        <v>3032</v>
      </c>
      <c r="K2" s="3308">
        <v>7591</v>
      </c>
      <c r="L2" s="3308">
        <v>7630</v>
      </c>
      <c r="M2" s="3308">
        <v>2110.5700000000002</v>
      </c>
      <c r="N2" s="3308">
        <v>0.51</v>
      </c>
      <c r="O2" s="3308" t="s">
        <v>3033</v>
      </c>
      <c r="P2" s="3308" t="s">
        <v>3034</v>
      </c>
    </row>
    <row r="3" spans="1:16">
      <c r="A3" s="3308" t="s">
        <v>3035</v>
      </c>
      <c r="B3" s="3308" t="s">
        <v>3027</v>
      </c>
      <c r="C3" s="3308" t="s">
        <v>3028</v>
      </c>
      <c r="D3" s="3308">
        <v>51830.5</v>
      </c>
      <c r="E3" s="3308">
        <v>103661</v>
      </c>
      <c r="F3" s="3308" t="s">
        <v>3029</v>
      </c>
      <c r="G3" s="3308" t="s">
        <v>3030</v>
      </c>
      <c r="H3" s="3308" t="s">
        <v>3031</v>
      </c>
      <c r="I3" s="3308" t="s">
        <v>3032</v>
      </c>
      <c r="J3" s="3308" t="s">
        <v>3032</v>
      </c>
      <c r="K3" s="3308">
        <v>21770</v>
      </c>
      <c r="L3" s="3308">
        <v>21800</v>
      </c>
      <c r="M3" s="3308">
        <v>2103.0100000000002</v>
      </c>
      <c r="N3" s="3308">
        <v>0.14000000000000001</v>
      </c>
      <c r="O3" s="3308" t="s">
        <v>3033</v>
      </c>
      <c r="P3" s="3308" t="s">
        <v>3034</v>
      </c>
    </row>
    <row r="4" spans="1:16">
      <c r="A4" s="3308" t="s">
        <v>3036</v>
      </c>
      <c r="B4" s="3308" t="s">
        <v>3027</v>
      </c>
      <c r="C4" s="3308" t="s">
        <v>3028</v>
      </c>
      <c r="D4" s="3308">
        <v>24763.42</v>
      </c>
      <c r="E4" s="3308">
        <v>49526.84</v>
      </c>
      <c r="F4" s="3308" t="s">
        <v>3029</v>
      </c>
      <c r="G4" s="3308" t="s">
        <v>3030</v>
      </c>
      <c r="H4" s="3308" t="s">
        <v>3031</v>
      </c>
      <c r="I4" s="3308" t="s">
        <v>3032</v>
      </c>
      <c r="J4" s="3308" t="s">
        <v>3032</v>
      </c>
      <c r="K4" s="3308">
        <v>10402</v>
      </c>
      <c r="L4" s="3308">
        <v>10402</v>
      </c>
      <c r="M4" s="3308">
        <v>2100.2800000000002</v>
      </c>
      <c r="N4" s="3308">
        <v>0</v>
      </c>
      <c r="O4" s="3308" t="s">
        <v>3033</v>
      </c>
      <c r="P4" s="3308" t="s">
        <v>3034</v>
      </c>
    </row>
    <row r="5" spans="1:16">
      <c r="A5" s="3308" t="s">
        <v>3037</v>
      </c>
      <c r="B5" s="3308" t="s">
        <v>3027</v>
      </c>
      <c r="C5" s="3308" t="s">
        <v>3028</v>
      </c>
      <c r="D5" s="3308">
        <v>57806.26</v>
      </c>
      <c r="E5" s="3308">
        <v>115612.52</v>
      </c>
      <c r="F5" s="3308" t="s">
        <v>3029</v>
      </c>
      <c r="G5" s="3308" t="s">
        <v>3030</v>
      </c>
      <c r="H5" s="3308" t="s">
        <v>3031</v>
      </c>
      <c r="I5" s="3308" t="s">
        <v>3032</v>
      </c>
      <c r="J5" s="3308" t="s">
        <v>3032</v>
      </c>
      <c r="K5" s="3308">
        <v>24279</v>
      </c>
      <c r="L5" s="3308">
        <v>24320</v>
      </c>
      <c r="M5" s="3308">
        <v>2103.5700000000002</v>
      </c>
      <c r="N5" s="3308">
        <v>0.17</v>
      </c>
      <c r="O5" s="3308" t="s">
        <v>3033</v>
      </c>
      <c r="P5" s="3308" t="s">
        <v>3038</v>
      </c>
    </row>
    <row r="6" spans="1:16">
      <c r="A6" s="3308" t="s">
        <v>3039</v>
      </c>
      <c r="B6" s="3308" t="s">
        <v>3027</v>
      </c>
      <c r="C6" s="3308" t="s">
        <v>3028</v>
      </c>
      <c r="D6" s="3308">
        <v>35962.620000000003</v>
      </c>
      <c r="E6" s="3308">
        <v>107168.61</v>
      </c>
      <c r="F6" s="3308" t="s">
        <v>3040</v>
      </c>
      <c r="G6" s="3308" t="s">
        <v>3030</v>
      </c>
      <c r="H6" s="3308" t="s">
        <v>3031</v>
      </c>
      <c r="I6" s="3308" t="s">
        <v>3041</v>
      </c>
      <c r="J6" s="3308" t="s">
        <v>3041</v>
      </c>
      <c r="K6" s="3308">
        <v>12353</v>
      </c>
      <c r="L6" s="3308">
        <v>13760</v>
      </c>
      <c r="M6" s="3308">
        <v>1283.96</v>
      </c>
      <c r="N6" s="3308">
        <v>11.39</v>
      </c>
      <c r="O6" s="3308" t="s">
        <v>3042</v>
      </c>
      <c r="P6" s="3308" t="s">
        <v>3043</v>
      </c>
    </row>
    <row r="7" spans="1:16">
      <c r="A7" s="3308" t="s">
        <v>3039</v>
      </c>
      <c r="B7" s="3308" t="s">
        <v>3027</v>
      </c>
      <c r="C7" s="3308" t="s">
        <v>3028</v>
      </c>
      <c r="D7" s="3308">
        <v>51602.07</v>
      </c>
      <c r="E7" s="3308">
        <v>153774.17000000001</v>
      </c>
      <c r="F7" s="3308" t="s">
        <v>3040</v>
      </c>
      <c r="G7" s="3308" t="s">
        <v>3030</v>
      </c>
      <c r="H7" s="3308" t="s">
        <v>3031</v>
      </c>
      <c r="I7" s="3308" t="s">
        <v>3041</v>
      </c>
      <c r="J7" s="3308" t="s">
        <v>3041</v>
      </c>
      <c r="K7" s="3308">
        <v>17725</v>
      </c>
      <c r="L7" s="3308">
        <v>19740</v>
      </c>
      <c r="M7" s="3308">
        <v>1283.7</v>
      </c>
      <c r="N7" s="3308">
        <v>11.37</v>
      </c>
      <c r="O7" s="3308" t="s">
        <v>3042</v>
      </c>
      <c r="P7" s="3308" t="s">
        <v>3043</v>
      </c>
    </row>
    <row r="8" spans="1:16">
      <c r="A8" s="3308" t="s">
        <v>3039</v>
      </c>
      <c r="B8" s="3308" t="s">
        <v>3027</v>
      </c>
      <c r="C8" s="3308" t="s">
        <v>3028</v>
      </c>
      <c r="D8" s="3308">
        <v>69876.36</v>
      </c>
      <c r="E8" s="3308">
        <v>208231.55</v>
      </c>
      <c r="F8" s="3308" t="s">
        <v>3040</v>
      </c>
      <c r="G8" s="3308" t="s">
        <v>3030</v>
      </c>
      <c r="H8" s="3308" t="s">
        <v>3031</v>
      </c>
      <c r="I8" s="3308" t="s">
        <v>3041</v>
      </c>
      <c r="J8" s="3308" t="s">
        <v>3041</v>
      </c>
      <c r="K8" s="3308">
        <v>24002</v>
      </c>
      <c r="L8" s="3308">
        <v>26730</v>
      </c>
      <c r="M8" s="3308">
        <v>1283.67</v>
      </c>
      <c r="N8" s="3308">
        <v>11.37</v>
      </c>
      <c r="O8" s="3308" t="s">
        <v>3042</v>
      </c>
      <c r="P8" s="3308" t="s">
        <v>3043</v>
      </c>
    </row>
    <row r="9" spans="1:16">
      <c r="A9" s="3308" t="s">
        <v>3044</v>
      </c>
      <c r="B9" s="3308" t="s">
        <v>3027</v>
      </c>
      <c r="C9" s="3308" t="s">
        <v>3028</v>
      </c>
      <c r="D9" s="3308">
        <v>50045.48</v>
      </c>
      <c r="E9" s="3308">
        <v>125113.7</v>
      </c>
      <c r="F9" s="3308" t="s">
        <v>3045</v>
      </c>
      <c r="G9" s="3308" t="s">
        <v>3030</v>
      </c>
      <c r="H9" s="3308" t="s">
        <v>3031</v>
      </c>
      <c r="I9" s="3308" t="s">
        <v>3046</v>
      </c>
      <c r="J9" s="3308" t="s">
        <v>3046</v>
      </c>
      <c r="K9" s="3308" t="s">
        <v>2796</v>
      </c>
      <c r="L9" s="3308">
        <v>16215.12</v>
      </c>
      <c r="M9" s="3308">
        <v>1296.02</v>
      </c>
      <c r="N9" s="3308" t="s">
        <v>2796</v>
      </c>
      <c r="O9" s="3308" t="s">
        <v>3047</v>
      </c>
      <c r="P9" s="3308" t="s">
        <v>3043</v>
      </c>
    </row>
    <row r="10" spans="1:16" s="3310" customFormat="1">
      <c r="A10" s="3309" t="s">
        <v>3048</v>
      </c>
      <c r="B10" s="3309" t="s">
        <v>3027</v>
      </c>
      <c r="C10" s="3309" t="s">
        <v>3028</v>
      </c>
      <c r="D10" s="3309">
        <v>21807.34</v>
      </c>
      <c r="E10" s="3309">
        <v>54518.35</v>
      </c>
      <c r="F10" s="3309" t="s">
        <v>3045</v>
      </c>
      <c r="G10" s="3309" t="s">
        <v>3030</v>
      </c>
      <c r="H10" s="3309" t="s">
        <v>3031</v>
      </c>
      <c r="I10" s="3309" t="s">
        <v>3046</v>
      </c>
      <c r="J10" s="3309" t="s">
        <v>3046</v>
      </c>
      <c r="K10" s="3309" t="s">
        <v>2796</v>
      </c>
      <c r="L10" s="3309">
        <v>7065.35</v>
      </c>
      <c r="M10" s="3309">
        <v>1295.96</v>
      </c>
      <c r="N10" s="3309" t="s">
        <v>2796</v>
      </c>
      <c r="O10" s="3309" t="s">
        <v>3049</v>
      </c>
      <c r="P10" s="3309" t="s">
        <v>3043</v>
      </c>
    </row>
    <row r="11" spans="1:16" s="3310" customFormat="1">
      <c r="A11" s="3309" t="s">
        <v>3044</v>
      </c>
      <c r="B11" s="3309" t="s">
        <v>3027</v>
      </c>
      <c r="C11" s="3309" t="s">
        <v>3028</v>
      </c>
      <c r="D11" s="3309">
        <v>56190.86</v>
      </c>
      <c r="E11" s="3309">
        <v>140477.15</v>
      </c>
      <c r="F11" s="3309" t="s">
        <v>3045</v>
      </c>
      <c r="G11" s="3309" t="s">
        <v>3030</v>
      </c>
      <c r="H11" s="3309" t="s">
        <v>3031</v>
      </c>
      <c r="I11" s="3309" t="s">
        <v>3046</v>
      </c>
      <c r="J11" s="3309" t="s">
        <v>3046</v>
      </c>
      <c r="K11" s="3309" t="s">
        <v>2796</v>
      </c>
      <c r="L11" s="3309">
        <v>18206.63</v>
      </c>
      <c r="M11" s="3309">
        <v>1296.05</v>
      </c>
      <c r="N11" s="3309" t="s">
        <v>2796</v>
      </c>
      <c r="O11" s="3309" t="s">
        <v>3050</v>
      </c>
      <c r="P11" s="3309" t="s">
        <v>3043</v>
      </c>
    </row>
    <row r="12" spans="1:16" s="3310" customFormat="1">
      <c r="A12" s="3309" t="s">
        <v>3044</v>
      </c>
      <c r="B12" s="3309" t="s">
        <v>3027</v>
      </c>
      <c r="C12" s="3309" t="s">
        <v>3028</v>
      </c>
      <c r="D12" s="3309">
        <v>54426.77</v>
      </c>
      <c r="E12" s="3309">
        <v>136066.93</v>
      </c>
      <c r="F12" s="3309" t="s">
        <v>3045</v>
      </c>
      <c r="G12" s="3309" t="s">
        <v>3030</v>
      </c>
      <c r="H12" s="3309" t="s">
        <v>3031</v>
      </c>
      <c r="I12" s="3309" t="s">
        <v>3046</v>
      </c>
      <c r="J12" s="3309" t="s">
        <v>3046</v>
      </c>
      <c r="K12" s="3309" t="s">
        <v>2796</v>
      </c>
      <c r="L12" s="3309">
        <v>17634.240000000002</v>
      </c>
      <c r="M12" s="3309">
        <v>1296</v>
      </c>
      <c r="N12" s="3309" t="s">
        <v>2796</v>
      </c>
      <c r="O12" s="3309" t="s">
        <v>3051</v>
      </c>
      <c r="P12" s="3309" t="s">
        <v>3043</v>
      </c>
    </row>
    <row r="13" spans="1:16">
      <c r="A13" s="3308" t="s">
        <v>3044</v>
      </c>
      <c r="B13" s="3308" t="s">
        <v>3027</v>
      </c>
      <c r="C13" s="3308" t="s">
        <v>3028</v>
      </c>
      <c r="D13" s="3308">
        <v>37823.839999999997</v>
      </c>
      <c r="E13" s="3308">
        <v>94559.6</v>
      </c>
      <c r="F13" s="3308" t="s">
        <v>3045</v>
      </c>
      <c r="G13" s="3308" t="s">
        <v>3030</v>
      </c>
      <c r="H13" s="3308" t="s">
        <v>3031</v>
      </c>
      <c r="I13" s="3308" t="s">
        <v>3046</v>
      </c>
      <c r="J13" s="3308" t="s">
        <v>3046</v>
      </c>
      <c r="K13" s="3308" t="s">
        <v>2796</v>
      </c>
      <c r="L13" s="3308">
        <v>12255.84</v>
      </c>
      <c r="M13" s="3308">
        <v>1296.0899999999999</v>
      </c>
      <c r="N13" s="3308" t="s">
        <v>2796</v>
      </c>
      <c r="O13" s="3308" t="s">
        <v>3051</v>
      </c>
      <c r="P13" s="3308" t="s">
        <v>3043</v>
      </c>
    </row>
    <row r="14" spans="1:16">
      <c r="A14" s="3308" t="s">
        <v>3044</v>
      </c>
      <c r="B14" s="3308" t="s">
        <v>3027</v>
      </c>
      <c r="C14" s="3308" t="s">
        <v>3028</v>
      </c>
      <c r="D14" s="3308">
        <v>51201.55</v>
      </c>
      <c r="E14" s="3308">
        <v>128003.88</v>
      </c>
      <c r="F14" s="3308" t="s">
        <v>3045</v>
      </c>
      <c r="G14" s="3308" t="s">
        <v>3030</v>
      </c>
      <c r="H14" s="3308" t="s">
        <v>3031</v>
      </c>
      <c r="I14" s="3308" t="s">
        <v>3046</v>
      </c>
      <c r="J14" s="3308" t="s">
        <v>3046</v>
      </c>
      <c r="K14" s="3308" t="s">
        <v>2796</v>
      </c>
      <c r="L14" s="3308">
        <v>16588.79</v>
      </c>
      <c r="M14" s="3308">
        <v>1295.96</v>
      </c>
      <c r="N14" s="3308" t="s">
        <v>2796</v>
      </c>
      <c r="O14" s="3308" t="s">
        <v>3047</v>
      </c>
      <c r="P14" s="3308" t="s">
        <v>3043</v>
      </c>
    </row>
    <row r="15" spans="1:16">
      <c r="A15" s="3308" t="s">
        <v>3039</v>
      </c>
      <c r="B15" s="3308" t="s">
        <v>3027</v>
      </c>
      <c r="C15" s="3308" t="s">
        <v>3028</v>
      </c>
      <c r="D15" s="3308">
        <v>45462.29</v>
      </c>
      <c r="E15" s="3308">
        <v>113655.73</v>
      </c>
      <c r="F15" s="3308" t="s">
        <v>3052</v>
      </c>
      <c r="G15" s="3308" t="s">
        <v>3030</v>
      </c>
      <c r="H15" s="3308" t="s">
        <v>3053</v>
      </c>
      <c r="I15" s="3308" t="s">
        <v>3054</v>
      </c>
      <c r="J15" s="3308" t="s">
        <v>3054</v>
      </c>
      <c r="K15" s="3308">
        <v>14389</v>
      </c>
      <c r="L15" s="3308">
        <v>14389</v>
      </c>
      <c r="M15" s="3308">
        <v>1266.01</v>
      </c>
      <c r="N15" s="3308">
        <v>0</v>
      </c>
      <c r="O15" s="3308" t="s">
        <v>3055</v>
      </c>
      <c r="P15" s="3308" t="s">
        <v>3056</v>
      </c>
    </row>
    <row r="16" spans="1:16">
      <c r="A16" s="3308" t="s">
        <v>3039</v>
      </c>
      <c r="B16" s="3308" t="s">
        <v>3027</v>
      </c>
      <c r="C16" s="3308" t="s">
        <v>3028</v>
      </c>
      <c r="D16" s="3308">
        <v>39212.269999999997</v>
      </c>
      <c r="E16" s="3308">
        <v>98030.68</v>
      </c>
      <c r="F16" s="3308" t="s">
        <v>3052</v>
      </c>
      <c r="G16" s="3308" t="s">
        <v>3030</v>
      </c>
      <c r="H16" s="3308" t="s">
        <v>3053</v>
      </c>
      <c r="I16" s="3308" t="s">
        <v>3054</v>
      </c>
      <c r="J16" s="3308" t="s">
        <v>3054</v>
      </c>
      <c r="K16" s="3308">
        <v>12412</v>
      </c>
      <c r="L16" s="3308">
        <v>12412</v>
      </c>
      <c r="M16" s="3308">
        <v>1266.1300000000001</v>
      </c>
      <c r="N16" s="3308">
        <v>0</v>
      </c>
      <c r="O16" s="3308" t="s">
        <v>3055</v>
      </c>
      <c r="P16" s="3308" t="s">
        <v>3043</v>
      </c>
    </row>
    <row r="17" spans="1:16">
      <c r="A17" s="3308" t="s">
        <v>3039</v>
      </c>
      <c r="B17" s="3308" t="s">
        <v>3027</v>
      </c>
      <c r="C17" s="3308" t="s">
        <v>3028</v>
      </c>
      <c r="D17" s="3308">
        <v>27679.02</v>
      </c>
      <c r="E17" s="3308">
        <v>69197.55</v>
      </c>
      <c r="F17" s="3308" t="s">
        <v>3052</v>
      </c>
      <c r="G17" s="3308" t="s">
        <v>3030</v>
      </c>
      <c r="H17" s="3308" t="s">
        <v>3053</v>
      </c>
      <c r="I17" s="3308" t="s">
        <v>3054</v>
      </c>
      <c r="J17" s="3308" t="s">
        <v>3054</v>
      </c>
      <c r="K17" s="3308">
        <v>8761</v>
      </c>
      <c r="L17" s="3308">
        <v>8761</v>
      </c>
      <c r="M17" s="3308">
        <v>1266.08</v>
      </c>
      <c r="N17" s="3308">
        <v>0</v>
      </c>
      <c r="O17" s="3308" t="s">
        <v>3055</v>
      </c>
      <c r="P17" s="3308" t="s">
        <v>3056</v>
      </c>
    </row>
    <row r="18" spans="1:16">
      <c r="A18" s="3308" t="s">
        <v>3039</v>
      </c>
      <c r="B18" s="3308" t="s">
        <v>3027</v>
      </c>
      <c r="C18" s="3308" t="s">
        <v>3028</v>
      </c>
      <c r="D18" s="3308">
        <v>58818.68</v>
      </c>
      <c r="E18" s="3308">
        <v>147046.70000000001</v>
      </c>
      <c r="F18" s="3308" t="s">
        <v>3052</v>
      </c>
      <c r="G18" s="3308" t="s">
        <v>3030</v>
      </c>
      <c r="H18" s="3308" t="s">
        <v>3053</v>
      </c>
      <c r="I18" s="3308" t="s">
        <v>3054</v>
      </c>
      <c r="J18" s="3308" t="s">
        <v>3054</v>
      </c>
      <c r="K18" s="3308">
        <v>18617</v>
      </c>
      <c r="L18" s="3308">
        <v>18617</v>
      </c>
      <c r="M18" s="3308">
        <v>1266.05</v>
      </c>
      <c r="N18" s="3308">
        <v>0</v>
      </c>
      <c r="O18" s="3308" t="s">
        <v>3055</v>
      </c>
      <c r="P18" s="3308" t="s">
        <v>3056</v>
      </c>
    </row>
    <row r="19" spans="1:16">
      <c r="A19" s="3308" t="s">
        <v>3039</v>
      </c>
      <c r="B19" s="3308" t="s">
        <v>3027</v>
      </c>
      <c r="C19" s="3308" t="s">
        <v>3028</v>
      </c>
      <c r="D19" s="3308">
        <v>44718.05</v>
      </c>
      <c r="E19" s="3308">
        <v>111795.13</v>
      </c>
      <c r="F19" s="3308" t="s">
        <v>3052</v>
      </c>
      <c r="G19" s="3308" t="s">
        <v>3030</v>
      </c>
      <c r="H19" s="3308" t="s">
        <v>3053</v>
      </c>
      <c r="I19" s="3308" t="s">
        <v>3054</v>
      </c>
      <c r="J19" s="3308" t="s">
        <v>3054</v>
      </c>
      <c r="K19" s="3308">
        <v>14154</v>
      </c>
      <c r="L19" s="3308">
        <v>14154</v>
      </c>
      <c r="M19" s="3308">
        <v>1266.06</v>
      </c>
      <c r="N19" s="3308">
        <v>0</v>
      </c>
      <c r="O19" s="3308" t="s">
        <v>3055</v>
      </c>
      <c r="P19" s="3308" t="s">
        <v>3056</v>
      </c>
    </row>
    <row r="20" spans="1:16">
      <c r="A20" s="3308" t="s">
        <v>3039</v>
      </c>
      <c r="B20" s="3308" t="s">
        <v>3027</v>
      </c>
      <c r="C20" s="3308" t="s">
        <v>3028</v>
      </c>
      <c r="D20" s="3308">
        <v>14720.75</v>
      </c>
      <c r="E20" s="3308">
        <v>29441.5</v>
      </c>
      <c r="F20" s="3308" t="s">
        <v>3057</v>
      </c>
      <c r="G20" s="3308" t="s">
        <v>3030</v>
      </c>
      <c r="H20" s="3308" t="s">
        <v>3053</v>
      </c>
      <c r="I20" s="3308" t="s">
        <v>3054</v>
      </c>
      <c r="J20" s="3308" t="s">
        <v>3054</v>
      </c>
      <c r="K20" s="3308">
        <v>4659</v>
      </c>
      <c r="L20" s="3308">
        <v>4659</v>
      </c>
      <c r="M20" s="3308">
        <v>1582.46</v>
      </c>
      <c r="N20" s="3308">
        <v>0</v>
      </c>
      <c r="O20" s="3308" t="s">
        <v>3055</v>
      </c>
      <c r="P20" s="3308" t="s">
        <v>3056</v>
      </c>
    </row>
    <row r="21" spans="1:16">
      <c r="A21" s="3308" t="s">
        <v>3039</v>
      </c>
      <c r="B21" s="3308" t="s">
        <v>3027</v>
      </c>
      <c r="C21" s="3308" t="s">
        <v>3028</v>
      </c>
      <c r="D21" s="3308">
        <v>53419.22</v>
      </c>
      <c r="E21" s="3308">
        <v>133548.04999999999</v>
      </c>
      <c r="F21" s="3308" t="s">
        <v>3052</v>
      </c>
      <c r="G21" s="3308" t="s">
        <v>3030</v>
      </c>
      <c r="H21" s="3308" t="s">
        <v>3053</v>
      </c>
      <c r="I21" s="3308" t="s">
        <v>3054</v>
      </c>
      <c r="J21" s="3308" t="s">
        <v>3054</v>
      </c>
      <c r="K21" s="3308">
        <v>16908</v>
      </c>
      <c r="L21" s="3308">
        <v>16908</v>
      </c>
      <c r="M21" s="3308">
        <v>1266.05</v>
      </c>
      <c r="N21" s="3308">
        <v>0</v>
      </c>
      <c r="O21" s="3308" t="s">
        <v>3055</v>
      </c>
      <c r="P21" s="3308" t="s">
        <v>3056</v>
      </c>
    </row>
    <row r="22" spans="1:16">
      <c r="A22" s="3308" t="s">
        <v>3058</v>
      </c>
      <c r="B22" s="3308" t="s">
        <v>3027</v>
      </c>
      <c r="C22" s="3308" t="s">
        <v>3028</v>
      </c>
      <c r="D22" s="3308">
        <v>31619.58</v>
      </c>
      <c r="E22" s="3308">
        <v>94858.74</v>
      </c>
      <c r="F22" s="3308" t="s">
        <v>3059</v>
      </c>
      <c r="G22" s="3308" t="s">
        <v>3030</v>
      </c>
      <c r="H22" s="3308" t="s">
        <v>3053</v>
      </c>
      <c r="I22" s="3308" t="s">
        <v>3060</v>
      </c>
      <c r="J22" s="3308" t="s">
        <v>3060</v>
      </c>
      <c r="K22" s="3308">
        <v>5930</v>
      </c>
      <c r="L22" s="3308">
        <v>5930</v>
      </c>
      <c r="M22" s="3308">
        <v>625.13</v>
      </c>
      <c r="N22" s="3308">
        <v>0</v>
      </c>
      <c r="O22" s="3308" t="s">
        <v>3061</v>
      </c>
      <c r="P22" s="3308" t="s">
        <v>3043</v>
      </c>
    </row>
    <row r="23" spans="1:16">
      <c r="A23" s="3308" t="s">
        <v>3058</v>
      </c>
      <c r="B23" s="3308" t="s">
        <v>3027</v>
      </c>
      <c r="C23" s="3308" t="s">
        <v>3028</v>
      </c>
      <c r="D23" s="3308">
        <v>44141.71</v>
      </c>
      <c r="E23" s="3308">
        <v>97111.76</v>
      </c>
      <c r="F23" s="3308" t="s">
        <v>3062</v>
      </c>
      <c r="G23" s="3308" t="s">
        <v>3030</v>
      </c>
      <c r="H23" s="3308" t="s">
        <v>3053</v>
      </c>
      <c r="I23" s="3308" t="s">
        <v>3060</v>
      </c>
      <c r="J23" s="3308" t="s">
        <v>3060</v>
      </c>
      <c r="K23" s="3308">
        <v>6070</v>
      </c>
      <c r="L23" s="3308">
        <v>6070</v>
      </c>
      <c r="M23" s="3308">
        <v>625.04</v>
      </c>
      <c r="N23" s="3308">
        <v>0</v>
      </c>
      <c r="O23" s="3308" t="s">
        <v>3061</v>
      </c>
      <c r="P23" s="3308" t="s">
        <v>3043</v>
      </c>
    </row>
    <row r="24" spans="1:16">
      <c r="A24" s="3308" t="s">
        <v>3063</v>
      </c>
      <c r="B24" s="3308" t="s">
        <v>3027</v>
      </c>
      <c r="C24" s="3308" t="s">
        <v>3028</v>
      </c>
      <c r="D24" s="3308">
        <v>31603</v>
      </c>
      <c r="E24" s="3308">
        <v>63206</v>
      </c>
      <c r="F24" s="3308" t="s">
        <v>3029</v>
      </c>
      <c r="G24" s="3308" t="s">
        <v>3030</v>
      </c>
      <c r="H24" s="3308" t="s">
        <v>3053</v>
      </c>
      <c r="I24" s="3308" t="s">
        <v>3064</v>
      </c>
      <c r="J24" s="3308" t="s">
        <v>3064</v>
      </c>
      <c r="K24" s="3308">
        <v>13272</v>
      </c>
      <c r="L24" s="3308">
        <v>13290</v>
      </c>
      <c r="M24" s="3308">
        <v>2102.65</v>
      </c>
      <c r="N24" s="3308">
        <v>0.14000000000000001</v>
      </c>
      <c r="O24" s="3308" t="s">
        <v>3065</v>
      </c>
      <c r="P24" s="3308" t="s">
        <v>3043</v>
      </c>
    </row>
    <row r="25" spans="1:16">
      <c r="A25" s="3308" t="s">
        <v>3063</v>
      </c>
      <c r="B25" s="3308" t="s">
        <v>3027</v>
      </c>
      <c r="C25" s="3308" t="s">
        <v>3028</v>
      </c>
      <c r="D25" s="3308">
        <v>45893</v>
      </c>
      <c r="E25" s="3308">
        <v>91786</v>
      </c>
      <c r="F25" s="3308" t="s">
        <v>3029</v>
      </c>
      <c r="G25" s="3308" t="s">
        <v>3030</v>
      </c>
      <c r="H25" s="3308" t="s">
        <v>3053</v>
      </c>
      <c r="I25" s="3308" t="s">
        <v>3064</v>
      </c>
      <c r="J25" s="3308" t="s">
        <v>3064</v>
      </c>
      <c r="K25" s="3308">
        <v>19276</v>
      </c>
      <c r="L25" s="3308">
        <v>19276</v>
      </c>
      <c r="M25" s="3308">
        <v>2100.09</v>
      </c>
      <c r="N25" s="3308">
        <v>0</v>
      </c>
      <c r="O25" s="3308" t="s">
        <v>3065</v>
      </c>
      <c r="P25" s="3308" t="s">
        <v>3043</v>
      </c>
    </row>
    <row r="26" spans="1:16">
      <c r="A26" s="3308" t="s">
        <v>3066</v>
      </c>
      <c r="B26" s="3308" t="s">
        <v>3027</v>
      </c>
      <c r="C26" s="3308" t="s">
        <v>3067</v>
      </c>
      <c r="D26" s="3308">
        <v>45139.98</v>
      </c>
      <c r="E26" s="3308">
        <v>67709.97</v>
      </c>
      <c r="F26" s="3308" t="s">
        <v>3068</v>
      </c>
      <c r="G26" s="3308" t="s">
        <v>3030</v>
      </c>
      <c r="H26" s="3308" t="s">
        <v>3069</v>
      </c>
      <c r="I26" s="3308" t="s">
        <v>3070</v>
      </c>
      <c r="J26" s="3308" t="s">
        <v>3070</v>
      </c>
      <c r="K26" s="3308">
        <v>18959</v>
      </c>
      <c r="L26" s="3308">
        <v>19670</v>
      </c>
      <c r="M26" s="3308">
        <v>2905.03</v>
      </c>
      <c r="N26" s="3308">
        <v>3.75</v>
      </c>
      <c r="O26" s="3308" t="s">
        <v>3071</v>
      </c>
      <c r="P26" s="3308" t="s">
        <v>3034</v>
      </c>
    </row>
    <row r="27" spans="1:16">
      <c r="A27" s="3308" t="s">
        <v>3072</v>
      </c>
      <c r="B27" s="3308" t="s">
        <v>3027</v>
      </c>
      <c r="C27" s="3308" t="s">
        <v>3028</v>
      </c>
      <c r="D27" s="3308">
        <v>34345.24</v>
      </c>
      <c r="E27" s="3308">
        <v>68690.48</v>
      </c>
      <c r="F27" s="3308" t="s">
        <v>3029</v>
      </c>
      <c r="G27" s="3308" t="s">
        <v>3030</v>
      </c>
      <c r="H27" s="3308" t="s">
        <v>3053</v>
      </c>
      <c r="I27" s="3308" t="s">
        <v>3073</v>
      </c>
      <c r="J27" s="3308" t="s">
        <v>3073</v>
      </c>
      <c r="K27" s="3308">
        <v>12262</v>
      </c>
      <c r="L27" s="3308">
        <v>13450</v>
      </c>
      <c r="M27" s="3308">
        <v>1958.05</v>
      </c>
      <c r="N27" s="3308">
        <v>9.69</v>
      </c>
      <c r="O27" s="3308" t="s">
        <v>3074</v>
      </c>
      <c r="P27" s="3308" t="s">
        <v>3034</v>
      </c>
    </row>
    <row r="28" spans="1:16">
      <c r="A28" s="3308" t="s">
        <v>3066</v>
      </c>
      <c r="B28" s="3308" t="s">
        <v>3027</v>
      </c>
      <c r="C28" s="3308" t="s">
        <v>3028</v>
      </c>
      <c r="D28" s="3308">
        <v>65859.02</v>
      </c>
      <c r="E28" s="3308">
        <v>98788.53</v>
      </c>
      <c r="F28" s="3308" t="s">
        <v>3068</v>
      </c>
      <c r="G28" s="3308" t="s">
        <v>3030</v>
      </c>
      <c r="H28" s="3308" t="s">
        <v>3053</v>
      </c>
      <c r="I28" s="3308" t="s">
        <v>3073</v>
      </c>
      <c r="J28" s="3308" t="s">
        <v>3073</v>
      </c>
      <c r="K28" s="3308">
        <v>27662</v>
      </c>
      <c r="L28" s="3308">
        <v>29050</v>
      </c>
      <c r="M28" s="3308">
        <v>2940.61</v>
      </c>
      <c r="N28" s="3308">
        <v>5.0199999999999996</v>
      </c>
      <c r="O28" s="3308" t="s">
        <v>3075</v>
      </c>
      <c r="P28" s="3308" t="s">
        <v>3043</v>
      </c>
    </row>
    <row r="29" spans="1:16">
      <c r="A29" s="3308" t="s">
        <v>3072</v>
      </c>
      <c r="B29" s="3308" t="s">
        <v>3027</v>
      </c>
      <c r="C29" s="3308" t="s">
        <v>3028</v>
      </c>
      <c r="D29" s="3308">
        <v>45312.160000000003</v>
      </c>
      <c r="E29" s="3308">
        <v>90624.320000000007</v>
      </c>
      <c r="F29" s="3308" t="s">
        <v>3029</v>
      </c>
      <c r="G29" s="3308" t="s">
        <v>3030</v>
      </c>
      <c r="H29" s="3308" t="s">
        <v>3053</v>
      </c>
      <c r="I29" s="3308" t="s">
        <v>3073</v>
      </c>
      <c r="J29" s="3308" t="s">
        <v>3073</v>
      </c>
      <c r="K29" s="3308">
        <v>16177</v>
      </c>
      <c r="L29" s="3308">
        <v>17700</v>
      </c>
      <c r="M29" s="3308">
        <v>1953.11</v>
      </c>
      <c r="N29" s="3308">
        <v>9.41</v>
      </c>
      <c r="O29" s="3308" t="s">
        <v>3076</v>
      </c>
      <c r="P29" s="3308" t="s">
        <v>3034</v>
      </c>
    </row>
    <row r="30" spans="1:16">
      <c r="A30" s="3308" t="s">
        <v>3077</v>
      </c>
      <c r="B30" s="3308" t="s">
        <v>3027</v>
      </c>
      <c r="C30" s="3308" t="s">
        <v>3028</v>
      </c>
      <c r="D30" s="3308">
        <v>33514.51</v>
      </c>
      <c r="E30" s="3308">
        <v>67029.02</v>
      </c>
      <c r="F30" s="3308" t="s">
        <v>3029</v>
      </c>
      <c r="G30" s="3308" t="s">
        <v>3030</v>
      </c>
      <c r="H30" s="3308" t="s">
        <v>3053</v>
      </c>
      <c r="I30" s="3308" t="s">
        <v>3073</v>
      </c>
      <c r="J30" s="3308" t="s">
        <v>3073</v>
      </c>
      <c r="K30" s="3308">
        <v>13071</v>
      </c>
      <c r="L30" s="3308">
        <v>14150</v>
      </c>
      <c r="M30" s="3308">
        <v>2111.0300000000002</v>
      </c>
      <c r="N30" s="3308">
        <v>8.25</v>
      </c>
      <c r="O30" s="3308" t="s">
        <v>3076</v>
      </c>
      <c r="P30" s="3308" t="s">
        <v>3034</v>
      </c>
    </row>
    <row r="31" spans="1:16">
      <c r="A31" s="3308" t="s">
        <v>3078</v>
      </c>
      <c r="B31" s="3308" t="s">
        <v>3027</v>
      </c>
      <c r="C31" s="3308" t="s">
        <v>3028</v>
      </c>
      <c r="D31" s="3308">
        <v>12131.39</v>
      </c>
      <c r="E31" s="3308">
        <v>37000.74</v>
      </c>
      <c r="F31" s="3308" t="s">
        <v>3079</v>
      </c>
      <c r="G31" s="3308" t="s">
        <v>3030</v>
      </c>
      <c r="H31" s="3308" t="s">
        <v>3053</v>
      </c>
      <c r="I31" s="3308" t="s">
        <v>3080</v>
      </c>
      <c r="J31" s="3308" t="s">
        <v>3080</v>
      </c>
      <c r="K31" s="3308">
        <v>5096</v>
      </c>
      <c r="L31" s="3308">
        <v>5106</v>
      </c>
      <c r="M31" s="3308">
        <v>1379.97</v>
      </c>
      <c r="N31" s="3308">
        <v>0.2</v>
      </c>
      <c r="O31" s="3308" t="s">
        <v>3076</v>
      </c>
      <c r="P31" s="3308" t="s">
        <v>3034</v>
      </c>
    </row>
    <row r="32" spans="1:16">
      <c r="A32" s="3308" t="s">
        <v>3081</v>
      </c>
      <c r="B32" s="3308" t="s">
        <v>3027</v>
      </c>
      <c r="C32" s="3308" t="s">
        <v>3028</v>
      </c>
      <c r="D32" s="3308">
        <v>28877.77</v>
      </c>
      <c r="E32" s="3308">
        <v>72194.429999999993</v>
      </c>
      <c r="F32" s="3308" t="s">
        <v>3052</v>
      </c>
      <c r="G32" s="3308" t="s">
        <v>3030</v>
      </c>
      <c r="H32" s="3308" t="s">
        <v>3053</v>
      </c>
      <c r="I32" s="3308" t="s">
        <v>3082</v>
      </c>
      <c r="J32" s="3308" t="s">
        <v>3082</v>
      </c>
      <c r="K32" s="3308">
        <v>13200</v>
      </c>
      <c r="L32" s="3308">
        <v>13200</v>
      </c>
      <c r="M32" s="3308">
        <v>1828.4</v>
      </c>
      <c r="N32" s="3308">
        <v>0</v>
      </c>
      <c r="O32" s="3308" t="s">
        <v>3083</v>
      </c>
      <c r="P32" s="3308" t="s">
        <v>3038</v>
      </c>
    </row>
    <row r="33" spans="1:17">
      <c r="A33" s="3311" t="s">
        <v>3084</v>
      </c>
      <c r="B33" s="3311" t="s">
        <v>3027</v>
      </c>
      <c r="C33" s="3311" t="s">
        <v>3028</v>
      </c>
      <c r="D33" s="3311">
        <v>38976.44</v>
      </c>
      <c r="E33" s="3311">
        <v>93543.46</v>
      </c>
      <c r="F33" s="3311" t="s">
        <v>3085</v>
      </c>
      <c r="G33" s="3311" t="s">
        <v>3030</v>
      </c>
      <c r="H33" s="3311" t="s">
        <v>3053</v>
      </c>
      <c r="I33" s="3311" t="s">
        <v>3086</v>
      </c>
      <c r="J33" s="3311" t="s">
        <v>3086</v>
      </c>
      <c r="K33" s="3311">
        <v>14580</v>
      </c>
      <c r="L33" s="3311">
        <v>14580</v>
      </c>
      <c r="M33" s="3311">
        <v>1558.63</v>
      </c>
      <c r="N33" s="3311">
        <v>0</v>
      </c>
      <c r="O33" s="3311" t="s">
        <v>3087</v>
      </c>
      <c r="P33" s="3311" t="s">
        <v>3043</v>
      </c>
    </row>
    <row r="34" spans="1:17">
      <c r="A34" s="3311" t="s">
        <v>3084</v>
      </c>
      <c r="B34" s="3311" t="s">
        <v>3027</v>
      </c>
      <c r="C34" s="3311" t="s">
        <v>3028</v>
      </c>
      <c r="D34" s="3311">
        <v>36470.199999999997</v>
      </c>
      <c r="E34" s="3311">
        <v>87528.48</v>
      </c>
      <c r="F34" s="3311" t="s">
        <v>3085</v>
      </c>
      <c r="G34" s="3311" t="s">
        <v>3030</v>
      </c>
      <c r="H34" s="3311" t="s">
        <v>3053</v>
      </c>
      <c r="I34" s="3311" t="s">
        <v>3086</v>
      </c>
      <c r="J34" s="3311" t="s">
        <v>3086</v>
      </c>
      <c r="K34" s="3311">
        <v>13640</v>
      </c>
      <c r="L34" s="3311">
        <v>13640</v>
      </c>
      <c r="M34" s="3311">
        <v>1558.34</v>
      </c>
      <c r="N34" s="3311">
        <v>0</v>
      </c>
      <c r="O34" s="3311" t="s">
        <v>3087</v>
      </c>
      <c r="P34" s="3311" t="s">
        <v>3043</v>
      </c>
      <c r="Q34">
        <f>SUM(L33:L40)</f>
        <v>117940</v>
      </c>
    </row>
    <row r="35" spans="1:17">
      <c r="A35" s="3311" t="s">
        <v>3084</v>
      </c>
      <c r="B35" s="3311" t="s">
        <v>3027</v>
      </c>
      <c r="C35" s="3311" t="s">
        <v>3028</v>
      </c>
      <c r="D35" s="3311">
        <v>34172.800000000003</v>
      </c>
      <c r="E35" s="3311">
        <v>58093.760000000002</v>
      </c>
      <c r="F35" s="3311" t="s">
        <v>3088</v>
      </c>
      <c r="G35" s="3311" t="s">
        <v>3030</v>
      </c>
      <c r="H35" s="3311" t="s">
        <v>3053</v>
      </c>
      <c r="I35" s="3311" t="s">
        <v>3086</v>
      </c>
      <c r="J35" s="3311" t="s">
        <v>3086</v>
      </c>
      <c r="K35" s="3311">
        <v>12780</v>
      </c>
      <c r="L35" s="3311">
        <v>12780</v>
      </c>
      <c r="M35" s="3311">
        <v>2199.88</v>
      </c>
      <c r="N35" s="3311">
        <v>0</v>
      </c>
      <c r="O35" s="3311" t="s">
        <v>3087</v>
      </c>
      <c r="P35" s="3311" t="s">
        <v>3043</v>
      </c>
      <c r="Q35">
        <f>SUM(E33:E40)</f>
        <v>693364.46</v>
      </c>
    </row>
    <row r="36" spans="1:17" s="3313" customFormat="1">
      <c r="A36" s="3312" t="s">
        <v>3084</v>
      </c>
      <c r="B36" s="3312" t="s">
        <v>3027</v>
      </c>
      <c r="C36" s="3312" t="s">
        <v>3028</v>
      </c>
      <c r="D36" s="3312">
        <v>34518.15</v>
      </c>
      <c r="E36" s="3312">
        <v>69036.3</v>
      </c>
      <c r="F36" s="3312" t="s">
        <v>3029</v>
      </c>
      <c r="G36" s="3312" t="s">
        <v>3030</v>
      </c>
      <c r="H36" s="3312" t="s">
        <v>3053</v>
      </c>
      <c r="I36" s="3312" t="s">
        <v>3086</v>
      </c>
      <c r="J36" s="3312" t="s">
        <v>3086</v>
      </c>
      <c r="K36" s="3312">
        <v>12910</v>
      </c>
      <c r="L36" s="3312">
        <v>12910</v>
      </c>
      <c r="M36" s="3312">
        <v>1870.02</v>
      </c>
      <c r="N36" s="3312">
        <v>0</v>
      </c>
      <c r="O36" s="3312" t="s">
        <v>3089</v>
      </c>
      <c r="P36" s="3312" t="s">
        <v>3043</v>
      </c>
      <c r="Q36" s="3313">
        <f>Q34/Q35*10000</f>
        <v>1700.9813280594162</v>
      </c>
    </row>
    <row r="37" spans="1:17">
      <c r="A37" s="3311" t="s">
        <v>3084</v>
      </c>
      <c r="B37" s="3311" t="s">
        <v>3027</v>
      </c>
      <c r="C37" s="3311" t="s">
        <v>3028</v>
      </c>
      <c r="D37" s="3311">
        <v>42586.62</v>
      </c>
      <c r="E37" s="3311">
        <v>85173.24</v>
      </c>
      <c r="F37" s="3311" t="s">
        <v>3029</v>
      </c>
      <c r="G37" s="3311" t="s">
        <v>3030</v>
      </c>
      <c r="H37" s="3311" t="s">
        <v>3053</v>
      </c>
      <c r="I37" s="3311" t="s">
        <v>3086</v>
      </c>
      <c r="J37" s="3311" t="s">
        <v>3086</v>
      </c>
      <c r="K37" s="3311">
        <v>15920</v>
      </c>
      <c r="L37" s="3311">
        <v>15920</v>
      </c>
      <c r="M37" s="3311">
        <v>1869.13</v>
      </c>
      <c r="N37" s="3311">
        <v>0</v>
      </c>
      <c r="O37" s="3311" t="s">
        <v>3089</v>
      </c>
      <c r="P37" s="3311" t="s">
        <v>3043</v>
      </c>
    </row>
    <row r="38" spans="1:17">
      <c r="A38" s="3311" t="s">
        <v>3084</v>
      </c>
      <c r="B38" s="3311" t="s">
        <v>3027</v>
      </c>
      <c r="C38" s="3311" t="s">
        <v>3028</v>
      </c>
      <c r="D38" s="3311">
        <v>43177.36</v>
      </c>
      <c r="E38" s="3311">
        <v>86354.72</v>
      </c>
      <c r="F38" s="3311" t="s">
        <v>3029</v>
      </c>
      <c r="G38" s="3311" t="s">
        <v>3030</v>
      </c>
      <c r="H38" s="3311" t="s">
        <v>3053</v>
      </c>
      <c r="I38" s="3311" t="s">
        <v>3086</v>
      </c>
      <c r="J38" s="3311" t="s">
        <v>3086</v>
      </c>
      <c r="K38" s="3311">
        <v>16150</v>
      </c>
      <c r="L38" s="3311">
        <v>16150</v>
      </c>
      <c r="M38" s="3311">
        <v>1870.19</v>
      </c>
      <c r="N38" s="3311">
        <v>0</v>
      </c>
      <c r="O38" s="3311" t="s">
        <v>3089</v>
      </c>
      <c r="P38" s="3311" t="s">
        <v>3043</v>
      </c>
    </row>
    <row r="39" spans="1:17">
      <c r="A39" s="3311" t="s">
        <v>3090</v>
      </c>
      <c r="B39" s="3311" t="s">
        <v>3027</v>
      </c>
      <c r="C39" s="3311" t="s">
        <v>3028</v>
      </c>
      <c r="D39" s="3311">
        <v>40879.94</v>
      </c>
      <c r="E39" s="3311">
        <v>102199.85</v>
      </c>
      <c r="F39" s="3311" t="s">
        <v>3045</v>
      </c>
      <c r="G39" s="3311" t="s">
        <v>3030</v>
      </c>
      <c r="H39" s="3311" t="s">
        <v>3053</v>
      </c>
      <c r="I39" s="3311" t="s">
        <v>3086</v>
      </c>
      <c r="J39" s="3311" t="s">
        <v>3086</v>
      </c>
      <c r="K39" s="3311">
        <v>15290</v>
      </c>
      <c r="L39" s="3311">
        <v>15290</v>
      </c>
      <c r="M39" s="3311">
        <v>1496.08</v>
      </c>
      <c r="N39" s="3311">
        <v>0</v>
      </c>
      <c r="O39" s="3311" t="s">
        <v>3087</v>
      </c>
      <c r="P39" s="3311" t="s">
        <v>3043</v>
      </c>
    </row>
    <row r="40" spans="1:17">
      <c r="A40" s="3311" t="s">
        <v>3090</v>
      </c>
      <c r="B40" s="3311" t="s">
        <v>3027</v>
      </c>
      <c r="C40" s="3311" t="s">
        <v>3028</v>
      </c>
      <c r="D40" s="3311">
        <v>44573.86</v>
      </c>
      <c r="E40" s="3311">
        <v>111434.65</v>
      </c>
      <c r="F40" s="3311" t="s">
        <v>3045</v>
      </c>
      <c r="G40" s="3311" t="s">
        <v>3030</v>
      </c>
      <c r="H40" s="3311" t="s">
        <v>3053</v>
      </c>
      <c r="I40" s="3311" t="s">
        <v>3086</v>
      </c>
      <c r="J40" s="3311" t="s">
        <v>3086</v>
      </c>
      <c r="K40" s="3311">
        <v>16670</v>
      </c>
      <c r="L40" s="3311">
        <v>16670</v>
      </c>
      <c r="M40" s="3311">
        <v>1495.94</v>
      </c>
      <c r="N40" s="3311">
        <v>0</v>
      </c>
      <c r="O40" s="3311" t="s">
        <v>3087</v>
      </c>
      <c r="P40" s="3311" t="s">
        <v>3043</v>
      </c>
    </row>
    <row r="41" spans="1:17">
      <c r="A41" s="3308" t="s">
        <v>3091</v>
      </c>
      <c r="B41" s="3308" t="s">
        <v>3027</v>
      </c>
      <c r="C41" s="3308" t="s">
        <v>3028</v>
      </c>
      <c r="D41" s="3308">
        <v>52601.01</v>
      </c>
      <c r="E41" s="3308">
        <v>156751.01</v>
      </c>
      <c r="F41" s="3308" t="s">
        <v>3040</v>
      </c>
      <c r="G41" s="3308" t="s">
        <v>3030</v>
      </c>
      <c r="H41" s="3308" t="s">
        <v>3053</v>
      </c>
      <c r="I41" s="3308" t="s">
        <v>3092</v>
      </c>
      <c r="J41" s="3308" t="s">
        <v>3092</v>
      </c>
      <c r="K41" s="3308">
        <v>18069</v>
      </c>
      <c r="L41" s="3308">
        <v>20139</v>
      </c>
      <c r="M41" s="3308">
        <v>1284.77</v>
      </c>
      <c r="N41" s="3308">
        <v>11.46</v>
      </c>
      <c r="O41" s="3308" t="s">
        <v>3093</v>
      </c>
      <c r="P41" s="3308" t="s">
        <v>3043</v>
      </c>
    </row>
    <row r="42" spans="1:17">
      <c r="A42" s="3308" t="s">
        <v>3091</v>
      </c>
      <c r="B42" s="3308" t="s">
        <v>3027</v>
      </c>
      <c r="C42" s="3308" t="s">
        <v>3028</v>
      </c>
      <c r="D42" s="3308">
        <v>26352.44</v>
      </c>
      <c r="E42" s="3308">
        <v>26879.49</v>
      </c>
      <c r="F42" s="3308" t="s">
        <v>3094</v>
      </c>
      <c r="G42" s="3308" t="s">
        <v>3030</v>
      </c>
      <c r="H42" s="3308" t="s">
        <v>3053</v>
      </c>
      <c r="I42" s="3308" t="s">
        <v>3092</v>
      </c>
      <c r="J42" s="3308" t="s">
        <v>3092</v>
      </c>
      <c r="K42" s="3308">
        <v>9053</v>
      </c>
      <c r="L42" s="3308">
        <v>10088</v>
      </c>
      <c r="M42" s="3308">
        <v>3753.05</v>
      </c>
      <c r="N42" s="3308">
        <v>11.43</v>
      </c>
      <c r="O42" s="3308" t="s">
        <v>3093</v>
      </c>
      <c r="P42" s="3308" t="s">
        <v>3043</v>
      </c>
    </row>
    <row r="43" spans="1:17">
      <c r="A43" s="3311" t="s">
        <v>3095</v>
      </c>
      <c r="B43" s="3311" t="s">
        <v>3027</v>
      </c>
      <c r="C43" s="3311" t="s">
        <v>3028</v>
      </c>
      <c r="D43" s="3311">
        <v>29209.22</v>
      </c>
      <c r="E43" s="3311">
        <v>52576.6</v>
      </c>
      <c r="F43" s="3311" t="s">
        <v>3096</v>
      </c>
      <c r="G43" s="3311" t="s">
        <v>3030</v>
      </c>
      <c r="H43" s="3311" t="s">
        <v>3053</v>
      </c>
      <c r="I43" s="3311" t="s">
        <v>3097</v>
      </c>
      <c r="J43" s="3311" t="s">
        <v>3097</v>
      </c>
      <c r="K43" s="3311">
        <v>9640</v>
      </c>
      <c r="L43" s="3311">
        <v>9840</v>
      </c>
      <c r="M43" s="3311">
        <v>1871.55</v>
      </c>
      <c r="N43" s="3311">
        <v>2.0699999999999998</v>
      </c>
      <c r="O43" s="3311" t="s">
        <v>3098</v>
      </c>
      <c r="P43" s="3311" t="s">
        <v>3043</v>
      </c>
    </row>
    <row r="44" spans="1:17">
      <c r="A44" s="3311" t="s">
        <v>3095</v>
      </c>
      <c r="B44" s="3311" t="s">
        <v>3027</v>
      </c>
      <c r="C44" s="3311" t="s">
        <v>3028</v>
      </c>
      <c r="D44" s="3311">
        <v>1985.28</v>
      </c>
      <c r="E44" s="3311">
        <v>3970.56</v>
      </c>
      <c r="F44" s="3311" t="s">
        <v>3029</v>
      </c>
      <c r="G44" s="3311" t="s">
        <v>3030</v>
      </c>
      <c r="H44" s="3311" t="s">
        <v>3053</v>
      </c>
      <c r="I44" s="3311" t="s">
        <v>3097</v>
      </c>
      <c r="J44" s="3311" t="s">
        <v>3097</v>
      </c>
      <c r="K44" s="3311">
        <v>660</v>
      </c>
      <c r="L44" s="3311">
        <v>760</v>
      </c>
      <c r="M44" s="3311">
        <v>1914.08</v>
      </c>
      <c r="N44" s="3311">
        <v>15.15</v>
      </c>
      <c r="O44" s="3311" t="s">
        <v>3098</v>
      </c>
      <c r="P44" s="3311" t="s">
        <v>3043</v>
      </c>
    </row>
    <row r="45" spans="1:17" s="3313" customFormat="1">
      <c r="A45" s="3312" t="s">
        <v>3095</v>
      </c>
      <c r="B45" s="3312" t="s">
        <v>3027</v>
      </c>
      <c r="C45" s="3312" t="s">
        <v>3028</v>
      </c>
      <c r="D45" s="3312">
        <v>9959.77</v>
      </c>
      <c r="E45" s="3312">
        <v>19919.54</v>
      </c>
      <c r="F45" s="3312" t="s">
        <v>3029</v>
      </c>
      <c r="G45" s="3312" t="s">
        <v>3030</v>
      </c>
      <c r="H45" s="3312" t="s">
        <v>3053</v>
      </c>
      <c r="I45" s="3312" t="s">
        <v>3097</v>
      </c>
      <c r="J45" s="3312" t="s">
        <v>3097</v>
      </c>
      <c r="K45" s="3312">
        <v>3290</v>
      </c>
      <c r="L45" s="3312">
        <v>3390</v>
      </c>
      <c r="M45" s="3312">
        <v>1701.84</v>
      </c>
      <c r="N45" s="3312">
        <v>3.04</v>
      </c>
      <c r="O45" s="3312" t="s">
        <v>3098</v>
      </c>
      <c r="P45" s="3312" t="s">
        <v>3043</v>
      </c>
      <c r="Q45" s="3313">
        <f>SUM(L43:L53)</f>
        <v>74200</v>
      </c>
    </row>
    <row r="46" spans="1:17">
      <c r="A46" s="3311" t="s">
        <v>3095</v>
      </c>
      <c r="B46" s="3311" t="s">
        <v>3027</v>
      </c>
      <c r="C46" s="3311" t="s">
        <v>3028</v>
      </c>
      <c r="D46" s="3311">
        <v>11413.42</v>
      </c>
      <c r="E46" s="3311">
        <v>20544.16</v>
      </c>
      <c r="F46" s="3311" t="s">
        <v>3096</v>
      </c>
      <c r="G46" s="3311" t="s">
        <v>3030</v>
      </c>
      <c r="H46" s="3311" t="s">
        <v>3053</v>
      </c>
      <c r="I46" s="3311" t="s">
        <v>3097</v>
      </c>
      <c r="J46" s="3311" t="s">
        <v>3097</v>
      </c>
      <c r="K46" s="3311">
        <v>3770</v>
      </c>
      <c r="L46" s="3311">
        <v>3870</v>
      </c>
      <c r="M46" s="3311">
        <v>1883.75</v>
      </c>
      <c r="N46" s="3311">
        <v>2.65</v>
      </c>
      <c r="O46" s="3311" t="s">
        <v>3098</v>
      </c>
      <c r="P46" s="3311" t="s">
        <v>3043</v>
      </c>
      <c r="Q46">
        <f>SUM(E43:E53)</f>
        <v>424778.56</v>
      </c>
    </row>
    <row r="47" spans="1:17">
      <c r="A47" s="3311" t="s">
        <v>3095</v>
      </c>
      <c r="B47" s="3311" t="s">
        <v>3027</v>
      </c>
      <c r="C47" s="3311" t="s">
        <v>3028</v>
      </c>
      <c r="D47" s="3311">
        <v>7495.98</v>
      </c>
      <c r="E47" s="3311">
        <v>22487.94</v>
      </c>
      <c r="F47" s="3311" t="s">
        <v>3099</v>
      </c>
      <c r="G47" s="3311" t="s">
        <v>3030</v>
      </c>
      <c r="H47" s="3311" t="s">
        <v>3053</v>
      </c>
      <c r="I47" s="3311" t="s">
        <v>3097</v>
      </c>
      <c r="J47" s="3311" t="s">
        <v>3097</v>
      </c>
      <c r="K47" s="3311">
        <v>2480</v>
      </c>
      <c r="L47" s="3311">
        <v>2580</v>
      </c>
      <c r="M47" s="3311">
        <v>1147.27</v>
      </c>
      <c r="N47" s="3311">
        <v>4.03</v>
      </c>
      <c r="O47" s="3311" t="s">
        <v>3098</v>
      </c>
      <c r="P47" s="3311" t="s">
        <v>3043</v>
      </c>
      <c r="Q47">
        <f>Q45/Q46*10000</f>
        <v>1746.7924934817802</v>
      </c>
    </row>
    <row r="48" spans="1:17">
      <c r="A48" s="3311" t="s">
        <v>3095</v>
      </c>
      <c r="B48" s="3311" t="s">
        <v>3027</v>
      </c>
      <c r="C48" s="3311" t="s">
        <v>3028</v>
      </c>
      <c r="D48" s="3311">
        <v>11127.4</v>
      </c>
      <c r="E48" s="3311">
        <v>22254.799999999999</v>
      </c>
      <c r="F48" s="3311" t="s">
        <v>3029</v>
      </c>
      <c r="G48" s="3311" t="s">
        <v>3030</v>
      </c>
      <c r="H48" s="3311" t="s">
        <v>3053</v>
      </c>
      <c r="I48" s="3311" t="s">
        <v>3097</v>
      </c>
      <c r="J48" s="3311" t="s">
        <v>3097</v>
      </c>
      <c r="K48" s="3311">
        <v>3680</v>
      </c>
      <c r="L48" s="3311">
        <v>3780</v>
      </c>
      <c r="M48" s="3311">
        <v>1698.5</v>
      </c>
      <c r="N48" s="3311">
        <v>2.72</v>
      </c>
      <c r="O48" s="3311" t="s">
        <v>3098</v>
      </c>
      <c r="P48" s="3311" t="s">
        <v>3043</v>
      </c>
    </row>
    <row r="49" spans="1:17">
      <c r="A49" s="3311" t="s">
        <v>3095</v>
      </c>
      <c r="B49" s="3311" t="s">
        <v>3027</v>
      </c>
      <c r="C49" s="3311" t="s">
        <v>3028</v>
      </c>
      <c r="D49" s="3311">
        <v>18192.740000000002</v>
      </c>
      <c r="E49" s="3311">
        <v>36385.480000000003</v>
      </c>
      <c r="F49" s="3311" t="s">
        <v>3029</v>
      </c>
      <c r="G49" s="3311" t="s">
        <v>3030</v>
      </c>
      <c r="H49" s="3311" t="s">
        <v>3053</v>
      </c>
      <c r="I49" s="3311" t="s">
        <v>3097</v>
      </c>
      <c r="J49" s="3311" t="s">
        <v>3097</v>
      </c>
      <c r="K49" s="3311">
        <v>6010</v>
      </c>
      <c r="L49" s="3311">
        <v>6110</v>
      </c>
      <c r="M49" s="3311">
        <v>1679.24</v>
      </c>
      <c r="N49" s="3311">
        <v>1.66</v>
      </c>
      <c r="O49" s="3311" t="s">
        <v>3098</v>
      </c>
      <c r="P49" s="3311" t="s">
        <v>3043</v>
      </c>
    </row>
    <row r="50" spans="1:17">
      <c r="A50" s="3311" t="s">
        <v>3095</v>
      </c>
      <c r="B50" s="3311" t="s">
        <v>3027</v>
      </c>
      <c r="C50" s="3311" t="s">
        <v>3028</v>
      </c>
      <c r="D50" s="3311">
        <v>5657.59</v>
      </c>
      <c r="E50" s="3311">
        <v>10183.66</v>
      </c>
      <c r="F50" s="3311" t="s">
        <v>3096</v>
      </c>
      <c r="G50" s="3311" t="s">
        <v>3030</v>
      </c>
      <c r="H50" s="3311" t="s">
        <v>3053</v>
      </c>
      <c r="I50" s="3311" t="s">
        <v>3097</v>
      </c>
      <c r="J50" s="3311" t="s">
        <v>3097</v>
      </c>
      <c r="K50" s="3311">
        <v>1870</v>
      </c>
      <c r="L50" s="3311">
        <v>1970</v>
      </c>
      <c r="M50" s="3311">
        <v>1934.47</v>
      </c>
      <c r="N50" s="3311">
        <v>5.35</v>
      </c>
      <c r="O50" s="3311" t="s">
        <v>3098</v>
      </c>
      <c r="P50" s="3311" t="s">
        <v>3043</v>
      </c>
    </row>
    <row r="51" spans="1:17">
      <c r="A51" s="3311" t="s">
        <v>3095</v>
      </c>
      <c r="B51" s="3311" t="s">
        <v>3027</v>
      </c>
      <c r="C51" s="3311" t="s">
        <v>3028</v>
      </c>
      <c r="D51" s="3311">
        <v>62578.68</v>
      </c>
      <c r="E51" s="3311">
        <v>112641.62</v>
      </c>
      <c r="F51" s="3311" t="s">
        <v>3096</v>
      </c>
      <c r="G51" s="3311" t="s">
        <v>3030</v>
      </c>
      <c r="H51" s="3311" t="s">
        <v>3053</v>
      </c>
      <c r="I51" s="3311" t="s">
        <v>3097</v>
      </c>
      <c r="J51" s="3311" t="s">
        <v>3097</v>
      </c>
      <c r="K51" s="3311">
        <v>20660</v>
      </c>
      <c r="L51" s="3311">
        <v>21060</v>
      </c>
      <c r="M51" s="3311">
        <v>1869.65</v>
      </c>
      <c r="N51" s="3311">
        <v>1.94</v>
      </c>
      <c r="O51" s="3311" t="s">
        <v>3098</v>
      </c>
      <c r="P51" s="3311" t="s">
        <v>3043</v>
      </c>
    </row>
    <row r="52" spans="1:17">
      <c r="A52" s="3311" t="s">
        <v>3095</v>
      </c>
      <c r="B52" s="3311" t="s">
        <v>3027</v>
      </c>
      <c r="C52" s="3311" t="s">
        <v>3028</v>
      </c>
      <c r="D52" s="3311">
        <v>36581.4</v>
      </c>
      <c r="E52" s="3311">
        <v>73162.8</v>
      </c>
      <c r="F52" s="3311" t="s">
        <v>3029</v>
      </c>
      <c r="G52" s="3311" t="s">
        <v>3030</v>
      </c>
      <c r="H52" s="3311" t="s">
        <v>3053</v>
      </c>
      <c r="I52" s="3311" t="s">
        <v>3097</v>
      </c>
      <c r="J52" s="3311" t="s">
        <v>3097</v>
      </c>
      <c r="K52" s="3311">
        <v>12080</v>
      </c>
      <c r="L52" s="3311">
        <v>12280</v>
      </c>
      <c r="M52" s="3311">
        <v>1678.45</v>
      </c>
      <c r="N52" s="3311">
        <v>1.66</v>
      </c>
      <c r="O52" s="3311" t="s">
        <v>3098</v>
      </c>
      <c r="P52" s="3311" t="s">
        <v>3043</v>
      </c>
    </row>
    <row r="53" spans="1:17">
      <c r="A53" s="3311" t="s">
        <v>3095</v>
      </c>
      <c r="B53" s="3311" t="s">
        <v>3027</v>
      </c>
      <c r="C53" s="3311" t="s">
        <v>3028</v>
      </c>
      <c r="D53" s="3311">
        <v>25325.7</v>
      </c>
      <c r="E53" s="3311">
        <v>50651.4</v>
      </c>
      <c r="F53" s="3311" t="s">
        <v>3029</v>
      </c>
      <c r="G53" s="3311" t="s">
        <v>3030</v>
      </c>
      <c r="H53" s="3311" t="s">
        <v>3053</v>
      </c>
      <c r="I53" s="3311" t="s">
        <v>3097</v>
      </c>
      <c r="J53" s="3311" t="s">
        <v>3097</v>
      </c>
      <c r="K53" s="3311">
        <v>8360</v>
      </c>
      <c r="L53" s="3311">
        <v>8560</v>
      </c>
      <c r="M53" s="3311">
        <v>1689.98</v>
      </c>
      <c r="N53" s="3311">
        <v>2.39</v>
      </c>
      <c r="O53" s="3311" t="s">
        <v>3098</v>
      </c>
      <c r="P53" s="3311" t="s">
        <v>3043</v>
      </c>
    </row>
    <row r="54" spans="1:17">
      <c r="A54" s="3314" t="s">
        <v>3100</v>
      </c>
      <c r="B54" s="3314" t="s">
        <v>3027</v>
      </c>
      <c r="C54" s="3314" t="s">
        <v>3028</v>
      </c>
      <c r="D54" s="3314">
        <v>35117</v>
      </c>
      <c r="E54" s="3314">
        <v>70234</v>
      </c>
      <c r="F54" s="3314" t="s">
        <v>3029</v>
      </c>
      <c r="G54" s="3314" t="s">
        <v>3030</v>
      </c>
      <c r="H54" s="3314" t="s">
        <v>3053</v>
      </c>
      <c r="I54" s="3314" t="s">
        <v>3101</v>
      </c>
      <c r="J54" s="3314" t="s">
        <v>3101</v>
      </c>
      <c r="K54" s="3314">
        <v>14751</v>
      </c>
      <c r="L54" s="3314">
        <v>14811</v>
      </c>
      <c r="M54" s="3314">
        <v>2108.8000000000002</v>
      </c>
      <c r="N54" s="3314">
        <v>0.41</v>
      </c>
      <c r="O54" s="3314" t="s">
        <v>3102</v>
      </c>
      <c r="P54" s="3314" t="s">
        <v>3043</v>
      </c>
    </row>
    <row r="55" spans="1:17">
      <c r="A55" s="3314" t="s">
        <v>3100</v>
      </c>
      <c r="B55" s="3314" t="s">
        <v>3027</v>
      </c>
      <c r="C55" s="3314" t="s">
        <v>3028</v>
      </c>
      <c r="D55" s="3314">
        <v>64543</v>
      </c>
      <c r="E55" s="3314">
        <v>129086</v>
      </c>
      <c r="F55" s="3314" t="s">
        <v>3029</v>
      </c>
      <c r="G55" s="3314" t="s">
        <v>3030</v>
      </c>
      <c r="H55" s="3314" t="s">
        <v>3053</v>
      </c>
      <c r="I55" s="3314" t="s">
        <v>3101</v>
      </c>
      <c r="J55" s="3314" t="s">
        <v>3101</v>
      </c>
      <c r="K55" s="3314">
        <v>27107</v>
      </c>
      <c r="L55" s="3314">
        <v>27167</v>
      </c>
      <c r="M55" s="3314">
        <v>2104.5700000000002</v>
      </c>
      <c r="N55" s="3314">
        <v>0.22</v>
      </c>
      <c r="O55" s="3314" t="s">
        <v>3102</v>
      </c>
      <c r="P55" s="3314" t="s">
        <v>3043</v>
      </c>
    </row>
    <row r="56" spans="1:17">
      <c r="A56" s="3314" t="s">
        <v>3100</v>
      </c>
      <c r="B56" s="3314" t="s">
        <v>3027</v>
      </c>
      <c r="C56" s="3314" t="s">
        <v>3028</v>
      </c>
      <c r="D56" s="3314">
        <v>51752</v>
      </c>
      <c r="E56" s="3314">
        <v>103504</v>
      </c>
      <c r="F56" s="3314" t="s">
        <v>3029</v>
      </c>
      <c r="G56" s="3314" t="s">
        <v>3030</v>
      </c>
      <c r="H56" s="3314" t="s">
        <v>3053</v>
      </c>
      <c r="I56" s="3314" t="s">
        <v>3101</v>
      </c>
      <c r="J56" s="3314" t="s">
        <v>3101</v>
      </c>
      <c r="K56" s="3314">
        <v>21737</v>
      </c>
      <c r="L56" s="3314">
        <v>21797</v>
      </c>
      <c r="M56" s="3314">
        <v>2105.9</v>
      </c>
      <c r="N56" s="3314">
        <v>0.28000000000000003</v>
      </c>
      <c r="O56" s="3314" t="s">
        <v>3102</v>
      </c>
      <c r="P56" s="3314" t="s">
        <v>3043</v>
      </c>
    </row>
    <row r="57" spans="1:17">
      <c r="A57" s="3314" t="s">
        <v>3103</v>
      </c>
      <c r="B57" s="3314" t="s">
        <v>3027</v>
      </c>
      <c r="C57" s="3314" t="s">
        <v>3028</v>
      </c>
      <c r="D57" s="3314">
        <v>35152.720000000001</v>
      </c>
      <c r="E57" s="3314">
        <v>87881.8</v>
      </c>
      <c r="F57" s="3314" t="s">
        <v>3045</v>
      </c>
      <c r="G57" s="3314" t="s">
        <v>3030</v>
      </c>
      <c r="H57" s="3314" t="s">
        <v>3053</v>
      </c>
      <c r="I57" s="3314" t="s">
        <v>3104</v>
      </c>
      <c r="J57" s="3314" t="s">
        <v>3104</v>
      </c>
      <c r="K57" s="3314">
        <v>5280</v>
      </c>
      <c r="L57" s="3314">
        <v>5500</v>
      </c>
      <c r="M57" s="3314">
        <v>625.84</v>
      </c>
      <c r="N57" s="3314">
        <v>4.17</v>
      </c>
      <c r="O57" s="3314" t="s">
        <v>3105</v>
      </c>
      <c r="P57" s="3314" t="s">
        <v>3043</v>
      </c>
    </row>
    <row r="58" spans="1:17">
      <c r="A58" s="3314" t="s">
        <v>3106</v>
      </c>
      <c r="B58" s="3314" t="s">
        <v>3027</v>
      </c>
      <c r="C58" s="3314" t="s">
        <v>3028</v>
      </c>
      <c r="D58" s="3314">
        <v>61812.78</v>
      </c>
      <c r="E58" s="3314">
        <v>123625.56</v>
      </c>
      <c r="F58" s="3314" t="s">
        <v>3029</v>
      </c>
      <c r="G58" s="3314" t="s">
        <v>3030</v>
      </c>
      <c r="H58" s="3314" t="s">
        <v>3053</v>
      </c>
      <c r="I58" s="3314" t="s">
        <v>3107</v>
      </c>
      <c r="J58" s="3314" t="s">
        <v>3107</v>
      </c>
      <c r="K58" s="3314">
        <v>27820</v>
      </c>
      <c r="L58" s="3314">
        <v>33800</v>
      </c>
      <c r="M58" s="3314">
        <v>2734.05</v>
      </c>
      <c r="N58" s="3314">
        <v>21.5</v>
      </c>
      <c r="O58" s="3314" t="s">
        <v>3105</v>
      </c>
      <c r="P58" s="3314" t="s">
        <v>3043</v>
      </c>
    </row>
    <row r="59" spans="1:17">
      <c r="A59" s="3314" t="s">
        <v>3106</v>
      </c>
      <c r="B59" s="3314" t="s">
        <v>3027</v>
      </c>
      <c r="C59" s="3314" t="s">
        <v>3028</v>
      </c>
      <c r="D59" s="3314">
        <v>47295.03</v>
      </c>
      <c r="E59" s="3314">
        <v>85131.05</v>
      </c>
      <c r="F59" s="3314" t="s">
        <v>3096</v>
      </c>
      <c r="G59" s="3314" t="s">
        <v>3030</v>
      </c>
      <c r="H59" s="3314" t="s">
        <v>3053</v>
      </c>
      <c r="I59" s="3314" t="s">
        <v>3107</v>
      </c>
      <c r="J59" s="3314" t="s">
        <v>3107</v>
      </c>
      <c r="K59" s="3314">
        <v>21290</v>
      </c>
      <c r="L59" s="3314">
        <v>25600</v>
      </c>
      <c r="M59" s="3314">
        <v>3007.13</v>
      </c>
      <c r="N59" s="3314">
        <v>20.239999999999998</v>
      </c>
      <c r="O59" s="3314" t="s">
        <v>3105</v>
      </c>
      <c r="P59" s="3314" t="s">
        <v>3043</v>
      </c>
    </row>
    <row r="60" spans="1:17">
      <c r="A60" s="3314" t="s">
        <v>3103</v>
      </c>
      <c r="B60" s="3314" t="s">
        <v>3027</v>
      </c>
      <c r="C60" s="3314" t="s">
        <v>3028</v>
      </c>
      <c r="D60" s="3314">
        <v>11265.3</v>
      </c>
      <c r="E60" s="3314">
        <v>16897.95</v>
      </c>
      <c r="F60" s="3314" t="s">
        <v>3068</v>
      </c>
      <c r="G60" s="3314" t="s">
        <v>3030</v>
      </c>
      <c r="H60" s="3314" t="s">
        <v>3053</v>
      </c>
      <c r="I60" s="3314" t="s">
        <v>3107</v>
      </c>
      <c r="J60" s="3314" t="s">
        <v>3107</v>
      </c>
      <c r="K60" s="3314">
        <v>3800</v>
      </c>
      <c r="L60" s="3314">
        <v>6000</v>
      </c>
      <c r="M60" s="3314">
        <v>3550.73</v>
      </c>
      <c r="N60" s="3314">
        <v>57.89</v>
      </c>
      <c r="O60" s="3314" t="s">
        <v>3105</v>
      </c>
      <c r="P60" s="3314" t="s">
        <v>3043</v>
      </c>
    </row>
    <row r="61" spans="1:17">
      <c r="A61" s="3311" t="s">
        <v>3095</v>
      </c>
      <c r="B61" s="3311" t="s">
        <v>3027</v>
      </c>
      <c r="C61" s="3311" t="s">
        <v>3067</v>
      </c>
      <c r="D61" s="3311">
        <v>21595.59</v>
      </c>
      <c r="E61" s="3311">
        <v>43191.18</v>
      </c>
      <c r="F61" s="3311" t="s">
        <v>3108</v>
      </c>
      <c r="G61" s="3311" t="s">
        <v>3030</v>
      </c>
      <c r="H61" s="3311" t="s">
        <v>3109</v>
      </c>
      <c r="I61" s="3311" t="s">
        <v>3110</v>
      </c>
      <c r="J61" s="3311" t="s">
        <v>3110</v>
      </c>
      <c r="K61" s="3311">
        <v>7130</v>
      </c>
      <c r="L61" s="3311">
        <v>7330</v>
      </c>
      <c r="M61" s="3311">
        <v>1697.1</v>
      </c>
      <c r="N61" s="3311">
        <v>2.81</v>
      </c>
      <c r="O61" s="3311" t="s">
        <v>3111</v>
      </c>
      <c r="P61" s="3311" t="s">
        <v>3043</v>
      </c>
    </row>
    <row r="62" spans="1:17">
      <c r="A62" s="3311" t="s">
        <v>3095</v>
      </c>
      <c r="B62" s="3311" t="s">
        <v>3027</v>
      </c>
      <c r="C62" s="3311" t="s">
        <v>3067</v>
      </c>
      <c r="D62" s="3311">
        <v>39598.58</v>
      </c>
      <c r="E62" s="3311">
        <v>79197.16</v>
      </c>
      <c r="F62" s="3311" t="s">
        <v>3108</v>
      </c>
      <c r="G62" s="3311" t="s">
        <v>3030</v>
      </c>
      <c r="H62" s="3311" t="s">
        <v>3109</v>
      </c>
      <c r="I62" s="3311" t="s">
        <v>3110</v>
      </c>
      <c r="J62" s="3311" t="s">
        <v>3110</v>
      </c>
      <c r="K62" s="3311">
        <v>13070</v>
      </c>
      <c r="L62" s="3311">
        <v>13370</v>
      </c>
      <c r="M62" s="3311">
        <v>1688.19</v>
      </c>
      <c r="N62" s="3311">
        <v>2.2999999999999998</v>
      </c>
      <c r="O62" s="3311" t="s">
        <v>3111</v>
      </c>
      <c r="P62" s="3311" t="s">
        <v>3043</v>
      </c>
      <c r="Q62">
        <f>SUM(L61:L66)</f>
        <v>84400</v>
      </c>
    </row>
    <row r="63" spans="1:17" s="3313" customFormat="1">
      <c r="A63" s="3312" t="s">
        <v>3095</v>
      </c>
      <c r="B63" s="3312" t="s">
        <v>3027</v>
      </c>
      <c r="C63" s="3312" t="s">
        <v>3067</v>
      </c>
      <c r="D63" s="3312">
        <v>64219.97</v>
      </c>
      <c r="E63" s="3312">
        <v>115596</v>
      </c>
      <c r="F63" s="3312" t="s">
        <v>3112</v>
      </c>
      <c r="G63" s="3312" t="s">
        <v>3030</v>
      </c>
      <c r="H63" s="3312" t="s">
        <v>3109</v>
      </c>
      <c r="I63" s="3312" t="s">
        <v>3110</v>
      </c>
      <c r="J63" s="3312" t="s">
        <v>3110</v>
      </c>
      <c r="K63" s="3312">
        <v>21200</v>
      </c>
      <c r="L63" s="3312">
        <v>21700</v>
      </c>
      <c r="M63" s="3312">
        <v>1877.23</v>
      </c>
      <c r="N63" s="3312">
        <v>2.36</v>
      </c>
      <c r="O63" s="3312" t="s">
        <v>3111</v>
      </c>
      <c r="P63" s="3312" t="s">
        <v>3043</v>
      </c>
      <c r="Q63" s="3313">
        <f>SUM(E61:E66)</f>
        <v>453617.17999999993</v>
      </c>
    </row>
    <row r="64" spans="1:17">
      <c r="A64" s="3311" t="s">
        <v>3095</v>
      </c>
      <c r="B64" s="3311" t="s">
        <v>3027</v>
      </c>
      <c r="C64" s="3311" t="s">
        <v>3067</v>
      </c>
      <c r="D64" s="3311">
        <v>55674.97</v>
      </c>
      <c r="E64" s="3311">
        <v>100215</v>
      </c>
      <c r="F64" s="3311" t="s">
        <v>3112</v>
      </c>
      <c r="G64" s="3311" t="s">
        <v>3030</v>
      </c>
      <c r="H64" s="3311" t="s">
        <v>3109</v>
      </c>
      <c r="I64" s="3311" t="s">
        <v>3110</v>
      </c>
      <c r="J64" s="3311" t="s">
        <v>3110</v>
      </c>
      <c r="K64" s="3311">
        <v>18380</v>
      </c>
      <c r="L64" s="3311">
        <v>18780</v>
      </c>
      <c r="M64" s="3311">
        <v>1873.97</v>
      </c>
      <c r="N64" s="3311">
        <v>2.1800000000000002</v>
      </c>
      <c r="O64" s="3311" t="s">
        <v>3111</v>
      </c>
      <c r="P64" s="3311" t="s">
        <v>3043</v>
      </c>
      <c r="Q64">
        <f>Q62/Q63*10000</f>
        <v>1860.5997241991588</v>
      </c>
    </row>
    <row r="65" spans="1:16">
      <c r="A65" s="3311" t="s">
        <v>3095</v>
      </c>
      <c r="B65" s="3311" t="s">
        <v>3027</v>
      </c>
      <c r="C65" s="3311" t="s">
        <v>3067</v>
      </c>
      <c r="D65" s="3311">
        <v>40602.769999999997</v>
      </c>
      <c r="E65" s="3311">
        <v>73084.990000000005</v>
      </c>
      <c r="F65" s="3311" t="s">
        <v>3112</v>
      </c>
      <c r="G65" s="3311" t="s">
        <v>3030</v>
      </c>
      <c r="H65" s="3311" t="s">
        <v>3109</v>
      </c>
      <c r="I65" s="3311" t="s">
        <v>3110</v>
      </c>
      <c r="J65" s="3311" t="s">
        <v>3110</v>
      </c>
      <c r="K65" s="3311">
        <v>13400</v>
      </c>
      <c r="L65" s="3311">
        <v>13700</v>
      </c>
      <c r="M65" s="3311">
        <v>1874.52</v>
      </c>
      <c r="N65" s="3311">
        <v>2.2400000000000002</v>
      </c>
      <c r="O65" s="3311" t="s">
        <v>3111</v>
      </c>
      <c r="P65" s="3311" t="s">
        <v>3043</v>
      </c>
    </row>
    <row r="66" spans="1:16">
      <c r="A66" s="3311" t="s">
        <v>3095</v>
      </c>
      <c r="B66" s="3311" t="s">
        <v>3027</v>
      </c>
      <c r="C66" s="3311" t="s">
        <v>3067</v>
      </c>
      <c r="D66" s="3311">
        <v>28221.9</v>
      </c>
      <c r="E66" s="3311">
        <v>42332.85</v>
      </c>
      <c r="F66" s="3311" t="s">
        <v>3113</v>
      </c>
      <c r="G66" s="3311" t="s">
        <v>3030</v>
      </c>
      <c r="H66" s="3311" t="s">
        <v>3109</v>
      </c>
      <c r="I66" s="3311" t="s">
        <v>3110</v>
      </c>
      <c r="J66" s="3311" t="s">
        <v>3110</v>
      </c>
      <c r="K66" s="3311">
        <v>9320</v>
      </c>
      <c r="L66" s="3311">
        <v>9520</v>
      </c>
      <c r="M66" s="3311">
        <v>2248.84</v>
      </c>
      <c r="N66" s="3311">
        <v>2.15</v>
      </c>
      <c r="O66" s="3311" t="s">
        <v>3111</v>
      </c>
      <c r="P66" s="3311" t="s">
        <v>3043</v>
      </c>
    </row>
    <row r="67" spans="1:16">
      <c r="A67" s="3314" t="s">
        <v>3103</v>
      </c>
      <c r="B67" s="3314" t="s">
        <v>3027</v>
      </c>
      <c r="C67" s="3314" t="s">
        <v>3028</v>
      </c>
      <c r="D67" s="3314">
        <v>52422.49</v>
      </c>
      <c r="E67" s="3314">
        <v>131056.23</v>
      </c>
      <c r="F67" s="3314" t="s">
        <v>3045</v>
      </c>
      <c r="G67" s="3314" t="s">
        <v>3030</v>
      </c>
      <c r="H67" s="3314" t="s">
        <v>3114</v>
      </c>
      <c r="I67" s="3314" t="s">
        <v>3115</v>
      </c>
      <c r="J67" s="3314" t="s">
        <v>3115</v>
      </c>
      <c r="K67" s="3314" t="s">
        <v>2796</v>
      </c>
      <c r="L67" s="3314">
        <v>19185.72</v>
      </c>
      <c r="M67" s="3314">
        <v>1463.93</v>
      </c>
      <c r="N67" s="3314" t="s">
        <v>2796</v>
      </c>
      <c r="O67" s="3314" t="s">
        <v>3116</v>
      </c>
      <c r="P67" s="3314" t="s">
        <v>3043</v>
      </c>
    </row>
    <row r="68" spans="1:16">
      <c r="A68" s="3314" t="s">
        <v>3103</v>
      </c>
      <c r="B68" s="3314" t="s">
        <v>3027</v>
      </c>
      <c r="C68" s="3314" t="s">
        <v>3028</v>
      </c>
      <c r="D68" s="3314">
        <v>59476.959999999999</v>
      </c>
      <c r="E68" s="3314">
        <v>148692.4</v>
      </c>
      <c r="F68" s="3314" t="s">
        <v>3045</v>
      </c>
      <c r="G68" s="3314" t="s">
        <v>3030</v>
      </c>
      <c r="H68" s="3314" t="s">
        <v>3114</v>
      </c>
      <c r="I68" s="3314" t="s">
        <v>3115</v>
      </c>
      <c r="J68" s="3314" t="s">
        <v>3115</v>
      </c>
      <c r="K68" s="3314" t="s">
        <v>2796</v>
      </c>
      <c r="L68" s="3314">
        <v>21769.68</v>
      </c>
      <c r="M68" s="3314">
        <v>1464.06</v>
      </c>
      <c r="N68" s="3314" t="s">
        <v>2796</v>
      </c>
      <c r="O68" s="3314" t="s">
        <v>3116</v>
      </c>
      <c r="P68" s="3314" t="s">
        <v>3043</v>
      </c>
    </row>
    <row r="69" spans="1:16">
      <c r="A69" s="3314" t="s">
        <v>3117</v>
      </c>
      <c r="B69" s="3314" t="s">
        <v>3027</v>
      </c>
      <c r="C69" s="3314" t="s">
        <v>3028</v>
      </c>
      <c r="D69" s="3314">
        <v>18336.32</v>
      </c>
      <c r="E69" s="3314">
        <v>36672.639999999999</v>
      </c>
      <c r="F69" s="3314" t="s">
        <v>3029</v>
      </c>
      <c r="G69" s="3314" t="s">
        <v>3030</v>
      </c>
      <c r="H69" s="3314" t="s">
        <v>3114</v>
      </c>
      <c r="I69" s="3314" t="s">
        <v>3118</v>
      </c>
      <c r="J69" s="3314" t="s">
        <v>3118</v>
      </c>
      <c r="K69" s="3314">
        <v>5536</v>
      </c>
      <c r="L69" s="3314">
        <v>5721</v>
      </c>
      <c r="M69" s="3314">
        <v>1560.01</v>
      </c>
      <c r="N69" s="3314">
        <v>3.34</v>
      </c>
      <c r="O69" s="3314" t="s">
        <v>3119</v>
      </c>
      <c r="P69" s="3314" t="s">
        <v>3034</v>
      </c>
    </row>
    <row r="70" spans="1:16">
      <c r="A70" s="3314" t="s">
        <v>3120</v>
      </c>
      <c r="B70" s="3314" t="s">
        <v>3027</v>
      </c>
      <c r="C70" s="3314" t="s">
        <v>3028</v>
      </c>
      <c r="D70" s="3314">
        <v>14970.86</v>
      </c>
      <c r="E70" s="3314">
        <v>26947.55</v>
      </c>
      <c r="F70" s="3314" t="s">
        <v>3096</v>
      </c>
      <c r="G70" s="3314" t="s">
        <v>3030</v>
      </c>
      <c r="H70" s="3314" t="s">
        <v>3114</v>
      </c>
      <c r="I70" s="3314" t="s">
        <v>3121</v>
      </c>
      <c r="J70" s="3314" t="s">
        <v>3121</v>
      </c>
      <c r="K70" s="3314">
        <v>5660</v>
      </c>
      <c r="L70" s="3314">
        <v>5682.46</v>
      </c>
      <c r="M70" s="3314">
        <v>2108.71</v>
      </c>
      <c r="N70" s="3314">
        <v>0.4</v>
      </c>
      <c r="O70" s="3314" t="s">
        <v>3122</v>
      </c>
      <c r="P70" s="3314" t="s">
        <v>3043</v>
      </c>
    </row>
    <row r="71" spans="1:16">
      <c r="A71" s="3314" t="s">
        <v>3123</v>
      </c>
      <c r="B71" s="3314" t="s">
        <v>3027</v>
      </c>
      <c r="C71" s="3314" t="s">
        <v>3028</v>
      </c>
      <c r="D71" s="3314">
        <v>17388.64</v>
      </c>
      <c r="E71" s="3314">
        <v>31299.55</v>
      </c>
      <c r="F71" s="3314" t="s">
        <v>3096</v>
      </c>
      <c r="G71" s="3314" t="s">
        <v>3030</v>
      </c>
      <c r="H71" s="3314" t="s">
        <v>3114</v>
      </c>
      <c r="I71" s="3314" t="s">
        <v>3121</v>
      </c>
      <c r="J71" s="3314" t="s">
        <v>3121</v>
      </c>
      <c r="K71" s="3314">
        <v>6575</v>
      </c>
      <c r="L71" s="3314">
        <v>6601.07</v>
      </c>
      <c r="M71" s="3314">
        <v>2109</v>
      </c>
      <c r="N71" s="3314">
        <v>0.4</v>
      </c>
      <c r="O71" s="3314" t="s">
        <v>3122</v>
      </c>
      <c r="P71" s="3314" t="s">
        <v>3043</v>
      </c>
    </row>
    <row r="72" spans="1:16">
      <c r="A72" s="3314" t="s">
        <v>3124</v>
      </c>
      <c r="B72" s="3314" t="s">
        <v>3027</v>
      </c>
      <c r="C72" s="3314" t="s">
        <v>3028</v>
      </c>
      <c r="D72" s="3314">
        <v>39320.660000000003</v>
      </c>
      <c r="E72" s="3314">
        <v>98301.65</v>
      </c>
      <c r="F72" s="3314" t="s">
        <v>3045</v>
      </c>
      <c r="G72" s="3314" t="s">
        <v>3030</v>
      </c>
      <c r="H72" s="3314" t="s">
        <v>3114</v>
      </c>
      <c r="I72" s="3314" t="s">
        <v>3125</v>
      </c>
      <c r="J72" s="3314" t="s">
        <v>3125</v>
      </c>
      <c r="K72" s="3314">
        <v>4720</v>
      </c>
      <c r="L72" s="3314">
        <v>8800</v>
      </c>
      <c r="M72" s="3314">
        <v>895.2</v>
      </c>
      <c r="N72" s="3314">
        <v>86.44</v>
      </c>
      <c r="O72" s="3314" t="s">
        <v>3126</v>
      </c>
      <c r="P72" s="3314" t="s">
        <v>3034</v>
      </c>
    </row>
    <row r="73" spans="1:16">
      <c r="A73" s="3314" t="s">
        <v>3127</v>
      </c>
      <c r="B73" s="3314" t="s">
        <v>3027</v>
      </c>
      <c r="C73" s="3314" t="s">
        <v>3028</v>
      </c>
      <c r="D73" s="3314">
        <v>14990.35</v>
      </c>
      <c r="E73" s="3314">
        <v>37475.879999999997</v>
      </c>
      <c r="F73" s="3314" t="s">
        <v>3052</v>
      </c>
      <c r="G73" s="3314" t="s">
        <v>3030</v>
      </c>
      <c r="H73" s="3314" t="s">
        <v>3114</v>
      </c>
      <c r="I73" s="3314" t="s">
        <v>3125</v>
      </c>
      <c r="J73" s="3314" t="s">
        <v>3125</v>
      </c>
      <c r="K73" s="3314">
        <v>2834</v>
      </c>
      <c r="L73" s="3314">
        <v>2834</v>
      </c>
      <c r="M73" s="3314">
        <v>756.22</v>
      </c>
      <c r="N73" s="3314">
        <v>0</v>
      </c>
      <c r="O73" s="3314" t="s">
        <v>3128</v>
      </c>
      <c r="P73" s="3314" t="s">
        <v>3056</v>
      </c>
    </row>
    <row r="74" spans="1:16">
      <c r="A74" s="3314" t="s">
        <v>3129</v>
      </c>
      <c r="B74" s="3314" t="s">
        <v>3027</v>
      </c>
      <c r="C74" s="3314" t="s">
        <v>3028</v>
      </c>
      <c r="D74" s="3314">
        <v>75346.25</v>
      </c>
      <c r="E74" s="3314">
        <v>188365.6</v>
      </c>
      <c r="F74" s="3314" t="s">
        <v>3045</v>
      </c>
      <c r="G74" s="3314" t="s">
        <v>3030</v>
      </c>
      <c r="H74" s="3314" t="s">
        <v>3114</v>
      </c>
      <c r="I74" s="3314" t="s">
        <v>3125</v>
      </c>
      <c r="J74" s="3314" t="s">
        <v>3125</v>
      </c>
      <c r="K74" s="3314">
        <v>9042</v>
      </c>
      <c r="L74" s="3314">
        <v>17200</v>
      </c>
      <c r="M74" s="3314">
        <v>913.12</v>
      </c>
      <c r="N74" s="3314">
        <v>90.22</v>
      </c>
      <c r="O74" s="3314" t="s">
        <v>3130</v>
      </c>
      <c r="P74" s="3314" t="s">
        <v>3034</v>
      </c>
    </row>
    <row r="75" spans="1:16">
      <c r="A75" s="3314" t="s">
        <v>3124</v>
      </c>
      <c r="B75" s="3314" t="s">
        <v>3027</v>
      </c>
      <c r="C75" s="3314" t="s">
        <v>3028</v>
      </c>
      <c r="D75" s="3314">
        <v>63926.15</v>
      </c>
      <c r="E75" s="3314">
        <v>159815.4</v>
      </c>
      <c r="F75" s="3314" t="s">
        <v>3045</v>
      </c>
      <c r="G75" s="3314" t="s">
        <v>3030</v>
      </c>
      <c r="H75" s="3314" t="s">
        <v>3114</v>
      </c>
      <c r="I75" s="3314" t="s">
        <v>3125</v>
      </c>
      <c r="J75" s="3314" t="s">
        <v>3125</v>
      </c>
      <c r="K75" s="3314">
        <v>7672</v>
      </c>
      <c r="L75" s="3314">
        <v>15200</v>
      </c>
      <c r="M75" s="3314">
        <v>951.1</v>
      </c>
      <c r="N75" s="3314">
        <v>98.12</v>
      </c>
      <c r="O75" s="3314" t="s">
        <v>3126</v>
      </c>
      <c r="P75" s="3314" t="s">
        <v>3034</v>
      </c>
    </row>
    <row r="76" spans="1:16">
      <c r="A76" s="3314" t="s">
        <v>3129</v>
      </c>
      <c r="B76" s="3314" t="s">
        <v>3027</v>
      </c>
      <c r="C76" s="3314" t="s">
        <v>3028</v>
      </c>
      <c r="D76" s="3314">
        <v>51530.81</v>
      </c>
      <c r="E76" s="3314">
        <v>128827</v>
      </c>
      <c r="F76" s="3314" t="s">
        <v>3045</v>
      </c>
      <c r="G76" s="3314" t="s">
        <v>3030</v>
      </c>
      <c r="H76" s="3314" t="s">
        <v>3114</v>
      </c>
      <c r="I76" s="3314" t="s">
        <v>3125</v>
      </c>
      <c r="J76" s="3314" t="s">
        <v>3125</v>
      </c>
      <c r="K76" s="3314">
        <v>6184</v>
      </c>
      <c r="L76" s="3314">
        <v>13200</v>
      </c>
      <c r="M76" s="3314">
        <v>1024.6300000000001</v>
      </c>
      <c r="N76" s="3314">
        <v>113.45</v>
      </c>
      <c r="O76" s="3314" t="s">
        <v>3130</v>
      </c>
      <c r="P76" s="3314" t="s">
        <v>3034</v>
      </c>
    </row>
  </sheetData>
  <phoneticPr fontId="228"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31" s="1922" customFormat="1" ht="18" customHeight="1">
      <c r="A2" s="1981" t="s">
        <v>461</v>
      </c>
      <c r="B2" s="1985">
        <f ca="1">C36</f>
        <v>26118</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31" s="1922" customFormat="1" ht="18" customHeight="1">
      <c r="A3" s="1986" t="s">
        <v>1674</v>
      </c>
      <c r="B3" s="1987">
        <f ca="1">ROUND(B2*10000/IF(B1="",'数据-汇总表'!E3,INDIRECT("'数据-取费表'!K"&amp;$K$1)),0)</f>
        <v>2120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31" s="1922" customFormat="1" ht="18" customHeight="1">
      <c r="A4" s="419" t="s">
        <v>462</v>
      </c>
      <c r="B4" s="420">
        <f ca="1">ROUND(B2*10000/IF(B1="",'数据-汇总表'!D3,INDIRECT("'数据-取费表'!R"&amp;$K$1)),0)</f>
        <v>11977</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2" customFormat="1" ht="18" customHeight="1" thickBot="1">
      <c r="A5" s="422"/>
      <c r="B5" s="423">
        <f ca="1">ROUND(B2/(IF(B1="",'数据-汇总表'!D3,INDIRECT("'数据-取费表'!R"&amp;$K$1))/666.67),0)</f>
        <v>798</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1" customFormat="1" ht="16.5" customHeight="1">
      <c r="A6" s="2543" t="s">
        <v>1832</v>
      </c>
      <c r="B6" s="2544"/>
      <c r="C6" s="2545">
        <f ca="1">SUM(C10:K10)</f>
        <v>89386</v>
      </c>
      <c r="D6" s="2544"/>
      <c r="E6" s="2544"/>
      <c r="F6" s="2544"/>
      <c r="G6" s="2544"/>
      <c r="H6" s="2544"/>
      <c r="I6" s="2544"/>
      <c r="J6" s="2544"/>
      <c r="K6" s="2546"/>
      <c r="L6" s="3195"/>
      <c r="M6" s="3195"/>
      <c r="N6" s="3195"/>
      <c r="O6" s="3195"/>
      <c r="P6" s="3195"/>
      <c r="Q6" s="3195"/>
      <c r="R6" s="3195"/>
      <c r="S6" s="3195"/>
      <c r="T6" s="3195"/>
      <c r="U6" s="3195"/>
      <c r="V6" s="3195"/>
      <c r="W6" s="3195"/>
      <c r="X6" s="3195"/>
      <c r="Y6" s="3195"/>
      <c r="Z6" s="3195"/>
    </row>
    <row r="7" spans="1:31" s="1993" customFormat="1" ht="15">
      <c r="A7" s="2547" t="s">
        <v>464</v>
      </c>
      <c r="B7" s="2548" t="s">
        <v>465</v>
      </c>
      <c r="C7" s="429" t="s">
        <v>913</v>
      </c>
      <c r="D7" s="429" t="s">
        <v>35</v>
      </c>
      <c r="E7" s="429"/>
      <c r="F7" s="429"/>
      <c r="G7" s="429"/>
      <c r="H7" s="429"/>
      <c r="I7" s="429"/>
      <c r="J7" s="429"/>
      <c r="K7" s="430"/>
      <c r="AA7" s="1992"/>
      <c r="AB7" s="1992"/>
      <c r="AC7" s="1992"/>
      <c r="AD7" s="1992"/>
      <c r="AE7" s="1992"/>
    </row>
    <row r="8" spans="1:31" s="1995" customFormat="1" ht="13.5" customHeight="1">
      <c r="A8" s="792" t="s">
        <v>1835</v>
      </c>
      <c r="B8" s="258" t="s">
        <v>466</v>
      </c>
      <c r="C8" s="2549">
        <f>'不动产比较法-住宅'!B3</f>
        <v>9250</v>
      </c>
      <c r="D8" s="2549">
        <f ca="1">不动产收益法!B3</f>
        <v>1663</v>
      </c>
      <c r="E8" s="2549"/>
      <c r="F8" s="2549"/>
      <c r="G8" s="2549"/>
      <c r="H8" s="2549"/>
      <c r="I8" s="2549"/>
      <c r="J8" s="2549"/>
      <c r="K8" s="2550"/>
      <c r="AA8" s="1994"/>
      <c r="AB8" s="1994"/>
      <c r="AC8" s="1994"/>
      <c r="AD8" s="1994"/>
      <c r="AE8" s="1994"/>
    </row>
    <row r="9" spans="1:31" s="1995" customFormat="1" ht="13.5" customHeight="1">
      <c r="A9" s="792" t="s">
        <v>1836</v>
      </c>
      <c r="B9" s="258" t="s">
        <v>467</v>
      </c>
      <c r="C9" s="434">
        <f>SUMIF('数据-汇总表'!$C19:$C33,'剩余法-待开发'!C7,'数据-汇总表'!$E19:$E33)</f>
        <v>91502.7</v>
      </c>
      <c r="D9" s="434">
        <f>SUMIF('数据-汇总表'!$C19:$C33,'剩余法-待开发'!D7,'数据-汇总表'!$E19:$E33)</f>
        <v>28545.98</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4"/>
      <c r="AB9" s="1994"/>
      <c r="AC9" s="1994"/>
      <c r="AD9" s="1994"/>
      <c r="AE9" s="1994"/>
    </row>
    <row r="10" spans="1:31" s="1995" customFormat="1" ht="13.5" customHeight="1" thickBot="1">
      <c r="A10" s="2551" t="s">
        <v>1837</v>
      </c>
      <c r="B10" s="2537" t="s">
        <v>468</v>
      </c>
      <c r="C10" s="2740">
        <f>'不动产比较法-住宅'!B2</f>
        <v>84640</v>
      </c>
      <c r="D10" s="2740">
        <f ca="1">不动产收益法!B2</f>
        <v>4746</v>
      </c>
      <c r="E10" s="2740"/>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5"/>
      <c r="M11" s="3195"/>
      <c r="N11" s="3195"/>
      <c r="O11" s="3195"/>
      <c r="P11" s="3195"/>
      <c r="Q11" s="3195"/>
      <c r="R11" s="3195"/>
      <c r="S11" s="3195"/>
      <c r="T11" s="3195"/>
      <c r="U11" s="3195"/>
      <c r="V11" s="3195"/>
      <c r="W11" s="3195"/>
      <c r="X11" s="3195"/>
      <c r="Y11" s="3195"/>
      <c r="Z11" s="3195"/>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6"/>
      <c r="M12" s="3196"/>
      <c r="N12" s="3196"/>
      <c r="O12" s="3196"/>
      <c r="P12" s="3196"/>
      <c r="Q12" s="3196"/>
      <c r="R12" s="3196"/>
      <c r="S12" s="3196"/>
      <c r="T12" s="3196"/>
      <c r="U12" s="3196"/>
      <c r="V12" s="3196"/>
      <c r="W12" s="3196"/>
      <c r="X12" s="3196"/>
      <c r="Y12" s="3196"/>
      <c r="Z12" s="3196"/>
    </row>
    <row r="13" spans="1:31" s="1996" customFormat="1" ht="13.5" customHeight="1">
      <c r="A13" s="2557" t="s">
        <v>1838</v>
      </c>
      <c r="B13" s="2558" t="s">
        <v>473</v>
      </c>
      <c r="C13" s="443">
        <f ca="1">IF(B1="",'数据-取费表'!P16,INDIRECT("'数据-取费表'!p"&amp;$K$1)+INDIRECT("'数据-取费表'!t"&amp;$K$1))</f>
        <v>33384</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1002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1373</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2463</v>
      </c>
      <c r="D16" s="2559">
        <f ca="1">IF(B1="",'数据-汇总表'!E3,INDIRECT("'数据-取费表'!K"&amp;$K$1)+INDIRECT("'数据-取费表'!S"&amp;$K$1))</f>
        <v>123171.43999999999</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501</v>
      </c>
      <c r="D17" s="468"/>
      <c r="E17" s="2563"/>
      <c r="F17" s="2564">
        <f>'数据-取费表'!B36</f>
        <v>1.4999999999999999E-2</v>
      </c>
      <c r="G17" s="258" t="s">
        <v>480</v>
      </c>
      <c r="H17" s="2530"/>
      <c r="I17" s="2530"/>
      <c r="J17" s="2530"/>
      <c r="K17" s="276"/>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38723</v>
      </c>
      <c r="D18" s="2568"/>
      <c r="E18" s="461"/>
      <c r="F18" s="461"/>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985</v>
      </c>
      <c r="D19" s="2569">
        <f ca="1">D16</f>
        <v>123171.43999999999</v>
      </c>
      <c r="E19" s="2523">
        <f>'数据-取费表'!B32</f>
        <v>80</v>
      </c>
      <c r="F19" s="461"/>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2710</v>
      </c>
      <c r="D20" s="2569"/>
      <c r="E20" s="2523"/>
      <c r="F20" s="2570"/>
      <c r="G20" s="2774"/>
      <c r="H20" s="2525"/>
      <c r="I20" s="2526" t="s">
        <v>2630</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2013</v>
      </c>
      <c r="D21" s="2559">
        <f ca="1">IF(B1="",'数据-汇总表'!E5,IF(INDIRECT("'数据-取费表'!c"&amp;$K$1)="住宅",INDIRECT("'数据-取费表'!k"&amp;$K$1),0))</f>
        <v>91502.7</v>
      </c>
      <c r="E21" s="53">
        <f>'数据-取费表'!B27</f>
        <v>220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697</v>
      </c>
      <c r="D22" s="2559">
        <f ca="1">IF(B1="",'数据-汇总表'!E6,IF(INDIRECT("'数据-取费表'!c"&amp;$K$1)="住宅",INDIRECT("'数据-取费表'!s"&amp;$K$1),INDIRECT("'数据-取费表'!k"&amp;$K$1)+INDIRECT("'数据-取费表'!s"&amp;$K$1)))</f>
        <v>31668.739999999991</v>
      </c>
      <c r="E22" s="53">
        <f>'数据-取费表'!B28</f>
        <v>220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6" t="s">
        <v>2812</v>
      </c>
      <c r="C23" s="2567">
        <f ca="1">ROUND((C18+C19+C20)*F23,0)</f>
        <v>848</v>
      </c>
      <c r="D23" s="461"/>
      <c r="E23" s="461"/>
      <c r="F23" s="2571">
        <f>'数据-取费表'!B37</f>
        <v>0.02</v>
      </c>
      <c r="G23" s="2527" t="s">
        <v>2414</v>
      </c>
      <c r="H23" s="2528"/>
      <c r="I23" s="2528"/>
      <c r="J23" s="2528"/>
      <c r="K23" s="2529"/>
      <c r="L23" s="3197"/>
      <c r="M23" s="3197"/>
      <c r="N23" s="3197"/>
      <c r="O23" s="1997"/>
      <c r="P23" s="1997"/>
      <c r="Q23" s="1997"/>
      <c r="R23" s="1997"/>
      <c r="S23" s="1997"/>
      <c r="T23" s="1997"/>
      <c r="U23" s="1997"/>
      <c r="V23" s="1997"/>
      <c r="W23" s="1997"/>
      <c r="X23" s="1997"/>
      <c r="Y23" s="1997"/>
      <c r="Z23" s="1997"/>
    </row>
    <row r="24" spans="1:26" s="1996" customFormat="1" ht="13.5" customHeight="1">
      <c r="A24" s="2565" t="s">
        <v>1849</v>
      </c>
      <c r="B24" s="2746" t="s">
        <v>2815</v>
      </c>
      <c r="C24" s="2567">
        <f ca="1">ROUND(C6*F24,0)</f>
        <v>1788</v>
      </c>
      <c r="D24" s="468"/>
      <c r="E24" s="466"/>
      <c r="F24" s="2571">
        <f>'数据-取费表'!B38</f>
        <v>0.02</v>
      </c>
      <c r="G24" s="2536" t="s">
        <v>493</v>
      </c>
      <c r="H24" s="2530"/>
      <c r="I24" s="2530"/>
      <c r="J24" s="2530"/>
      <c r="K24" s="276"/>
      <c r="L24" s="3197"/>
      <c r="M24" s="3197"/>
      <c r="N24" s="3197"/>
      <c r="O24" s="1997"/>
      <c r="P24" s="1997"/>
      <c r="Q24" s="1997"/>
      <c r="R24" s="1997"/>
      <c r="S24" s="1997"/>
      <c r="T24" s="1997"/>
      <c r="U24" s="1997"/>
      <c r="V24" s="1997"/>
      <c r="W24" s="1997"/>
      <c r="X24" s="1997"/>
      <c r="Y24" s="1997"/>
      <c r="Z24" s="1997"/>
    </row>
    <row r="25" spans="1:26" s="1999" customFormat="1" ht="13.5" customHeight="1">
      <c r="A25" s="2565" t="s">
        <v>1850</v>
      </c>
      <c r="B25" s="2746" t="s">
        <v>2813</v>
      </c>
      <c r="C25" s="460">
        <f>ROUND(F25/(1+'数据-取费表'!C42),4)</f>
        <v>3.8600000000000002E-2</v>
      </c>
      <c r="D25" s="455" t="s">
        <v>2807</v>
      </c>
      <c r="E25" s="462"/>
      <c r="F25" s="2571">
        <f>IF(项目基本情况!B8="出让",0,'数据-取费表'!B48+'数据-取费表'!B49)</f>
        <v>4.0500000000000001E-2</v>
      </c>
      <c r="G25" s="2535" t="s">
        <v>2276</v>
      </c>
      <c r="H25" s="2528"/>
      <c r="I25" s="2528"/>
      <c r="J25" s="2528"/>
      <c r="K25" s="2529"/>
      <c r="L25" s="3198"/>
      <c r="M25" s="3198"/>
      <c r="N25" s="3198"/>
      <c r="O25" s="3198"/>
      <c r="P25" s="3198"/>
      <c r="Q25" s="3198"/>
      <c r="R25" s="3198"/>
      <c r="S25" s="3198"/>
      <c r="T25" s="3198"/>
      <c r="U25" s="3198"/>
      <c r="V25" s="3198"/>
      <c r="W25" s="3198"/>
      <c r="X25" s="3198"/>
      <c r="Y25" s="3198"/>
      <c r="Z25" s="3198"/>
    </row>
    <row r="26" spans="1:26" s="1998" customFormat="1" ht="13.5" customHeight="1">
      <c r="A26" s="2565" t="s">
        <v>1851</v>
      </c>
      <c r="B26" s="2747" t="s">
        <v>2814</v>
      </c>
      <c r="C26" s="2572">
        <f ca="1">C28</f>
        <v>1735</v>
      </c>
      <c r="D26" s="460">
        <f ca="1">C27</f>
        <v>8.1500000000000003E-2</v>
      </c>
      <c r="E26" s="462" t="s">
        <v>489</v>
      </c>
      <c r="F26" s="464">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7"/>
      <c r="M26" s="3197"/>
      <c r="N26" s="3197"/>
      <c r="O26" s="3197"/>
      <c r="P26" s="3197"/>
      <c r="Q26" s="3197"/>
      <c r="R26" s="3197"/>
      <c r="S26" s="3197"/>
      <c r="T26" s="3197"/>
      <c r="U26" s="3197"/>
      <c r="V26" s="3197"/>
      <c r="W26" s="3197"/>
      <c r="X26" s="3197"/>
      <c r="Y26" s="3197"/>
      <c r="Z26" s="3197"/>
    </row>
    <row r="27" spans="1:26" s="2000" customFormat="1" ht="13.5" customHeight="1">
      <c r="A27" s="792" t="s">
        <v>1846</v>
      </c>
      <c r="B27" s="2573" t="s">
        <v>490</v>
      </c>
      <c r="C27" s="2574">
        <f ca="1">ROUND(IF('数据-取费表'!B22&lt;=1,(1+C25)*F26*'数据-取费表'!B24,(1+C25)*(POWER((1+F26),'数据-取费表'!B24)-1)),4)</f>
        <v>8.1500000000000003E-2</v>
      </c>
      <c r="D27" s="465"/>
      <c r="E27" s="466"/>
      <c r="F27" s="467"/>
      <c r="G27" s="2422" t="str">
        <f>IF('数据-取费表'!B22&lt;=1,"（1+取得税费率/(1+5%)）×年利率×建设期","（1+取得税费率）/(1+5%)×((1+年利率)^建设期-1)")</f>
        <v>（1+取得税费率）/(1+5%)×((1+年利率)^建设期-1)</v>
      </c>
      <c r="H27" s="2530"/>
      <c r="I27" s="2530"/>
      <c r="J27" s="2530"/>
      <c r="K27" s="276"/>
      <c r="L27" s="3199"/>
      <c r="M27" s="3199"/>
      <c r="N27" s="3199"/>
      <c r="O27" s="3199"/>
      <c r="P27" s="3199"/>
      <c r="Q27" s="3199"/>
      <c r="R27" s="3199"/>
      <c r="S27" s="3199"/>
      <c r="T27" s="3199"/>
      <c r="U27" s="3199"/>
      <c r="V27" s="3199"/>
      <c r="W27" s="3199"/>
      <c r="X27" s="3199"/>
      <c r="Y27" s="3199"/>
      <c r="Z27" s="3199"/>
    </row>
    <row r="28" spans="1:26" s="2000" customFormat="1" ht="13.5" customHeight="1">
      <c r="A28" s="792" t="s">
        <v>1847</v>
      </c>
      <c r="B28" s="2573" t="s">
        <v>2816</v>
      </c>
      <c r="C28" s="2575">
        <f ca="1">ROUND(IF('数据-取费表'!B22&lt;=1,(C18+C19+C20+C23+C24)*F26*'数据-取费表'!B24/2,(C18+C19+C20+C23+C24)*(POWER((1+F26),'数据-取费表'!B24/2)-1)),0)</f>
        <v>1735</v>
      </c>
      <c r="D28" s="465"/>
      <c r="E28" s="466"/>
      <c r="F28" s="467"/>
      <c r="G28" s="2422" t="str">
        <f>IF('数据-取费表'!B22&lt;=1,"（1）-（4）项×年利率×建设期÷2","（1）-（4）项×((1+年利率)^(建设期÷2)-1)")</f>
        <v>（1）-（4）项×((1+年利率)^(建设期÷2)-1)</v>
      </c>
      <c r="H28" s="2530"/>
      <c r="I28" s="2530"/>
      <c r="J28" s="2530"/>
      <c r="K28" s="276"/>
      <c r="L28" s="3199"/>
      <c r="M28" s="3199"/>
      <c r="N28" s="3199"/>
      <c r="O28" s="3199"/>
      <c r="P28" s="3199"/>
      <c r="Q28" s="3199"/>
      <c r="R28" s="3199"/>
      <c r="S28" s="3199"/>
      <c r="T28" s="3199"/>
      <c r="U28" s="3199"/>
      <c r="V28" s="3199"/>
      <c r="W28" s="3199"/>
      <c r="X28" s="3199"/>
      <c r="Y28" s="3199"/>
      <c r="Z28" s="3199"/>
    </row>
    <row r="29" spans="1:26" s="2000" customFormat="1" ht="13.5" customHeight="1">
      <c r="A29" s="2576" t="s">
        <v>1852</v>
      </c>
      <c r="B29" s="2566" t="s">
        <v>491</v>
      </c>
      <c r="C29" s="2567">
        <f ca="1">ROUND(C6*F29/(1+'数据-取费表'!C42),0)</f>
        <v>4682</v>
      </c>
      <c r="D29" s="461"/>
      <c r="E29" s="461"/>
      <c r="F29" s="2748">
        <f>'数据-取费表'!B41</f>
        <v>5.5000000000000007E-2</v>
      </c>
      <c r="G29" s="2536" t="s">
        <v>492</v>
      </c>
      <c r="H29" s="2528"/>
      <c r="I29" s="2528"/>
      <c r="J29" s="2528"/>
      <c r="K29" s="2529"/>
      <c r="L29" s="3199"/>
      <c r="M29" s="3199"/>
      <c r="N29" s="3199"/>
      <c r="O29" s="3199"/>
      <c r="P29" s="3199"/>
      <c r="Q29" s="3199"/>
      <c r="R29" s="3199"/>
      <c r="S29" s="3199"/>
      <c r="T29" s="3199"/>
      <c r="U29" s="3199"/>
      <c r="V29" s="3199"/>
      <c r="W29" s="3199"/>
      <c r="X29" s="3199"/>
      <c r="Y29" s="3199"/>
      <c r="Z29" s="3199"/>
    </row>
    <row r="30" spans="1:26" s="2001" customFormat="1" ht="13.5" customHeight="1">
      <c r="A30" s="1562" t="s">
        <v>1853</v>
      </c>
      <c r="B30" s="2577" t="s">
        <v>494</v>
      </c>
      <c r="C30" s="2572">
        <f ca="1">C31</f>
        <v>51471</v>
      </c>
      <c r="D30" s="470">
        <f ca="1">C32</f>
        <v>0.1201</v>
      </c>
      <c r="E30" s="462" t="s">
        <v>489</v>
      </c>
      <c r="F30" s="464"/>
      <c r="G30" s="2535" t="s">
        <v>2934</v>
      </c>
      <c r="H30" s="2528"/>
      <c r="I30" s="2528"/>
      <c r="J30" s="2528"/>
      <c r="K30" s="2529"/>
      <c r="L30" s="3200"/>
      <c r="M30" s="3200"/>
      <c r="N30" s="3200"/>
      <c r="O30" s="3200"/>
      <c r="P30" s="3200"/>
      <c r="Q30" s="3200"/>
      <c r="R30" s="3200"/>
      <c r="S30" s="3200"/>
      <c r="T30" s="3200"/>
      <c r="U30" s="3200"/>
      <c r="V30" s="3200"/>
      <c r="W30" s="3200"/>
      <c r="X30" s="3200"/>
      <c r="Y30" s="3200"/>
      <c r="Z30" s="3200"/>
    </row>
    <row r="31" spans="1:26" s="2000" customFormat="1" ht="13.5" customHeight="1">
      <c r="A31" s="792" t="s">
        <v>1846</v>
      </c>
      <c r="B31" s="2573"/>
      <c r="C31" s="443">
        <f ca="1">C18+C19+C20+C23+C24+C26+C29</f>
        <v>51471</v>
      </c>
      <c r="D31" s="465"/>
      <c r="E31" s="466"/>
      <c r="F31" s="467"/>
      <c r="G31" s="258"/>
      <c r="H31" s="2530"/>
      <c r="I31" s="2530"/>
      <c r="J31" s="2530"/>
      <c r="K31" s="276"/>
      <c r="L31" s="3199"/>
      <c r="M31" s="3199"/>
      <c r="N31" s="3199"/>
      <c r="O31" s="3199"/>
      <c r="P31" s="3199"/>
      <c r="Q31" s="3199"/>
      <c r="R31" s="3199"/>
      <c r="S31" s="3199"/>
      <c r="T31" s="3199"/>
      <c r="U31" s="3199"/>
      <c r="V31" s="3199"/>
      <c r="W31" s="3199"/>
      <c r="X31" s="3199"/>
      <c r="Y31" s="3199"/>
      <c r="Z31" s="3199"/>
    </row>
    <row r="32" spans="1:26" s="2000" customFormat="1" ht="13.5" customHeight="1">
      <c r="A32" s="792" t="s">
        <v>1847</v>
      </c>
      <c r="B32" s="2573"/>
      <c r="C32" s="53">
        <f ca="1">ROUND(C25+D26,4)</f>
        <v>0.1201</v>
      </c>
      <c r="D32" s="465"/>
      <c r="E32" s="466"/>
      <c r="F32" s="467"/>
      <c r="G32" s="258"/>
      <c r="H32" s="2530"/>
      <c r="I32" s="2530"/>
      <c r="J32" s="2530"/>
      <c r="K32" s="276"/>
      <c r="L32" s="3199"/>
      <c r="M32" s="3199"/>
      <c r="N32" s="3199"/>
      <c r="O32" s="3199"/>
      <c r="P32" s="3199"/>
      <c r="Q32" s="3199"/>
      <c r="R32" s="3199"/>
      <c r="S32" s="3199"/>
      <c r="T32" s="3199"/>
      <c r="U32" s="3199"/>
      <c r="V32" s="3199"/>
      <c r="W32" s="3199"/>
      <c r="X32" s="3199"/>
      <c r="Y32" s="3199"/>
      <c r="Z32" s="3199"/>
    </row>
    <row r="33" spans="1:26" s="2002" customFormat="1" ht="13.5" customHeight="1">
      <c r="A33" s="2745" t="s">
        <v>2811</v>
      </c>
      <c r="B33" s="2743" t="s">
        <v>2809</v>
      </c>
      <c r="C33" s="471">
        <f ca="1">C35</f>
        <v>5406</v>
      </c>
      <c r="D33" s="460">
        <f ca="1">C34</f>
        <v>0.1246</v>
      </c>
      <c r="E33" s="462" t="s">
        <v>489</v>
      </c>
      <c r="F33" s="472">
        <f ca="1">IF(B1="",'数据-取费表'!Q16,INDIRECT("'数据-取费表'!q"&amp;$K$1))</f>
        <v>0.12</v>
      </c>
      <c r="G33" s="2531"/>
      <c r="H33" s="2532"/>
      <c r="I33" s="2532"/>
      <c r="J33" s="2532"/>
      <c r="K33" s="2533"/>
      <c r="L33" s="3201"/>
      <c r="M33" s="3201"/>
      <c r="N33" s="3201"/>
      <c r="O33" s="3201"/>
      <c r="P33" s="3201"/>
      <c r="Q33" s="3201"/>
      <c r="R33" s="3201"/>
      <c r="S33" s="3201"/>
      <c r="T33" s="3201"/>
      <c r="U33" s="3201"/>
      <c r="V33" s="3201"/>
      <c r="W33" s="3201"/>
      <c r="X33" s="3201"/>
      <c r="Y33" s="3201"/>
      <c r="Z33" s="3201"/>
    </row>
    <row r="34" spans="1:26" s="2003" customFormat="1" ht="13.5" customHeight="1">
      <c r="A34" s="368" t="s">
        <v>1846</v>
      </c>
      <c r="B34" s="2578" t="s">
        <v>495</v>
      </c>
      <c r="C34" s="465">
        <f ca="1">ROUND((1+C25)*F33,4)</f>
        <v>0.1246</v>
      </c>
      <c r="D34" s="465"/>
      <c r="E34" s="466"/>
      <c r="F34" s="473"/>
      <c r="G34" s="258" t="s">
        <v>2277</v>
      </c>
      <c r="H34" s="2530"/>
      <c r="I34" s="2530"/>
      <c r="J34" s="2530"/>
      <c r="K34" s="276"/>
      <c r="L34" s="3202"/>
      <c r="M34" s="3202"/>
      <c r="N34" s="3202"/>
      <c r="O34" s="3202"/>
      <c r="P34" s="3202"/>
      <c r="Q34" s="3202"/>
      <c r="R34" s="3202"/>
      <c r="S34" s="3202"/>
      <c r="T34" s="3202"/>
      <c r="U34" s="3202"/>
      <c r="V34" s="3202"/>
      <c r="W34" s="3202"/>
      <c r="X34" s="3202"/>
      <c r="Y34" s="3202"/>
      <c r="Z34" s="3202"/>
    </row>
    <row r="35" spans="1:26" s="2003" customFormat="1" ht="13.5" customHeight="1" thickBot="1">
      <c r="A35" s="1563" t="s">
        <v>1847</v>
      </c>
      <c r="B35" s="2744" t="s">
        <v>2817</v>
      </c>
      <c r="C35" s="1555">
        <f ca="1">ROUND((C18+C19+C20+C23+C24)*F33,0)</f>
        <v>5406</v>
      </c>
      <c r="D35" s="1556"/>
      <c r="E35" s="2579"/>
      <c r="F35" s="1557"/>
      <c r="G35" s="2537"/>
      <c r="H35" s="2538"/>
      <c r="I35" s="2538"/>
      <c r="J35" s="2538"/>
      <c r="K35" s="2539"/>
      <c r="L35" s="3202"/>
      <c r="M35" s="3202"/>
      <c r="N35" s="3202"/>
      <c r="O35" s="3202"/>
      <c r="P35" s="3202"/>
      <c r="Q35" s="3202"/>
      <c r="R35" s="3202"/>
      <c r="S35" s="3202"/>
      <c r="T35" s="3202"/>
      <c r="U35" s="3202"/>
      <c r="V35" s="3202"/>
      <c r="W35" s="3202"/>
      <c r="X35" s="3202"/>
      <c r="Y35" s="3202"/>
      <c r="Z35" s="3202"/>
    </row>
    <row r="36" spans="1:26" s="1965" customFormat="1" ht="13.5" customHeight="1" thickBot="1">
      <c r="A36" s="281" t="s">
        <v>1834</v>
      </c>
      <c r="B36" s="2541"/>
      <c r="C36" s="2580">
        <f ca="1">ROUND((C6-C30-C33)/(1+D30+D33),0)</f>
        <v>26118</v>
      </c>
      <c r="D36" s="2541"/>
      <c r="E36" s="2541"/>
      <c r="F36" s="2541"/>
      <c r="G36" s="2540" t="s">
        <v>2818</v>
      </c>
      <c r="H36" s="2541"/>
      <c r="I36" s="2541"/>
      <c r="J36" s="2541"/>
      <c r="K36" s="2542"/>
      <c r="L36" s="3196"/>
      <c r="M36" s="3196"/>
      <c r="N36" s="3196"/>
      <c r="O36" s="3196"/>
      <c r="P36" s="3196"/>
      <c r="Q36" s="3196"/>
      <c r="R36" s="3196"/>
      <c r="S36" s="3196"/>
      <c r="T36" s="3196"/>
      <c r="U36" s="3196"/>
      <c r="V36" s="3196"/>
      <c r="W36" s="3196"/>
      <c r="X36" s="3196"/>
      <c r="Y36" s="3196"/>
      <c r="Z36" s="3196"/>
    </row>
    <row r="37" spans="1:26" s="1995" customFormat="1">
      <c r="A37" s="3203"/>
      <c r="C37" s="3204"/>
      <c r="E37" s="3203"/>
    </row>
    <row r="38" spans="1:26" s="1995" customFormat="1" ht="12.75" customHeight="1">
      <c r="A38" s="3203"/>
      <c r="C38" s="3204"/>
      <c r="E38" s="3203"/>
    </row>
    <row r="39" spans="1:26" s="1995" customFormat="1">
      <c r="A39" s="3203"/>
      <c r="C39" s="3204"/>
      <c r="E39" s="3203"/>
    </row>
    <row r="40" spans="1:26" s="1995" customFormat="1">
      <c r="A40" s="3203"/>
      <c r="C40" s="3204"/>
      <c r="E40" s="3203"/>
    </row>
    <row r="41" spans="1:26" s="1995" customFormat="1">
      <c r="A41" s="3203"/>
      <c r="C41" s="3204"/>
      <c r="E41" s="3203"/>
    </row>
    <row r="42" spans="1:26" s="1995" customFormat="1">
      <c r="A42" s="3203"/>
      <c r="C42" s="3204"/>
      <c r="E42" s="3203"/>
    </row>
    <row r="43" spans="1:26" s="1995" customFormat="1">
      <c r="A43" s="3203"/>
      <c r="C43" s="3204"/>
      <c r="E43" s="3203"/>
    </row>
    <row r="44" spans="1:26" s="1995" customFormat="1">
      <c r="A44" s="3203"/>
      <c r="C44" s="3204"/>
      <c r="E44" s="3203"/>
    </row>
    <row r="45" spans="1:26" s="1995" customFormat="1">
      <c r="A45" s="3203"/>
      <c r="C45" s="3204"/>
      <c r="E45" s="3203"/>
    </row>
    <row r="46" spans="1:26" s="1995" customFormat="1">
      <c r="A46" s="3203"/>
      <c r="C46" s="3204"/>
      <c r="E46" s="3203"/>
    </row>
    <row r="47" spans="1:26" s="1995" customFormat="1">
      <c r="A47" s="3203"/>
      <c r="C47" s="3204"/>
      <c r="E47" s="3203"/>
    </row>
    <row r="48" spans="1:26"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row r="226" spans="1:5" s="1995" customFormat="1">
      <c r="A226" s="3203"/>
      <c r="C226" s="3204"/>
      <c r="E226" s="3203"/>
    </row>
    <row r="227" spans="1:5" s="1995" customFormat="1">
      <c r="A227" s="3203"/>
      <c r="C227" s="3204"/>
      <c r="E227" s="3203"/>
    </row>
    <row r="228" spans="1:5" s="1995" customFormat="1">
      <c r="A228" s="3203"/>
      <c r="C228" s="3204"/>
      <c r="E228" s="3203"/>
    </row>
    <row r="229" spans="1:5" s="1995" customFormat="1">
      <c r="A229" s="3203"/>
      <c r="C229" s="3204"/>
      <c r="E229" s="3203"/>
    </row>
    <row r="230" spans="1:5" s="1995" customFormat="1">
      <c r="A230" s="3203"/>
      <c r="C230" s="3204"/>
      <c r="E230" s="3203"/>
    </row>
    <row r="231" spans="1:5" s="1995" customFormat="1">
      <c r="A231" s="3203"/>
      <c r="C231" s="3204"/>
      <c r="E231" s="3203"/>
    </row>
    <row r="232" spans="1:5" s="1995" customFormat="1">
      <c r="A232" s="3203"/>
      <c r="C232" s="3204"/>
      <c r="E232" s="3203"/>
    </row>
    <row r="233" spans="1:5" s="1995" customFormat="1">
      <c r="A233" s="3203"/>
      <c r="C233" s="3204"/>
      <c r="E233" s="3203"/>
    </row>
    <row r="234" spans="1:5" s="1995" customFormat="1">
      <c r="A234" s="3203"/>
      <c r="C234" s="3204"/>
      <c r="E234" s="3203"/>
    </row>
    <row r="235" spans="1:5" s="1995" customFormat="1">
      <c r="A235" s="3203"/>
      <c r="C235" s="3204"/>
      <c r="E235" s="3203"/>
    </row>
    <row r="236" spans="1:5" s="1995" customFormat="1">
      <c r="A236" s="3203"/>
      <c r="C236" s="3204"/>
      <c r="E236" s="3203"/>
    </row>
    <row r="237" spans="1:5" s="1995" customFormat="1">
      <c r="A237" s="3203"/>
      <c r="C237" s="3204"/>
      <c r="E237" s="3203"/>
    </row>
    <row r="238" spans="1:5" s="1995" customFormat="1">
      <c r="A238" s="3203"/>
      <c r="C238" s="3204"/>
      <c r="E238" s="3203"/>
    </row>
    <row r="239" spans="1:5" s="1995" customFormat="1">
      <c r="A239" s="3203"/>
      <c r="C239" s="3204"/>
      <c r="E239" s="3203"/>
    </row>
    <row r="240" spans="1:5" s="1995" customFormat="1">
      <c r="A240" s="3203"/>
      <c r="C240" s="3204"/>
      <c r="E240" s="3203"/>
    </row>
    <row r="241" spans="1:5" s="1995" customFormat="1">
      <c r="A241" s="3203"/>
      <c r="C241" s="3204"/>
      <c r="E241" s="3203"/>
    </row>
    <row r="242" spans="1:5" s="1995" customFormat="1">
      <c r="A242" s="3203"/>
      <c r="C242" s="3204"/>
      <c r="E242" s="3203"/>
    </row>
    <row r="243" spans="1:5" s="1995" customFormat="1">
      <c r="A243" s="3203"/>
      <c r="C243" s="3204"/>
      <c r="E243" s="3203"/>
    </row>
    <row r="244" spans="1:5" s="1995" customFormat="1">
      <c r="A244" s="3203"/>
      <c r="C244" s="3204"/>
      <c r="E244" s="3203"/>
    </row>
    <row r="245" spans="1:5" s="1995" customFormat="1">
      <c r="A245" s="3203"/>
      <c r="C245" s="3204"/>
      <c r="E245" s="3203"/>
    </row>
    <row r="246" spans="1:5" s="1995" customFormat="1">
      <c r="A246" s="3203"/>
      <c r="C246" s="3204"/>
      <c r="E246" s="3203"/>
    </row>
    <row r="247" spans="1:5" s="1995" customFormat="1">
      <c r="A247" s="3203"/>
      <c r="C247" s="3204"/>
      <c r="E247" s="3203"/>
    </row>
    <row r="248" spans="1:5" s="1995" customFormat="1">
      <c r="A248" s="3203"/>
      <c r="C248" s="3204"/>
      <c r="E248" s="3203"/>
    </row>
    <row r="249" spans="1:5" s="1995" customFormat="1">
      <c r="A249" s="3203"/>
      <c r="C249" s="3204"/>
      <c r="E249" s="3203"/>
    </row>
    <row r="250" spans="1:5" s="1995" customFormat="1">
      <c r="A250" s="3203"/>
      <c r="C250" s="3204"/>
      <c r="E250" s="3203"/>
    </row>
    <row r="251" spans="1:5" s="1995" customFormat="1">
      <c r="A251" s="3203"/>
      <c r="C251" s="3204"/>
      <c r="E251" s="3203"/>
    </row>
    <row r="252" spans="1:5" s="1995" customFormat="1">
      <c r="A252" s="3203"/>
      <c r="C252" s="3204"/>
      <c r="E252" s="3203"/>
    </row>
    <row r="253" spans="1:5" s="1995" customFormat="1">
      <c r="A253" s="3203"/>
      <c r="C253" s="3204"/>
      <c r="E253" s="3203"/>
    </row>
    <row r="254" spans="1:5" s="1995" customFormat="1">
      <c r="A254" s="3203"/>
      <c r="C254" s="3204"/>
      <c r="E254" s="3203"/>
    </row>
    <row r="255" spans="1:5" s="1995" customFormat="1">
      <c r="A255" s="3203"/>
      <c r="C255" s="3204"/>
      <c r="E255" s="3203"/>
    </row>
    <row r="256" spans="1:5" s="1995" customFormat="1">
      <c r="A256" s="3203"/>
      <c r="C256" s="3204"/>
      <c r="E256" s="3203"/>
    </row>
    <row r="257" spans="1:5" s="1995" customFormat="1">
      <c r="A257" s="3203"/>
      <c r="C257" s="3204"/>
      <c r="E257" s="3203"/>
    </row>
    <row r="258" spans="1:5" s="1995" customFormat="1">
      <c r="A258" s="3203"/>
      <c r="C258" s="3204"/>
      <c r="E258" s="3203"/>
    </row>
    <row r="259" spans="1:5" s="1995" customFormat="1">
      <c r="A259" s="3203"/>
      <c r="C259" s="3204"/>
      <c r="E259" s="3203"/>
    </row>
    <row r="260" spans="1:5" s="1995" customFormat="1">
      <c r="A260" s="3203"/>
      <c r="C260" s="3204"/>
      <c r="E260" s="3203"/>
    </row>
    <row r="261" spans="1:5" s="1995" customFormat="1">
      <c r="A261" s="3203"/>
      <c r="C261" s="3204"/>
      <c r="E261" s="3203"/>
    </row>
    <row r="262" spans="1:5" s="1995" customFormat="1">
      <c r="A262" s="3203"/>
      <c r="C262" s="3204"/>
      <c r="E262" s="3203"/>
    </row>
    <row r="263" spans="1:5" s="1995" customFormat="1">
      <c r="A263" s="3203"/>
      <c r="C263" s="3204"/>
      <c r="E263" s="3203"/>
    </row>
    <row r="264" spans="1:5" s="1995" customFormat="1">
      <c r="A264" s="3203"/>
      <c r="C264" s="3204"/>
      <c r="E264" s="3203"/>
    </row>
    <row r="265" spans="1:5" s="1995" customFormat="1">
      <c r="A265" s="3203"/>
      <c r="C265" s="3204"/>
      <c r="E265" s="3203"/>
    </row>
    <row r="266" spans="1:5" s="1995" customFormat="1">
      <c r="A266" s="3203"/>
      <c r="C266" s="3204"/>
      <c r="E266" s="3203"/>
    </row>
    <row r="267" spans="1:5" s="1995" customFormat="1">
      <c r="A267" s="3203"/>
      <c r="C267" s="3204"/>
      <c r="E267" s="3203"/>
    </row>
    <row r="268" spans="1:5" s="1995" customFormat="1">
      <c r="A268" s="3203"/>
      <c r="C268" s="3204"/>
      <c r="E268" s="3203"/>
    </row>
    <row r="269" spans="1:5" s="1995" customFormat="1">
      <c r="A269" s="3203"/>
      <c r="C269" s="3204"/>
      <c r="E269" s="3203"/>
    </row>
    <row r="270" spans="1:5" s="1995" customFormat="1">
      <c r="A270" s="3203"/>
      <c r="C270" s="3204"/>
      <c r="E270" s="3203"/>
    </row>
    <row r="271" spans="1:5" s="1995" customFormat="1">
      <c r="A271" s="3203"/>
      <c r="C271" s="3204"/>
      <c r="E271" s="3203"/>
    </row>
    <row r="272" spans="1:5" s="1995" customFormat="1">
      <c r="A272" s="3203"/>
      <c r="C272" s="3204"/>
      <c r="E272" s="3203"/>
    </row>
    <row r="273" spans="1:5" s="1995" customFormat="1">
      <c r="A273" s="3203"/>
      <c r="C273" s="3204"/>
      <c r="E273" s="3203"/>
    </row>
    <row r="274" spans="1:5" s="1995" customFormat="1">
      <c r="A274" s="3203"/>
      <c r="C274" s="3204"/>
      <c r="E274" s="3203"/>
    </row>
    <row r="275" spans="1:5" s="1995" customFormat="1">
      <c r="A275" s="3203"/>
      <c r="C275" s="3204"/>
      <c r="E275" s="3203"/>
    </row>
    <row r="276" spans="1:5" s="1995" customFormat="1">
      <c r="A276" s="3203"/>
      <c r="C276" s="3204"/>
      <c r="E276" s="3203"/>
    </row>
    <row r="277" spans="1:5" s="1995" customFormat="1">
      <c r="A277" s="3203"/>
      <c r="C277" s="3204"/>
      <c r="E277" s="3203"/>
    </row>
    <row r="278" spans="1:5" s="1995" customFormat="1">
      <c r="A278" s="3203"/>
      <c r="C278" s="3204"/>
      <c r="E278" s="3203"/>
    </row>
    <row r="279" spans="1:5" s="1995" customFormat="1">
      <c r="A279" s="3203"/>
      <c r="C279" s="3204"/>
      <c r="E279" s="3203"/>
    </row>
    <row r="280" spans="1:5" s="1995" customFormat="1">
      <c r="A280" s="3203"/>
      <c r="C280" s="3204"/>
      <c r="E280" s="3203"/>
    </row>
    <row r="281" spans="1:5" s="1995" customFormat="1">
      <c r="A281" s="3203"/>
      <c r="C281" s="3204"/>
      <c r="E281" s="3203"/>
    </row>
    <row r="282" spans="1:5" s="1995" customFormat="1">
      <c r="A282" s="3203"/>
      <c r="C282" s="3204"/>
      <c r="E282" s="3203"/>
    </row>
    <row r="283" spans="1:5" s="1995" customFormat="1">
      <c r="A283" s="3203"/>
      <c r="C283" s="3204"/>
      <c r="E283" s="3203"/>
    </row>
    <row r="284" spans="1:5" s="1995" customFormat="1">
      <c r="A284" s="3203"/>
      <c r="C284" s="3204"/>
      <c r="E284" s="3203"/>
    </row>
    <row r="285" spans="1:5" s="1995" customFormat="1">
      <c r="A285" s="3203"/>
      <c r="C285" s="3204"/>
      <c r="E285" s="3203"/>
    </row>
    <row r="286" spans="1:5" s="1995" customFormat="1">
      <c r="A286" s="3203"/>
      <c r="C286" s="3204"/>
      <c r="E286" s="3203"/>
    </row>
    <row r="287" spans="1:5" s="1995" customFormat="1">
      <c r="A287" s="3203"/>
      <c r="C287" s="3204"/>
      <c r="E287" s="3203"/>
    </row>
    <row r="288" spans="1:5" s="1995" customFormat="1">
      <c r="A288" s="3203"/>
      <c r="C288" s="3204"/>
      <c r="E288" s="3203"/>
    </row>
    <row r="289" spans="1:5" s="1995" customFormat="1">
      <c r="A289" s="3203"/>
      <c r="C289" s="3204"/>
      <c r="E289" s="3203"/>
    </row>
    <row r="290" spans="1:5" s="1995" customFormat="1">
      <c r="A290" s="3203"/>
      <c r="C290" s="3204"/>
      <c r="E290" s="3203"/>
    </row>
    <row r="291" spans="1:5" s="1995" customFormat="1">
      <c r="A291" s="3203"/>
      <c r="C291" s="3204"/>
      <c r="E291" s="3203"/>
    </row>
    <row r="292" spans="1:5" s="1995" customFormat="1">
      <c r="A292" s="3203"/>
      <c r="C292" s="3204"/>
      <c r="E292" s="3203"/>
    </row>
    <row r="293" spans="1:5" s="1995" customFormat="1">
      <c r="A293" s="3203"/>
      <c r="C293" s="3204"/>
      <c r="E293" s="3203"/>
    </row>
    <row r="294" spans="1:5" s="1995" customFormat="1">
      <c r="A294" s="3203"/>
      <c r="C294" s="3204"/>
      <c r="E294" s="3203"/>
    </row>
    <row r="295" spans="1:5" s="1995" customFormat="1">
      <c r="A295" s="3203"/>
      <c r="C295" s="3204"/>
      <c r="E295" s="3203"/>
    </row>
    <row r="296" spans="1:5" s="1995" customFormat="1">
      <c r="A296" s="3203"/>
      <c r="C296" s="3204"/>
      <c r="E296" s="3203"/>
    </row>
    <row r="297" spans="1:5" s="1995" customFormat="1">
      <c r="A297" s="3203"/>
      <c r="C297" s="3204"/>
      <c r="E297" s="3203"/>
    </row>
    <row r="298" spans="1:5" s="1995" customFormat="1">
      <c r="A298" s="3203"/>
      <c r="C298" s="3204"/>
      <c r="E298" s="3203"/>
    </row>
    <row r="299" spans="1:5" s="1995" customFormat="1">
      <c r="A299" s="3203"/>
      <c r="C299" s="3204"/>
      <c r="E299" s="3203"/>
    </row>
    <row r="300" spans="1:5" s="1995" customFormat="1">
      <c r="A300" s="3203"/>
      <c r="C300" s="3204"/>
      <c r="E300" s="3203"/>
    </row>
    <row r="301" spans="1:5" s="1995" customFormat="1">
      <c r="A301" s="3203"/>
      <c r="C301" s="3204"/>
      <c r="E301" s="3203"/>
    </row>
    <row r="302" spans="1:5" s="1995" customFormat="1">
      <c r="A302" s="3203"/>
      <c r="C302" s="3204"/>
      <c r="E302" s="3203"/>
    </row>
    <row r="303" spans="1:5" s="1995" customFormat="1">
      <c r="A303" s="3203"/>
      <c r="C303" s="3204"/>
      <c r="E303" s="3203"/>
    </row>
    <row r="304" spans="1:5" s="1995" customFormat="1">
      <c r="A304" s="3203"/>
      <c r="C304" s="3204"/>
      <c r="E304" s="3203"/>
    </row>
    <row r="305" spans="1:5" s="1995" customFormat="1">
      <c r="A305" s="3203"/>
      <c r="C305" s="3204"/>
      <c r="E305" s="3203"/>
    </row>
    <row r="306" spans="1:5" s="1995" customFormat="1">
      <c r="A306" s="3203"/>
      <c r="C306" s="3204"/>
      <c r="E306" s="3203"/>
    </row>
    <row r="307" spans="1:5" s="1995" customFormat="1">
      <c r="A307" s="3203"/>
      <c r="C307" s="3204"/>
      <c r="E307" s="3203"/>
    </row>
    <row r="308" spans="1:5" s="1995" customFormat="1">
      <c r="A308" s="3203"/>
      <c r="C308" s="3204"/>
      <c r="E308" s="3203"/>
    </row>
    <row r="309" spans="1:5" s="1995" customFormat="1">
      <c r="A309" s="3203"/>
      <c r="C309" s="3204"/>
      <c r="E309" s="3203"/>
    </row>
    <row r="310" spans="1:5" s="1995" customFormat="1">
      <c r="A310" s="3203"/>
      <c r="C310" s="3204"/>
      <c r="E310" s="3203"/>
    </row>
    <row r="311" spans="1:5" s="1995" customFormat="1">
      <c r="A311" s="3203"/>
      <c r="C311" s="3204"/>
      <c r="E311" s="3203"/>
    </row>
    <row r="312" spans="1:5" s="1995" customFormat="1">
      <c r="A312" s="3203"/>
      <c r="C312" s="3204"/>
      <c r="E312" s="3203"/>
    </row>
    <row r="313" spans="1:5" s="1995" customFormat="1">
      <c r="A313" s="3203"/>
      <c r="C313" s="3204"/>
      <c r="E313" s="3203"/>
    </row>
    <row r="314" spans="1:5" s="1995" customFormat="1">
      <c r="A314" s="3203"/>
      <c r="C314" s="3204"/>
      <c r="E314" s="3203"/>
    </row>
    <row r="315" spans="1:5" s="1995" customFormat="1">
      <c r="A315" s="3203"/>
      <c r="C315" s="3204"/>
      <c r="E315" s="3203"/>
    </row>
    <row r="316" spans="1:5" s="1995" customFormat="1">
      <c r="A316" s="3203"/>
      <c r="C316" s="3204"/>
      <c r="E316" s="3203"/>
    </row>
    <row r="317" spans="1:5" s="1995" customFormat="1">
      <c r="A317" s="3203"/>
      <c r="C317" s="3204"/>
      <c r="E317" s="3203"/>
    </row>
    <row r="318" spans="1:5" s="1995" customFormat="1">
      <c r="A318" s="3203"/>
      <c r="C318" s="3204"/>
      <c r="E318" s="3203"/>
    </row>
    <row r="319" spans="1:5" s="1995" customFormat="1">
      <c r="A319" s="3203"/>
      <c r="C319" s="3204"/>
      <c r="E319" s="3203"/>
    </row>
    <row r="320" spans="1:5" s="1995" customFormat="1">
      <c r="A320" s="3203"/>
      <c r="C320" s="3204"/>
      <c r="E320" s="3203"/>
    </row>
    <row r="321" spans="1:5" s="1995" customFormat="1">
      <c r="A321" s="3203"/>
      <c r="C321" s="3204"/>
      <c r="E321" s="3203"/>
    </row>
    <row r="322" spans="1:5" s="1995" customFormat="1">
      <c r="A322" s="3203"/>
      <c r="C322" s="3204"/>
      <c r="E322" s="3203"/>
    </row>
    <row r="323" spans="1:5" s="1995" customFormat="1">
      <c r="A323" s="3203"/>
      <c r="C323" s="3204"/>
      <c r="E323" s="3203"/>
    </row>
    <row r="324" spans="1:5" s="1995" customFormat="1">
      <c r="A324" s="3203"/>
      <c r="C324" s="3204"/>
      <c r="E324" s="3203"/>
    </row>
    <row r="325" spans="1:5" s="1995" customFormat="1">
      <c r="A325" s="3203"/>
      <c r="C325" s="3204"/>
      <c r="E325" s="3203"/>
    </row>
    <row r="326" spans="1:5" s="1995" customFormat="1">
      <c r="A326" s="3203"/>
      <c r="C326" s="3204"/>
      <c r="E326" s="3203"/>
    </row>
    <row r="327" spans="1:5" s="1995" customFormat="1">
      <c r="A327" s="3203"/>
      <c r="C327" s="3204"/>
      <c r="E327" s="3203"/>
    </row>
    <row r="328" spans="1:5" s="1995" customFormat="1">
      <c r="A328" s="3203"/>
      <c r="C328" s="3204"/>
      <c r="E328" s="3203"/>
    </row>
    <row r="329" spans="1:5" s="1995" customFormat="1">
      <c r="A329" s="3203"/>
      <c r="C329" s="3204"/>
      <c r="E329" s="3203"/>
    </row>
    <row r="330" spans="1:5" s="1995" customFormat="1">
      <c r="A330" s="3203"/>
      <c r="C330" s="3204"/>
      <c r="E330" s="3203"/>
    </row>
    <row r="331" spans="1:5" s="1995" customFormat="1">
      <c r="A331" s="3203"/>
      <c r="C331" s="3204"/>
      <c r="E331" s="3203"/>
    </row>
    <row r="332" spans="1:5" s="1995" customFormat="1">
      <c r="A332" s="3203"/>
      <c r="C332" s="3204"/>
      <c r="E332" s="3203"/>
    </row>
    <row r="333" spans="1:5" s="1995" customFormat="1">
      <c r="A333" s="3203"/>
      <c r="C333" s="3204"/>
      <c r="E333" s="3203"/>
    </row>
    <row r="334" spans="1:5" s="1995" customFormat="1">
      <c r="A334" s="3203"/>
      <c r="C334" s="3204"/>
      <c r="E334" s="3203"/>
    </row>
    <row r="335" spans="1:5" s="1995" customFormat="1">
      <c r="A335" s="3203"/>
      <c r="C335" s="3204"/>
      <c r="E335" s="3203"/>
    </row>
    <row r="336" spans="1:5" s="1995" customFormat="1">
      <c r="A336" s="3203"/>
      <c r="C336" s="3204"/>
      <c r="E336" s="3203"/>
    </row>
    <row r="337" spans="1:5" s="1995" customFormat="1">
      <c r="A337" s="3203"/>
      <c r="C337" s="3204"/>
      <c r="E337" s="3203"/>
    </row>
    <row r="338" spans="1:5" s="1995" customFormat="1">
      <c r="A338" s="3203"/>
      <c r="C338" s="3204"/>
      <c r="E338" s="3203"/>
    </row>
    <row r="339" spans="1:5" s="1995" customFormat="1">
      <c r="A339" s="3203"/>
      <c r="C339" s="3204"/>
      <c r="E339" s="3203"/>
    </row>
    <row r="340" spans="1:5" s="1995" customFormat="1">
      <c r="A340" s="3203"/>
      <c r="C340" s="3204"/>
      <c r="E340" s="3203"/>
    </row>
    <row r="341" spans="1:5" s="1995" customFormat="1">
      <c r="A341" s="3203"/>
      <c r="C341" s="3204"/>
      <c r="E341" s="3203"/>
    </row>
    <row r="342" spans="1:5" s="1995" customFormat="1">
      <c r="A342" s="3203"/>
      <c r="C342" s="3204"/>
      <c r="E342" s="3203"/>
    </row>
    <row r="343" spans="1:5" s="1995" customFormat="1">
      <c r="A343" s="3203"/>
      <c r="C343" s="3204"/>
      <c r="E343" s="3203"/>
    </row>
    <row r="344" spans="1:5" s="1995" customFormat="1">
      <c r="A344" s="3203"/>
      <c r="C344" s="3204"/>
      <c r="E344" s="3203"/>
    </row>
    <row r="345" spans="1:5" s="1995" customFormat="1">
      <c r="A345" s="3203"/>
      <c r="C345" s="3204"/>
      <c r="E345" s="3203"/>
    </row>
    <row r="346" spans="1:5" s="1995" customFormat="1">
      <c r="A346" s="3203"/>
      <c r="C346" s="3204"/>
      <c r="E346" s="3203"/>
    </row>
    <row r="347" spans="1:5" s="1995" customFormat="1">
      <c r="A347" s="3203"/>
      <c r="C347" s="3204"/>
      <c r="E347" s="3203"/>
    </row>
    <row r="348" spans="1:5" s="1995" customFormat="1">
      <c r="A348" s="3203"/>
      <c r="C348" s="3204"/>
      <c r="E348" s="3203"/>
    </row>
    <row r="349" spans="1:5" s="1995" customFormat="1">
      <c r="A349" s="3203"/>
      <c r="C349" s="3204"/>
      <c r="E349" s="3203"/>
    </row>
    <row r="350" spans="1:5" s="1995" customFormat="1">
      <c r="A350" s="3203"/>
      <c r="C350" s="3204"/>
      <c r="E350" s="3203"/>
    </row>
    <row r="351" spans="1:5" s="1995" customFormat="1">
      <c r="A351" s="3203"/>
      <c r="C351" s="3204"/>
      <c r="E351" s="3203"/>
    </row>
    <row r="352" spans="1:5" s="1995" customFormat="1">
      <c r="A352" s="3203"/>
      <c r="C352" s="3204"/>
      <c r="E352" s="3203"/>
    </row>
    <row r="353" spans="1:5" s="1995" customFormat="1">
      <c r="A353" s="3203"/>
      <c r="C353" s="3204"/>
      <c r="E353" s="3203"/>
    </row>
    <row r="354" spans="1:5" s="1995" customFormat="1">
      <c r="A354" s="3203"/>
      <c r="C354" s="3204"/>
      <c r="E354" s="3203"/>
    </row>
    <row r="355" spans="1:5" s="1995" customFormat="1">
      <c r="A355" s="3203"/>
      <c r="C355" s="3204"/>
      <c r="E355" s="3203"/>
    </row>
    <row r="356" spans="1:5" s="1995" customFormat="1">
      <c r="A356" s="3203"/>
      <c r="C356" s="3204"/>
      <c r="E356" s="3203"/>
    </row>
    <row r="357" spans="1:5" s="1995" customFormat="1">
      <c r="A357" s="3203"/>
      <c r="C357" s="3204"/>
      <c r="E357" s="3203"/>
    </row>
    <row r="358" spans="1:5" s="1995" customFormat="1">
      <c r="A358" s="3203"/>
      <c r="C358" s="3204"/>
      <c r="E358" s="3203"/>
    </row>
    <row r="359" spans="1:5" s="1995" customFormat="1">
      <c r="A359" s="3203"/>
      <c r="C359" s="3204"/>
      <c r="E359" s="3203"/>
    </row>
    <row r="360" spans="1:5" s="1995" customFormat="1">
      <c r="A360" s="3203"/>
      <c r="C360" s="3204"/>
      <c r="E360" s="3203"/>
    </row>
    <row r="361" spans="1:5" s="1995" customFormat="1">
      <c r="A361" s="3203"/>
      <c r="C361" s="3204"/>
      <c r="E361" s="3203"/>
    </row>
    <row r="362" spans="1:5" s="1995" customFormat="1">
      <c r="A362" s="3203"/>
      <c r="C362" s="3204"/>
      <c r="E362" s="3203"/>
    </row>
    <row r="363" spans="1:5" s="1995" customFormat="1">
      <c r="A363" s="3203"/>
      <c r="C363" s="3204"/>
      <c r="E363" s="3203"/>
    </row>
    <row r="364" spans="1:5" s="1995" customFormat="1">
      <c r="A364" s="3203"/>
      <c r="C364" s="3204"/>
      <c r="E364" s="3203"/>
    </row>
    <row r="365" spans="1:5" s="1995" customFormat="1">
      <c r="A365" s="3203"/>
      <c r="C365" s="3204"/>
      <c r="E365" s="3203"/>
    </row>
    <row r="366" spans="1:5" s="1995" customFormat="1">
      <c r="A366" s="3203"/>
      <c r="C366" s="3204"/>
      <c r="E366" s="3203"/>
    </row>
    <row r="367" spans="1:5" s="1995" customFormat="1">
      <c r="A367" s="3203"/>
      <c r="C367" s="3204"/>
      <c r="E367" s="3203"/>
    </row>
    <row r="368" spans="1:5" s="1995" customFormat="1">
      <c r="A368" s="3203"/>
      <c r="C368" s="3204"/>
      <c r="E368" s="3203"/>
    </row>
    <row r="369" spans="1:5" s="1995" customFormat="1">
      <c r="A369" s="3203"/>
      <c r="C369" s="3204"/>
      <c r="E369" s="3203"/>
    </row>
    <row r="370" spans="1:5" s="1995" customFormat="1">
      <c r="A370" s="3203"/>
      <c r="C370" s="3204"/>
      <c r="E370" s="3203"/>
    </row>
    <row r="371" spans="1:5" s="1995" customFormat="1">
      <c r="A371" s="3203"/>
      <c r="C371" s="3204"/>
      <c r="E371" s="3203"/>
    </row>
    <row r="372" spans="1:5" s="1995" customFormat="1">
      <c r="A372" s="3203"/>
      <c r="C372" s="3204"/>
      <c r="E372" s="3203"/>
    </row>
    <row r="373" spans="1:5" s="1995" customFormat="1">
      <c r="A373" s="3203"/>
      <c r="C373" s="3204"/>
      <c r="E373" s="3203"/>
    </row>
    <row r="374" spans="1:5" s="1995" customFormat="1">
      <c r="A374" s="3203"/>
      <c r="C374" s="3204"/>
      <c r="E374" s="3203"/>
    </row>
    <row r="375" spans="1:5" s="1995" customFormat="1">
      <c r="A375" s="3203"/>
      <c r="C375" s="3204"/>
      <c r="E375" s="3203"/>
    </row>
    <row r="376" spans="1:5" s="1995" customFormat="1">
      <c r="A376" s="3203"/>
      <c r="C376" s="3204"/>
      <c r="E376" s="3203"/>
    </row>
    <row r="377" spans="1:5" s="1995" customFormat="1">
      <c r="A377" s="3203"/>
      <c r="C377" s="3204"/>
      <c r="E377" s="3203"/>
    </row>
    <row r="378" spans="1:5" s="1995" customFormat="1">
      <c r="A378" s="3203"/>
      <c r="C378" s="3204"/>
      <c r="E378" s="3203"/>
    </row>
    <row r="379" spans="1:5" s="1995" customFormat="1">
      <c r="A379" s="3203"/>
      <c r="C379" s="3204"/>
      <c r="E379" s="3203"/>
    </row>
    <row r="380" spans="1:5" s="1995" customFormat="1">
      <c r="A380" s="3203"/>
      <c r="C380" s="3204"/>
      <c r="E380" s="3203"/>
    </row>
    <row r="381" spans="1:5" s="1995" customFormat="1">
      <c r="A381" s="3203"/>
      <c r="C381" s="3204"/>
      <c r="E381" s="3203"/>
    </row>
    <row r="382" spans="1:5" s="1995" customFormat="1">
      <c r="A382" s="3203"/>
      <c r="C382" s="3204"/>
      <c r="E382" s="3203"/>
    </row>
    <row r="383" spans="1:5" s="1995" customFormat="1">
      <c r="A383" s="3203"/>
      <c r="C383" s="3204"/>
      <c r="E383" s="3203"/>
    </row>
    <row r="384" spans="1:5" s="1995" customFormat="1">
      <c r="A384" s="3203"/>
      <c r="C384" s="3204"/>
      <c r="E384" s="3203"/>
    </row>
    <row r="385" spans="1:5" s="1995" customFormat="1">
      <c r="A385" s="3203"/>
      <c r="C385" s="3204"/>
      <c r="E385" s="3203"/>
    </row>
    <row r="386" spans="1:5" s="1995" customFormat="1">
      <c r="A386" s="3203"/>
      <c r="C386" s="3204"/>
      <c r="E386" s="3203"/>
    </row>
    <row r="387" spans="1:5" s="1995" customFormat="1">
      <c r="A387" s="3203"/>
      <c r="C387" s="3204"/>
      <c r="E387" s="3203"/>
    </row>
    <row r="388" spans="1:5" s="1995" customFormat="1">
      <c r="A388" s="3203"/>
      <c r="C388" s="3204"/>
      <c r="E388" s="3203"/>
    </row>
    <row r="389" spans="1:5" s="1995" customFormat="1">
      <c r="A389" s="3203"/>
      <c r="C389" s="3204"/>
      <c r="E389" s="3203"/>
    </row>
    <row r="390" spans="1:5" s="1995" customFormat="1">
      <c r="A390" s="3203"/>
      <c r="C390" s="3204"/>
      <c r="E390" s="3203"/>
    </row>
    <row r="391" spans="1:5" s="1995" customFormat="1">
      <c r="A391" s="3203"/>
      <c r="C391" s="3204"/>
      <c r="E391" s="3203"/>
    </row>
    <row r="392" spans="1:5" s="1995" customFormat="1">
      <c r="A392" s="3203"/>
      <c r="C392" s="3204"/>
      <c r="E392" s="3203"/>
    </row>
    <row r="393" spans="1:5" s="1995" customFormat="1">
      <c r="A393" s="3203"/>
      <c r="C393" s="3204"/>
      <c r="E393" s="3203"/>
    </row>
    <row r="394" spans="1:5" s="1995" customFormat="1">
      <c r="A394" s="3203"/>
      <c r="C394" s="3204"/>
      <c r="E394" s="3203"/>
    </row>
    <row r="395" spans="1:5" s="1995" customFormat="1">
      <c r="A395" s="3203"/>
      <c r="C395" s="3204"/>
      <c r="E395" s="3203"/>
    </row>
    <row r="396" spans="1:5" s="1995" customFormat="1">
      <c r="A396" s="3203"/>
      <c r="C396" s="3204"/>
      <c r="E396" s="3203"/>
    </row>
    <row r="397" spans="1:5" s="1995" customFormat="1">
      <c r="A397" s="3203"/>
      <c r="C397" s="3204"/>
      <c r="E397" s="3203"/>
    </row>
    <row r="398" spans="1:5" s="1995" customFormat="1">
      <c r="A398" s="3203"/>
      <c r="C398" s="3204"/>
      <c r="E398" s="3203"/>
    </row>
    <row r="399" spans="1:5" s="1995" customFormat="1">
      <c r="A399" s="3203"/>
      <c r="C399" s="3204"/>
      <c r="E399" s="3203"/>
    </row>
    <row r="400" spans="1:5" s="1995" customFormat="1">
      <c r="A400" s="3203"/>
      <c r="C400" s="3204"/>
      <c r="E400" s="3203"/>
    </row>
    <row r="401" spans="1:5" s="1995" customFormat="1">
      <c r="A401" s="3203"/>
      <c r="C401" s="3204"/>
      <c r="E401" s="3203"/>
    </row>
    <row r="402" spans="1:5" s="1995" customFormat="1">
      <c r="A402" s="3203"/>
      <c r="C402" s="3204"/>
      <c r="E402" s="3203"/>
    </row>
    <row r="403" spans="1:5" s="1995" customFormat="1">
      <c r="A403" s="3203"/>
      <c r="C403" s="3204"/>
      <c r="E403" s="3203"/>
    </row>
    <row r="404" spans="1:5" s="1995" customFormat="1">
      <c r="A404" s="3203"/>
      <c r="C404" s="3204"/>
      <c r="E404" s="3203"/>
    </row>
    <row r="405" spans="1:5" s="1995" customFormat="1">
      <c r="A405" s="3203"/>
      <c r="C405" s="3204"/>
      <c r="E405" s="3203"/>
    </row>
    <row r="406" spans="1:5" s="1995" customFormat="1">
      <c r="A406" s="3203"/>
      <c r="C406" s="3204"/>
      <c r="E406" s="3203"/>
    </row>
    <row r="407" spans="1:5" s="1995" customFormat="1">
      <c r="A407" s="3203"/>
      <c r="C407" s="3204"/>
      <c r="E407" s="3203"/>
    </row>
    <row r="408" spans="1:5" s="1995" customFormat="1">
      <c r="A408" s="3203"/>
      <c r="C408" s="3204"/>
      <c r="E408" s="3203"/>
    </row>
    <row r="409" spans="1:5" s="1995" customFormat="1">
      <c r="A409" s="3203"/>
      <c r="C409" s="3204"/>
      <c r="E409" s="3203"/>
    </row>
    <row r="410" spans="1:5" s="1995" customFormat="1">
      <c r="A410" s="3203"/>
      <c r="C410" s="3204"/>
      <c r="E410" s="3203"/>
    </row>
    <row r="411" spans="1:5" s="1995" customFormat="1">
      <c r="A411" s="3203"/>
      <c r="C411" s="3204"/>
      <c r="E411" s="3203"/>
    </row>
    <row r="412" spans="1:5" s="1995" customFormat="1">
      <c r="A412" s="3203"/>
      <c r="C412" s="3204"/>
      <c r="E412" s="3203"/>
    </row>
    <row r="413" spans="1:5" s="1995" customFormat="1">
      <c r="A413" s="3203"/>
      <c r="C413" s="3204"/>
      <c r="E413" s="3203"/>
    </row>
    <row r="414" spans="1:5" s="1995" customFormat="1">
      <c r="A414" s="3203"/>
      <c r="C414" s="3204"/>
      <c r="E414" s="3203"/>
    </row>
    <row r="415" spans="1:5" s="1995" customFormat="1">
      <c r="A415" s="3203"/>
      <c r="C415" s="3204"/>
      <c r="E415" s="3203"/>
    </row>
    <row r="416" spans="1:5" s="1995" customFormat="1">
      <c r="A416" s="3203"/>
      <c r="C416" s="3204"/>
      <c r="E416" s="3203"/>
    </row>
    <row r="417" spans="1:5" s="1995" customFormat="1">
      <c r="A417" s="3203"/>
      <c r="C417" s="3204"/>
      <c r="E417" s="3203"/>
    </row>
    <row r="418" spans="1:5" s="1995" customFormat="1">
      <c r="A418" s="3203"/>
      <c r="C418" s="3204"/>
      <c r="E418" s="3203"/>
    </row>
    <row r="419" spans="1:5" s="1995" customFormat="1">
      <c r="A419" s="3203"/>
      <c r="C419" s="3204"/>
      <c r="E419" s="3203"/>
    </row>
    <row r="420" spans="1:5" s="1995" customFormat="1">
      <c r="A420" s="3203"/>
      <c r="C420" s="3204"/>
      <c r="E420" s="3203"/>
    </row>
    <row r="421" spans="1:5" s="1995" customFormat="1">
      <c r="A421" s="3203"/>
      <c r="C421" s="3204"/>
      <c r="E421" s="3203"/>
    </row>
    <row r="422" spans="1:5" s="1995" customFormat="1">
      <c r="A422" s="3203"/>
      <c r="C422" s="3204"/>
      <c r="E422" s="3203"/>
    </row>
    <row r="423" spans="1:5" s="1995" customFormat="1">
      <c r="A423" s="3203"/>
      <c r="C423" s="3204"/>
      <c r="E423" s="3203"/>
    </row>
    <row r="424" spans="1:5" s="1995" customFormat="1">
      <c r="A424" s="3203"/>
      <c r="C424" s="3204"/>
      <c r="E424" s="3203"/>
    </row>
    <row r="425" spans="1:5" s="1995" customFormat="1">
      <c r="A425" s="3203"/>
      <c r="C425" s="3204"/>
      <c r="E425" s="3203"/>
    </row>
    <row r="426" spans="1:5" s="1995" customFormat="1">
      <c r="A426" s="3203"/>
      <c r="C426" s="3204"/>
      <c r="E426" s="3203"/>
    </row>
    <row r="427" spans="1:5" s="1995" customFormat="1">
      <c r="A427" s="3203"/>
      <c r="C427" s="3204"/>
      <c r="E427" s="3203"/>
    </row>
    <row r="428" spans="1:5" s="1995" customFormat="1">
      <c r="A428" s="3203"/>
      <c r="C428" s="3204"/>
      <c r="E428" s="3203"/>
    </row>
    <row r="429" spans="1:5" s="1995" customFormat="1">
      <c r="A429" s="3203"/>
      <c r="C429" s="3204"/>
      <c r="E429" s="3203"/>
    </row>
    <row r="430" spans="1:5" s="1995" customFormat="1">
      <c r="A430" s="3203"/>
      <c r="C430" s="3204"/>
      <c r="E430" s="3203"/>
    </row>
    <row r="431" spans="1:5" s="1995" customFormat="1">
      <c r="A431" s="3203"/>
      <c r="C431" s="3204"/>
      <c r="E431" s="3203"/>
    </row>
    <row r="432" spans="1:5" s="1995" customFormat="1">
      <c r="A432" s="3203"/>
      <c r="C432" s="3204"/>
      <c r="E432" s="3203"/>
    </row>
    <row r="433" spans="1:5" s="1995" customFormat="1">
      <c r="A433" s="3203"/>
      <c r="C433" s="3204"/>
      <c r="E433" s="3203"/>
    </row>
    <row r="434" spans="1:5" s="1995" customFormat="1">
      <c r="A434" s="3203"/>
      <c r="C434" s="3204"/>
      <c r="E434" s="3203"/>
    </row>
    <row r="435" spans="1:5" s="1995" customFormat="1">
      <c r="A435" s="3203"/>
      <c r="C435" s="3204"/>
      <c r="E435" s="3203"/>
    </row>
    <row r="436" spans="1:5" s="1995" customFormat="1">
      <c r="A436" s="3203"/>
      <c r="C436" s="3204"/>
      <c r="E436" s="3203"/>
    </row>
    <row r="437" spans="1:5" s="1995" customFormat="1">
      <c r="A437" s="3203"/>
      <c r="C437" s="3204"/>
      <c r="E437" s="3203"/>
    </row>
    <row r="438" spans="1:5" s="1995" customFormat="1">
      <c r="A438" s="3203"/>
      <c r="C438" s="3204"/>
      <c r="E438" s="3203"/>
    </row>
    <row r="439" spans="1:5" s="1995" customFormat="1">
      <c r="A439" s="3203"/>
      <c r="C439" s="3204"/>
      <c r="E439" s="3203"/>
    </row>
    <row r="440" spans="1:5" s="1995" customFormat="1">
      <c r="A440" s="3203"/>
      <c r="C440" s="3204"/>
      <c r="E440" s="3203"/>
    </row>
    <row r="441" spans="1:5" s="1995" customFormat="1">
      <c r="A441" s="3203"/>
      <c r="C441" s="3204"/>
      <c r="E441" s="3203"/>
    </row>
    <row r="442" spans="1:5" s="1995" customFormat="1">
      <c r="A442" s="3203"/>
      <c r="C442" s="3204"/>
      <c r="E442" s="3203"/>
    </row>
    <row r="443" spans="1:5" s="1995" customFormat="1">
      <c r="A443" s="3203"/>
      <c r="C443" s="3204"/>
      <c r="E443" s="3203"/>
    </row>
    <row r="444" spans="1:5" s="1995" customFormat="1">
      <c r="A444" s="3203"/>
      <c r="C444" s="3204"/>
      <c r="E444" s="3203"/>
    </row>
    <row r="445" spans="1:5" s="1995" customFormat="1">
      <c r="A445" s="3203"/>
      <c r="C445" s="3204"/>
      <c r="E445" s="3203"/>
    </row>
    <row r="446" spans="1:5" s="1995" customFormat="1">
      <c r="A446" s="3203"/>
      <c r="C446" s="3204"/>
      <c r="E446" s="3203"/>
    </row>
    <row r="447" spans="1:5" s="1995" customFormat="1">
      <c r="A447" s="3203"/>
      <c r="C447" s="3204"/>
      <c r="E447" s="3203"/>
    </row>
    <row r="448" spans="1:5" s="1995" customFormat="1">
      <c r="A448" s="3203"/>
      <c r="C448" s="3204"/>
      <c r="E448" s="3203"/>
    </row>
    <row r="449" spans="1:5" s="1995" customFormat="1">
      <c r="A449" s="3203"/>
      <c r="C449" s="3204"/>
      <c r="E449" s="3203"/>
    </row>
    <row r="450" spans="1:5" s="1995" customFormat="1">
      <c r="A450" s="3203"/>
      <c r="C450" s="3204"/>
      <c r="E450" s="3203"/>
    </row>
    <row r="451" spans="1:5" s="1995" customFormat="1">
      <c r="A451" s="3203"/>
      <c r="C451" s="3204"/>
      <c r="E451" s="3203"/>
    </row>
    <row r="452" spans="1:5" s="1995" customFormat="1">
      <c r="A452" s="3203"/>
      <c r="C452" s="3204"/>
      <c r="E452" s="3203"/>
    </row>
    <row r="453" spans="1:5" s="1995" customFormat="1">
      <c r="A453" s="3203"/>
      <c r="C453" s="3204"/>
      <c r="E453" s="3203"/>
    </row>
    <row r="454" spans="1:5" s="1995" customFormat="1">
      <c r="A454" s="3203"/>
      <c r="C454" s="3204"/>
      <c r="E454" s="3203"/>
    </row>
    <row r="455" spans="1:5" s="1995" customFormat="1">
      <c r="A455" s="3203"/>
      <c r="C455" s="3204"/>
      <c r="E455" s="3203"/>
    </row>
    <row r="456" spans="1:5" s="1995" customFormat="1">
      <c r="A456" s="3203"/>
      <c r="C456" s="3204"/>
      <c r="E456" s="3203"/>
    </row>
    <row r="457" spans="1:5" s="1995" customFormat="1">
      <c r="A457" s="3203"/>
      <c r="C457" s="3204"/>
      <c r="E457" s="3203"/>
    </row>
    <row r="458" spans="1:5" s="1995" customFormat="1">
      <c r="A458" s="3203"/>
      <c r="C458" s="3204"/>
      <c r="E458" s="3203"/>
    </row>
    <row r="459" spans="1:5" s="1995" customFormat="1">
      <c r="A459" s="3203"/>
      <c r="C459" s="3204"/>
      <c r="E459" s="3203"/>
    </row>
    <row r="460" spans="1:5" s="1995" customFormat="1">
      <c r="A460" s="3203"/>
      <c r="C460" s="3204"/>
      <c r="E460" s="3203"/>
    </row>
    <row r="461" spans="1:5" s="1995" customFormat="1">
      <c r="A461" s="3203"/>
      <c r="C461" s="3204"/>
      <c r="E461" s="3203"/>
    </row>
    <row r="462" spans="1:5" s="1995" customFormat="1">
      <c r="A462" s="3203"/>
      <c r="C462" s="3204"/>
      <c r="E462" s="3203"/>
    </row>
    <row r="463" spans="1:5" s="1995" customFormat="1">
      <c r="A463" s="3203"/>
      <c r="C463" s="3204"/>
      <c r="E463" s="3203"/>
    </row>
    <row r="464" spans="1:5" s="1995" customFormat="1">
      <c r="A464" s="3203"/>
      <c r="C464" s="3204"/>
      <c r="E464" s="3203"/>
    </row>
    <row r="465" spans="1:5" s="1995" customFormat="1">
      <c r="A465" s="3203"/>
      <c r="C465" s="3204"/>
      <c r="E465" s="3203"/>
    </row>
    <row r="466" spans="1:5" s="1995" customFormat="1">
      <c r="A466" s="3203"/>
      <c r="C466" s="3204"/>
      <c r="E466" s="3203"/>
    </row>
    <row r="467" spans="1:5" s="1995" customFormat="1">
      <c r="A467" s="3203"/>
      <c r="C467" s="3204"/>
      <c r="E467" s="3203"/>
    </row>
    <row r="468" spans="1:5" s="1995" customFormat="1">
      <c r="A468" s="3203"/>
      <c r="C468" s="3204"/>
      <c r="E468" s="3203"/>
    </row>
    <row r="469" spans="1:5" s="1995" customFormat="1">
      <c r="A469" s="3203"/>
      <c r="C469" s="3204"/>
      <c r="E469" s="3203"/>
    </row>
    <row r="470" spans="1:5" s="1995" customFormat="1">
      <c r="A470" s="3203"/>
      <c r="C470" s="3204"/>
      <c r="E470" s="3203"/>
    </row>
    <row r="471" spans="1:5" s="1995" customFormat="1">
      <c r="A471" s="3203"/>
      <c r="C471" s="3204"/>
      <c r="E471" s="3203"/>
    </row>
    <row r="472" spans="1:5" s="1995" customFormat="1">
      <c r="A472" s="3203"/>
      <c r="C472" s="3204"/>
      <c r="E472" s="3203"/>
    </row>
    <row r="473" spans="1:5" s="1995" customFormat="1">
      <c r="A473" s="3203"/>
      <c r="C473" s="3204"/>
      <c r="E473" s="3203"/>
    </row>
    <row r="474" spans="1:5" s="1995" customFormat="1">
      <c r="A474" s="3203"/>
      <c r="C474" s="3204"/>
      <c r="E474" s="3203"/>
    </row>
    <row r="475" spans="1:5" s="1995" customFormat="1">
      <c r="A475" s="3203"/>
      <c r="C475" s="3204"/>
      <c r="E475" s="3203"/>
    </row>
    <row r="476" spans="1:5" s="1995" customFormat="1">
      <c r="A476" s="3203"/>
      <c r="C476" s="3204"/>
      <c r="E476" s="3203"/>
    </row>
    <row r="477" spans="1:5" s="1995" customFormat="1">
      <c r="A477" s="3203"/>
      <c r="C477" s="3204"/>
      <c r="E477" s="3203"/>
    </row>
    <row r="478" spans="1:5" s="1995" customFormat="1">
      <c r="A478" s="3203"/>
      <c r="C478" s="3204"/>
      <c r="E478" s="3203"/>
    </row>
    <row r="479" spans="1:5" s="1995" customFormat="1">
      <c r="A479" s="3203"/>
      <c r="C479" s="3204"/>
      <c r="E479" s="3203"/>
    </row>
    <row r="480" spans="1:5" s="1995" customFormat="1">
      <c r="A480" s="3203"/>
      <c r="C480" s="3204"/>
      <c r="E480" s="3203"/>
    </row>
    <row r="481" spans="1:5" s="1995" customFormat="1">
      <c r="A481" s="3203"/>
      <c r="C481" s="3204"/>
      <c r="E481" s="3203"/>
    </row>
    <row r="482" spans="1:5" s="1995" customFormat="1">
      <c r="A482" s="3203"/>
      <c r="C482" s="3204"/>
      <c r="E482" s="3203"/>
    </row>
    <row r="483" spans="1:5" s="1995" customFormat="1">
      <c r="A483" s="3203"/>
      <c r="C483" s="3204"/>
      <c r="E483" s="3203"/>
    </row>
    <row r="484" spans="1:5" s="1995" customFormat="1">
      <c r="A484" s="3203"/>
      <c r="C484" s="3204"/>
      <c r="E484" s="3203"/>
    </row>
    <row r="485" spans="1:5" s="1995" customFormat="1">
      <c r="A485" s="3203"/>
      <c r="C485" s="3204"/>
      <c r="E485" s="3203"/>
    </row>
    <row r="486" spans="1:5" s="1995" customFormat="1">
      <c r="A486" s="3203"/>
      <c r="C486" s="3204"/>
      <c r="E486" s="3203"/>
    </row>
    <row r="487" spans="1:5" s="1995" customFormat="1">
      <c r="A487" s="3203"/>
      <c r="C487" s="3204"/>
      <c r="E487" s="3203"/>
    </row>
    <row r="488" spans="1:5" s="1995" customFormat="1">
      <c r="A488" s="3203"/>
      <c r="C488" s="3204"/>
      <c r="E488" s="3203"/>
    </row>
    <row r="489" spans="1:5" s="1995" customFormat="1">
      <c r="A489" s="3203"/>
      <c r="C489" s="3204"/>
      <c r="E489" s="3203"/>
    </row>
    <row r="490" spans="1:5" s="1995"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4"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41" s="1922" customFormat="1" ht="18" customHeight="1">
      <c r="A2" s="416" t="s">
        <v>461</v>
      </c>
      <c r="B2" s="417">
        <f ca="1">C32</f>
        <v>0</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41" s="1922" customFormat="1" ht="18" customHeight="1">
      <c r="A3" s="1329" t="s">
        <v>1674</v>
      </c>
      <c r="B3" s="418">
        <f ca="1">ROUND(B2*10000/IF(B1="",'数据-汇总表'!E3,INDIRECT("'数据-取费表'!K"&amp;$K$1)),0)</f>
        <v>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41" s="1922" customFormat="1" ht="18" customHeight="1">
      <c r="A4" s="419" t="s">
        <v>462</v>
      </c>
      <c r="B4" s="420">
        <f ca="1">ROUND(B2*10000/IF(B1="",'数据-汇总表'!D3,INDIRECT("'数据-取费表'!R"&amp;$K$1)),0)</f>
        <v>0</v>
      </c>
      <c r="C4" s="1942"/>
      <c r="D4" s="1984"/>
      <c r="E4" s="1984"/>
      <c r="F4" s="1984"/>
      <c r="G4" s="1984"/>
      <c r="H4" s="1984"/>
      <c r="I4" s="1984"/>
      <c r="J4" s="1984"/>
      <c r="K4" s="1984"/>
      <c r="L4" s="289"/>
      <c r="M4" s="289"/>
      <c r="N4" s="289"/>
      <c r="O4" s="289"/>
      <c r="P4" s="289"/>
      <c r="Q4" s="289"/>
      <c r="R4" s="289"/>
      <c r="S4" s="289"/>
      <c r="T4" s="289"/>
      <c r="U4" s="289"/>
      <c r="V4" s="289"/>
      <c r="W4" s="289"/>
      <c r="X4" s="289"/>
      <c r="Y4" s="289"/>
      <c r="Z4" s="289"/>
    </row>
    <row r="5" spans="1:41" s="1922" customFormat="1" ht="18" customHeight="1" thickBot="1">
      <c r="A5" s="422"/>
      <c r="B5" s="423">
        <f ca="1">ROUND(B2/(IF(B1="",'数据-汇总表'!D3,INDIRECT("'数据-取费表'!R"&amp;$K$1))/666.67),0)</f>
        <v>0</v>
      </c>
      <c r="C5" s="424" t="s">
        <v>463</v>
      </c>
      <c r="D5" s="1984"/>
      <c r="E5" s="1984"/>
      <c r="F5" s="1984"/>
      <c r="G5" s="1984"/>
      <c r="H5" s="1984"/>
      <c r="I5" s="1984"/>
      <c r="J5" s="1984"/>
      <c r="K5" s="1984"/>
      <c r="L5" s="289"/>
      <c r="M5" s="289"/>
      <c r="N5" s="289"/>
      <c r="O5" s="289"/>
      <c r="P5" s="289"/>
      <c r="Q5" s="289"/>
      <c r="R5" s="289"/>
      <c r="S5" s="289"/>
      <c r="T5" s="289"/>
      <c r="U5" s="289"/>
      <c r="V5" s="289"/>
      <c r="W5" s="289"/>
      <c r="X5" s="289"/>
      <c r="Y5" s="289"/>
      <c r="Z5" s="289"/>
    </row>
    <row r="6" spans="1:41" s="1991" customFormat="1" ht="16.5" customHeight="1">
      <c r="A6" s="425" t="s">
        <v>2631</v>
      </c>
      <c r="B6" s="426"/>
      <c r="C6" s="1550">
        <f>SUM(C10:K10)</f>
        <v>0</v>
      </c>
      <c r="D6" s="1989"/>
      <c r="E6" s="1989"/>
      <c r="F6" s="1989"/>
      <c r="G6" s="1989"/>
      <c r="H6" s="1989"/>
      <c r="I6" s="1989"/>
      <c r="J6" s="1989"/>
      <c r="K6" s="1990"/>
      <c r="L6" s="3195"/>
      <c r="M6" s="3195"/>
      <c r="N6" s="3195"/>
      <c r="O6" s="3195"/>
      <c r="P6" s="3195"/>
      <c r="Q6" s="3195"/>
      <c r="R6" s="3195"/>
      <c r="S6" s="3195"/>
      <c r="T6" s="3195"/>
      <c r="U6" s="3195"/>
      <c r="V6" s="3195"/>
      <c r="W6" s="3195"/>
      <c r="X6" s="3195"/>
      <c r="Y6" s="3195"/>
      <c r="Z6" s="3195"/>
    </row>
    <row r="7" spans="1:41" s="1993" customFormat="1" ht="15">
      <c r="A7" s="427" t="s">
        <v>464</v>
      </c>
      <c r="B7" s="428" t="s">
        <v>465</v>
      </c>
      <c r="C7" s="429"/>
      <c r="D7" s="429"/>
      <c r="E7" s="429"/>
      <c r="F7" s="429"/>
      <c r="G7" s="429"/>
      <c r="H7" s="429"/>
      <c r="I7" s="429"/>
      <c r="J7" s="429"/>
      <c r="K7" s="430"/>
      <c r="AA7" s="1992"/>
      <c r="AB7" s="1992"/>
      <c r="AC7" s="1992"/>
      <c r="AD7" s="1992"/>
      <c r="AE7" s="1992"/>
      <c r="AF7" s="1992"/>
      <c r="AG7" s="1992"/>
      <c r="AH7" s="1992"/>
      <c r="AI7" s="1992"/>
      <c r="AJ7" s="1992"/>
      <c r="AK7" s="1992"/>
      <c r="AL7" s="1992"/>
      <c r="AM7" s="1992"/>
      <c r="AN7" s="1992"/>
      <c r="AO7" s="1992"/>
    </row>
    <row r="8" spans="1:41" s="1995" customFormat="1" ht="13.5" customHeight="1">
      <c r="A8" s="1558" t="s">
        <v>1835</v>
      </c>
      <c r="B8" s="431" t="s">
        <v>466</v>
      </c>
      <c r="C8" s="432"/>
      <c r="D8" s="432"/>
      <c r="E8" s="432"/>
      <c r="F8" s="432"/>
      <c r="G8" s="432"/>
      <c r="H8" s="432"/>
      <c r="I8" s="432"/>
      <c r="J8" s="432"/>
      <c r="K8" s="433"/>
      <c r="AA8" s="1994"/>
      <c r="AB8" s="1994"/>
      <c r="AC8" s="1994"/>
      <c r="AD8" s="1994"/>
      <c r="AE8" s="1994"/>
      <c r="AF8" s="1994"/>
      <c r="AG8" s="1994"/>
      <c r="AH8" s="1994"/>
      <c r="AI8" s="1994"/>
      <c r="AJ8" s="1994"/>
      <c r="AK8" s="1994"/>
      <c r="AL8" s="1994"/>
      <c r="AM8" s="1994"/>
      <c r="AN8" s="1994"/>
      <c r="AO8" s="1994"/>
    </row>
    <row r="9" spans="1:41" s="1995" customFormat="1" ht="13.5" customHeight="1">
      <c r="A9" s="1558" t="s">
        <v>1836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9" t="s">
        <v>1837</v>
      </c>
      <c r="B10" s="1551" t="s">
        <v>468</v>
      </c>
      <c r="C10" s="1552"/>
      <c r="D10" s="1552"/>
      <c r="E10" s="1552"/>
      <c r="F10" s="1553"/>
      <c r="G10" s="1553"/>
      <c r="H10" s="1553"/>
      <c r="I10" s="1553"/>
      <c r="J10" s="1553"/>
      <c r="K10" s="1554"/>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7" t="s">
        <v>1854</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5"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6" customFormat="1" ht="13.5" customHeight="1">
      <c r="A13" s="1560" t="s">
        <v>1838</v>
      </c>
      <c r="B13" s="442" t="s">
        <v>473</v>
      </c>
      <c r="C13" s="443">
        <f ca="1">IF(B1="",'数据-取费表'!M16,INDIRECT("'数据-取费表'!M"&amp;$K$1)+INDIRECT("'数据-取费表'!t"&amp;$K$1))</f>
        <v>33384</v>
      </c>
      <c r="D13" s="444"/>
      <c r="E13" s="362"/>
      <c r="F13" s="445"/>
      <c r="G13" s="437"/>
      <c r="H13" s="440"/>
      <c r="I13" s="440"/>
      <c r="J13" s="440"/>
      <c r="K13" s="441"/>
      <c r="L13" s="1997"/>
      <c r="M13" s="1997"/>
      <c r="N13" s="1997"/>
      <c r="O13" s="1997"/>
      <c r="P13" s="1997"/>
      <c r="Q13" s="1997"/>
      <c r="R13" s="1997"/>
      <c r="S13" s="1997"/>
      <c r="T13" s="1997"/>
      <c r="U13" s="1997"/>
      <c r="V13" s="1997"/>
      <c r="W13" s="1997"/>
      <c r="X13" s="1997"/>
      <c r="Y13" s="1997"/>
      <c r="Z13" s="1997"/>
    </row>
    <row r="14" spans="1:41" s="1996" customFormat="1" ht="13.5" customHeight="1">
      <c r="A14" s="1560" t="s">
        <v>1839</v>
      </c>
      <c r="B14" s="442" t="s">
        <v>474</v>
      </c>
      <c r="C14" s="53">
        <f ca="1">ROUND(C13*F14,0)</f>
        <v>1002</v>
      </c>
      <c r="D14" s="444"/>
      <c r="E14" s="362"/>
      <c r="F14" s="446">
        <f>'数据-取费表'!B33</f>
        <v>0.03</v>
      </c>
      <c r="G14" s="437" t="s">
        <v>496</v>
      </c>
      <c r="H14" s="440"/>
      <c r="I14" s="440"/>
      <c r="J14" s="440"/>
      <c r="K14" s="441"/>
      <c r="L14" s="1997"/>
      <c r="M14" s="1997"/>
      <c r="N14" s="1997"/>
      <c r="O14" s="1997"/>
      <c r="P14" s="1997"/>
      <c r="Q14" s="1997"/>
      <c r="R14" s="1997"/>
      <c r="S14" s="1997"/>
      <c r="T14" s="1997"/>
      <c r="U14" s="1997"/>
      <c r="V14" s="1997"/>
      <c r="W14" s="1997"/>
      <c r="X14" s="1997"/>
      <c r="Y14" s="1997"/>
      <c r="Z14" s="1997"/>
    </row>
    <row r="15" spans="1:41" s="1996" customFormat="1" ht="13.5" customHeight="1">
      <c r="A15" s="1560" t="s">
        <v>1840</v>
      </c>
      <c r="B15" s="442" t="s">
        <v>476</v>
      </c>
      <c r="C15" s="53">
        <f ca="1">ROUND(IF(B1="",SUMIF('数据-取费表'!C:C,"住宅",'数据-取费表'!M:M)*F15,IF(INDIRECT("'数据-取费表'!c"&amp;$K$1)="住宅",INDIRECT("'数据-取费表'!M"&amp;$K$1)*F15,0)),0)</f>
        <v>1373</v>
      </c>
      <c r="D15" s="444"/>
      <c r="E15" s="362"/>
      <c r="F15" s="446">
        <f>'数据-取费表'!B34</f>
        <v>0.05</v>
      </c>
      <c r="G15" s="437" t="s">
        <v>496</v>
      </c>
      <c r="H15" s="440"/>
      <c r="I15" s="440"/>
      <c r="J15" s="440"/>
      <c r="K15" s="441"/>
      <c r="L15" s="1997"/>
      <c r="M15" s="1997"/>
      <c r="N15" s="1997"/>
      <c r="O15" s="1997"/>
      <c r="P15" s="1997"/>
      <c r="Q15" s="1997"/>
      <c r="R15" s="1997"/>
      <c r="S15" s="1997"/>
      <c r="T15" s="1997"/>
      <c r="U15" s="1997"/>
      <c r="V15" s="1997"/>
      <c r="W15" s="1997"/>
      <c r="X15" s="1997"/>
      <c r="Y15" s="1997"/>
      <c r="Z15" s="1997"/>
    </row>
    <row r="16" spans="1:41" s="1997" customFormat="1" ht="13.5" customHeight="1">
      <c r="A16" s="1560" t="s">
        <v>1841</v>
      </c>
      <c r="B16" s="442" t="s">
        <v>478</v>
      </c>
      <c r="C16" s="53">
        <f ca="1">ROUND(D16*E16/10000,0)</f>
        <v>2463</v>
      </c>
      <c r="D16" s="444">
        <f ca="1">IF(B1="",'数据-汇总表'!E3,INDIRECT("'数据-取费表'!K"&amp;$K$1)+INDIRECT("'数据-取费表'!S"&amp;$K$1))</f>
        <v>123171.43999999999</v>
      </c>
      <c r="E16" s="53">
        <f>'数据-取费表'!B35</f>
        <v>200</v>
      </c>
      <c r="F16" s="446"/>
      <c r="G16" s="437"/>
      <c r="H16" s="440"/>
      <c r="I16" s="440"/>
      <c r="J16" s="440"/>
      <c r="K16" s="441"/>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60" t="s">
        <v>1842</v>
      </c>
      <c r="B17" s="442" t="s">
        <v>479</v>
      </c>
      <c r="C17" s="447">
        <f ca="1">ROUND(C13*F17,0)</f>
        <v>501</v>
      </c>
      <c r="D17" s="448"/>
      <c r="E17" s="447"/>
      <c r="F17" s="449">
        <f>'数据-取费表'!B36</f>
        <v>1.4999999999999999E-2</v>
      </c>
      <c r="G17" s="437" t="s">
        <v>496</v>
      </c>
      <c r="H17" s="450"/>
      <c r="I17" s="450"/>
      <c r="J17" s="450"/>
      <c r="K17" s="451"/>
      <c r="L17" s="1997"/>
      <c r="M17" s="1997"/>
      <c r="N17" s="1997"/>
      <c r="O17" s="1997"/>
      <c r="P17" s="1997"/>
      <c r="Q17" s="1997"/>
      <c r="R17" s="1997"/>
      <c r="S17" s="1997"/>
      <c r="T17" s="1997"/>
      <c r="U17" s="1997"/>
      <c r="V17" s="1997"/>
      <c r="W17" s="1997"/>
      <c r="X17" s="1997"/>
      <c r="Y17" s="1997"/>
      <c r="Z17" s="1997"/>
    </row>
    <row r="18" spans="1:26" s="1999" customFormat="1" ht="13.5" customHeight="1">
      <c r="A18" s="1561" t="s">
        <v>1843</v>
      </c>
      <c r="B18" s="452" t="s">
        <v>481</v>
      </c>
      <c r="C18" s="453">
        <f ca="1">SUM(C13:C17)</f>
        <v>38723</v>
      </c>
      <c r="D18" s="454"/>
      <c r="E18" s="455"/>
      <c r="F18" s="455"/>
      <c r="G18" s="1279" t="s">
        <v>2415</v>
      </c>
      <c r="H18" s="440"/>
      <c r="I18" s="440"/>
      <c r="J18" s="440"/>
      <c r="K18" s="441"/>
      <c r="L18" s="3198"/>
      <c r="M18" s="3198"/>
      <c r="N18" s="3198"/>
      <c r="O18" s="3198"/>
      <c r="P18" s="3198"/>
      <c r="Q18" s="3198"/>
      <c r="R18" s="3198"/>
      <c r="S18" s="3198"/>
      <c r="T18" s="3198"/>
      <c r="U18" s="3198"/>
      <c r="V18" s="3198"/>
      <c r="W18" s="3198"/>
      <c r="X18" s="3198"/>
      <c r="Y18" s="3198"/>
      <c r="Z18" s="3198"/>
    </row>
    <row r="19" spans="1:26" s="1999" customFormat="1" ht="13.5" customHeight="1">
      <c r="A19" s="1561" t="s">
        <v>1844</v>
      </c>
      <c r="B19" s="452" t="s">
        <v>487</v>
      </c>
      <c r="C19" s="453">
        <f ca="1">ROUND(C18*F19,0)</f>
        <v>774</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1999" customFormat="1" ht="13.5" customHeight="1">
      <c r="A20" s="1561" t="s">
        <v>1845</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1" customFormat="1" ht="13.5" customHeight="1">
      <c r="A21" s="1561" t="s">
        <v>1848</v>
      </c>
      <c r="B21" s="454" t="s">
        <v>488</v>
      </c>
      <c r="C21" s="463">
        <f ca="1">C22</f>
        <v>1521</v>
      </c>
      <c r="D21" s="460">
        <f ca="1">C23</f>
        <v>8.0000000000000004E-4</v>
      </c>
      <c r="E21" s="462" t="s">
        <v>501</v>
      </c>
      <c r="F21" s="464">
        <f ca="1">'数据-取费表'!B40</f>
        <v>3.85E-2</v>
      </c>
      <c r="G21" s="1279" t="str">
        <f>IF('数据-取费表'!B22&lt;=1,"单利计息。","复利计息。")&amp;"建造成本、管理费用及销售费用产生的利息。"</f>
        <v>复利计息。建造成本、管理费用及销售费用产生的利息。</v>
      </c>
      <c r="H21" s="440"/>
      <c r="I21" s="440"/>
      <c r="J21" s="440"/>
      <c r="K21" s="441"/>
      <c r="L21" s="3206" t="s">
        <v>2436</v>
      </c>
      <c r="M21" s="3207"/>
      <c r="N21" s="3207"/>
      <c r="O21" s="3207"/>
      <c r="P21" s="3207"/>
      <c r="Q21" s="3200"/>
      <c r="R21" s="3200"/>
      <c r="S21" s="3200"/>
      <c r="T21" s="3200"/>
      <c r="U21" s="3200"/>
      <c r="V21" s="3200"/>
      <c r="W21" s="3200"/>
      <c r="X21" s="3200"/>
      <c r="Y21" s="3200"/>
      <c r="Z21" s="3200"/>
    </row>
    <row r="22" spans="1:26" s="2000" customFormat="1" ht="13.5" customHeight="1">
      <c r="A22" s="1560" t="s">
        <v>1838</v>
      </c>
      <c r="B22" s="1280" t="s">
        <v>2418</v>
      </c>
      <c r="C22" s="480">
        <f ca="1">ROUND(IF('数据-取费表'!B22&lt;=1,(C18+C19)*F21*'数据-取费表'!B20/2,(C18+C19)*(POWER((1+F21),'数据-取费表'!B20/2)-1)),0)</f>
        <v>1521</v>
      </c>
      <c r="D22" s="465"/>
      <c r="E22" s="466"/>
      <c r="F22" s="467"/>
      <c r="G22" s="2418"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0" customFormat="1" ht="13.5" customHeight="1">
      <c r="A23" s="1560" t="s">
        <v>1839</v>
      </c>
      <c r="B23" s="1280" t="s">
        <v>502</v>
      </c>
      <c r="C23" s="481">
        <f ca="1">ROUND(IF('数据-取费表'!B22&lt;=1,F20*F21*'数据-取费表'!B20/2,F20*(POWER((1+F21),'数据-取费表'!B20/2)-1)),4)</f>
        <v>8.0000000000000004E-4</v>
      </c>
      <c r="D23" s="465"/>
      <c r="E23" s="466"/>
      <c r="F23" s="467"/>
      <c r="G23" s="2418"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0" customFormat="1" ht="13.5" customHeight="1">
      <c r="A24" s="1561" t="s">
        <v>1849</v>
      </c>
      <c r="B24" s="2743" t="s">
        <v>2810</v>
      </c>
      <c r="C24" s="471">
        <f ca="1">C25</f>
        <v>4740</v>
      </c>
      <c r="D24" s="482">
        <f ca="1">C26</f>
        <v>2.3999999999999998E-3</v>
      </c>
      <c r="E24" s="462" t="s">
        <v>501</v>
      </c>
      <c r="F24" s="472">
        <f ca="1">IF(B1="",'数据-取费表'!Q16,INDIRECT("'数据-取费表'!q"&amp;$K$1))</f>
        <v>0.12</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0" customFormat="1" ht="13.5" customHeight="1">
      <c r="A25" s="1560" t="s">
        <v>1838</v>
      </c>
      <c r="B25" s="1280" t="s">
        <v>2419</v>
      </c>
      <c r="C25" s="483">
        <f ca="1">ROUND((C18+C19)*F24,0)</f>
        <v>4740</v>
      </c>
      <c r="D25" s="465"/>
      <c r="E25" s="466"/>
      <c r="F25" s="473"/>
      <c r="G25" s="1278" t="s">
        <v>2416</v>
      </c>
      <c r="H25" s="450"/>
      <c r="I25" s="450"/>
      <c r="J25" s="450"/>
      <c r="K25" s="451"/>
      <c r="L25" s="3199"/>
      <c r="M25" s="3199"/>
      <c r="N25" s="3199"/>
      <c r="O25" s="3199"/>
      <c r="P25" s="3199"/>
      <c r="Q25" s="3199"/>
      <c r="R25" s="3199"/>
      <c r="S25" s="3199"/>
      <c r="T25" s="3199"/>
      <c r="U25" s="3199"/>
      <c r="V25" s="3199"/>
      <c r="W25" s="3199"/>
      <c r="X25" s="3199"/>
      <c r="Y25" s="3199"/>
      <c r="Z25" s="3199"/>
    </row>
    <row r="26" spans="1:26" s="2000" customFormat="1" ht="13.5" customHeight="1">
      <c r="A26" s="1560" t="s">
        <v>1839</v>
      </c>
      <c r="B26" s="1280" t="s">
        <v>503</v>
      </c>
      <c r="C26" s="484">
        <f ca="1">ROUND(F20*F24,4)</f>
        <v>2.3999999999999998E-3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0" customFormat="1" ht="13.5" customHeight="1">
      <c r="A27" s="1564" t="s">
        <v>1857</v>
      </c>
      <c r="B27" s="452" t="s">
        <v>505</v>
      </c>
      <c r="C27" s="2742">
        <f>ROUND(F27/(1+'数据-取费表'!C42),4)</f>
        <v>5.2400000000000002E-2</v>
      </c>
      <c r="D27" s="455" t="s">
        <v>2808</v>
      </c>
      <c r="E27" s="455"/>
      <c r="F27" s="459">
        <f>'数据-取费表'!B41</f>
        <v>5.5000000000000007E-2</v>
      </c>
      <c r="G27" s="1872"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1" customFormat="1" ht="13.5" customHeight="1">
      <c r="A28" s="1564" t="s">
        <v>1858</v>
      </c>
      <c r="B28" s="469" t="s">
        <v>506</v>
      </c>
      <c r="C28" s="463">
        <f ca="1">ROUND((C18+C19+C21+C24)/(1-C20-D21-D24-C27),0)</f>
        <v>49500</v>
      </c>
      <c r="D28" s="470"/>
      <c r="E28" s="462"/>
      <c r="F28" s="464"/>
      <c r="G28" s="1279" t="s">
        <v>2417</v>
      </c>
      <c r="H28" s="440"/>
      <c r="I28" s="440"/>
      <c r="J28" s="440"/>
      <c r="K28" s="441"/>
      <c r="L28" s="3200"/>
      <c r="M28" s="3200"/>
      <c r="N28" s="3200"/>
      <c r="O28" s="3200"/>
      <c r="P28" s="3200"/>
      <c r="Q28" s="3200"/>
      <c r="R28" s="3200"/>
      <c r="S28" s="3200"/>
      <c r="T28" s="3200"/>
      <c r="U28" s="3200"/>
      <c r="V28" s="3200"/>
      <c r="W28" s="3200"/>
      <c r="X28" s="3200"/>
      <c r="Y28" s="3200"/>
      <c r="Z28" s="3200"/>
    </row>
    <row r="29" spans="1:26" s="2001" customFormat="1" ht="13.5" customHeight="1">
      <c r="A29" s="1564" t="s">
        <v>1859</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1"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6" customFormat="1" ht="13.5" customHeight="1">
      <c r="A31" s="2333" t="s">
        <v>1855</v>
      </c>
      <c r="B31" s="1282"/>
      <c r="C31" s="493">
        <f>ROUND(C6*F31/(1+'数据-取费表'!C42),0)</f>
        <v>0</v>
      </c>
      <c r="D31" s="1283"/>
      <c r="E31" s="1283"/>
      <c r="F31" s="494">
        <f>'数据-取费表'!B41</f>
        <v>5.5000000000000007E-2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5" customFormat="1" ht="13.5" customHeight="1" thickBot="1">
      <c r="A32" s="475" t="s">
        <v>1856</v>
      </c>
      <c r="B32" s="476"/>
      <c r="C32" s="477">
        <f ca="1">IF('数据-取费表'!B20&lt;=1,(C6-C30-C31)/(1+F21*'数据-取费表'!B20+F24)/(1+'数据-取费表'!B48+'数据-取费表'!B49),(C6-C30-C31)/(1+(POWER((1+F21),'数据-取费表'!B20)-1)+F24)/(1+'数据-取费表'!B48+'数据-取费表'!B49))</f>
        <v>0</v>
      </c>
      <c r="D32" s="476"/>
      <c r="E32" s="476"/>
      <c r="F32" s="476"/>
      <c r="G32" s="2334" t="s">
        <v>2935</v>
      </c>
      <c r="H32" s="476"/>
      <c r="I32" s="476"/>
      <c r="J32" s="476"/>
      <c r="K32" s="478"/>
      <c r="L32" s="3196"/>
      <c r="M32" s="3196"/>
      <c r="N32" s="3196"/>
      <c r="O32" s="3196"/>
      <c r="P32" s="3196"/>
      <c r="Q32" s="3196"/>
      <c r="R32" s="3196"/>
      <c r="S32" s="3196"/>
      <c r="T32" s="3196"/>
      <c r="U32" s="3196"/>
      <c r="V32" s="3196"/>
      <c r="W32" s="3196"/>
      <c r="X32" s="3196"/>
      <c r="Y32" s="3196"/>
      <c r="Z32" s="3196"/>
    </row>
    <row r="33" spans="1:5" s="1995" customFormat="1">
      <c r="A33" s="3203"/>
      <c r="C33" s="3204"/>
      <c r="E33" s="3203"/>
    </row>
    <row r="34" spans="1:5" s="1995" customFormat="1" ht="12.75" customHeight="1">
      <c r="A34" s="3203"/>
      <c r="C34" s="3204"/>
      <c r="E34" s="3203"/>
    </row>
    <row r="35" spans="1:5" s="1995" customFormat="1">
      <c r="A35" s="3203"/>
      <c r="C35" s="3204"/>
      <c r="E35" s="3203"/>
    </row>
    <row r="36" spans="1:5" s="1995" customFormat="1">
      <c r="A36" s="3203"/>
      <c r="C36" s="3204"/>
      <c r="E36" s="3203"/>
    </row>
    <row r="37" spans="1:5" s="1995" customFormat="1">
      <c r="A37" s="3203"/>
      <c r="C37" s="3204"/>
      <c r="E37" s="3203"/>
    </row>
    <row r="38" spans="1:5" s="1995" customFormat="1">
      <c r="A38" s="3203"/>
      <c r="C38" s="3204"/>
      <c r="E38" s="3203"/>
    </row>
    <row r="39" spans="1:5" s="1995" customFormat="1">
      <c r="A39" s="3203"/>
      <c r="C39" s="3204"/>
      <c r="E39" s="3203"/>
    </row>
    <row r="40" spans="1:5" s="1995" customFormat="1">
      <c r="A40" s="3203"/>
      <c r="C40" s="3204"/>
      <c r="E40" s="3203"/>
    </row>
    <row r="41" spans="1:5" s="1995" customFormat="1">
      <c r="A41" s="3203"/>
      <c r="C41" s="3204"/>
      <c r="E41" s="3203"/>
    </row>
    <row r="42" spans="1:5" s="1995" customFormat="1">
      <c r="A42" s="3203"/>
      <c r="C42" s="3204"/>
      <c r="E42" s="3203"/>
    </row>
    <row r="43" spans="1:5" s="1995" customFormat="1">
      <c r="A43" s="3203"/>
      <c r="C43" s="3204"/>
      <c r="E43" s="3203"/>
    </row>
    <row r="44" spans="1:5" s="1995" customFormat="1">
      <c r="A44" s="3203"/>
      <c r="C44" s="3204"/>
      <c r="E44" s="3203"/>
    </row>
    <row r="45" spans="1:5" s="1995" customFormat="1">
      <c r="A45" s="3203"/>
      <c r="C45" s="3204"/>
      <c r="E45" s="3203"/>
    </row>
    <row r="46" spans="1:5" s="1995" customFormat="1">
      <c r="A46" s="3203"/>
      <c r="C46" s="3204"/>
      <c r="E46" s="3203"/>
    </row>
    <row r="47" spans="1:5" s="1995" customFormat="1">
      <c r="A47" s="3203"/>
      <c r="C47" s="3204"/>
      <c r="E47" s="3203"/>
    </row>
    <row r="48" spans="1:5"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501" t="e">
        <f>F63</f>
        <v>#DIV/0!</v>
      </c>
      <c r="C2" s="3220"/>
      <c r="D2" s="3220"/>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c r="A3" s="1330" t="s">
        <v>1675</v>
      </c>
      <c r="B3" s="503" t="e">
        <f>ROUND(B2*10000/'数据-汇总表'!E3,0)</f>
        <v>#DIV/0!</v>
      </c>
      <c r="C3" s="3219"/>
      <c r="D3" s="3219"/>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1942"/>
      <c r="AC3" s="1942"/>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29" s="1288" customFormat="1" ht="28.5" customHeight="1" thickBot="1">
      <c r="A5" s="422"/>
      <c r="B5" s="423" t="e">
        <f>ROUND(B2/('数据-汇总表'!D3/666.67),0)</f>
        <v>#DIV/0!</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3211"/>
      <c r="AC5" s="1942"/>
    </row>
    <row r="6" spans="1:29" ht="15">
      <c r="A6" s="505" t="s">
        <v>515</v>
      </c>
      <c r="B6" s="506"/>
      <c r="C6" s="3552" t="s">
        <v>516</v>
      </c>
      <c r="D6" s="3553"/>
      <c r="E6" s="3577" t="s">
        <v>517</v>
      </c>
      <c r="F6" s="3578"/>
      <c r="G6" s="3552" t="s">
        <v>518</v>
      </c>
      <c r="H6" s="3553"/>
      <c r="I6" s="3552" t="s">
        <v>519</v>
      </c>
      <c r="J6" s="3553"/>
      <c r="K6" s="507" t="s">
        <v>520</v>
      </c>
      <c r="L6" s="2013"/>
      <c r="M6" s="2014"/>
      <c r="N6" s="2014"/>
      <c r="O6" s="2014"/>
      <c r="P6" s="3554" t="s">
        <v>521</v>
      </c>
      <c r="Q6" s="3555"/>
      <c r="R6" s="3540" t="s">
        <v>517</v>
      </c>
      <c r="S6" s="3541"/>
      <c r="T6" s="3540" t="s">
        <v>518</v>
      </c>
      <c r="U6" s="3541"/>
      <c r="V6" s="3560" t="s">
        <v>519</v>
      </c>
      <c r="W6" s="3560"/>
      <c r="X6" s="1500"/>
      <c r="Y6" s="3540" t="s">
        <v>521</v>
      </c>
      <c r="Z6" s="3541"/>
      <c r="AA6" s="3535" t="s">
        <v>517</v>
      </c>
      <c r="AB6" s="3536" t="s">
        <v>518</v>
      </c>
      <c r="AC6" s="3535" t="s">
        <v>519</v>
      </c>
    </row>
    <row r="7" spans="1:29" ht="15">
      <c r="A7" s="508"/>
      <c r="B7" s="509"/>
      <c r="C7" s="3563" t="s">
        <v>2895</v>
      </c>
      <c r="D7" s="3564"/>
      <c r="E7" s="3579" t="s">
        <v>2896</v>
      </c>
      <c r="F7" s="3580"/>
      <c r="G7" s="3563" t="s">
        <v>2897</v>
      </c>
      <c r="H7" s="3564"/>
      <c r="I7" s="3563" t="s">
        <v>2898</v>
      </c>
      <c r="J7" s="3564"/>
      <c r="K7" s="507"/>
      <c r="L7" s="2013"/>
      <c r="M7" s="2014"/>
      <c r="N7" s="2014"/>
      <c r="O7" s="2014"/>
      <c r="P7" s="3556"/>
      <c r="Q7" s="3557"/>
      <c r="R7" s="3542"/>
      <c r="S7" s="3543"/>
      <c r="T7" s="3542"/>
      <c r="U7" s="3543"/>
      <c r="V7" s="3560"/>
      <c r="W7" s="3560"/>
      <c r="X7" s="1500"/>
      <c r="Y7" s="3542"/>
      <c r="Z7" s="3543"/>
      <c r="AA7" s="3536"/>
      <c r="AB7" s="3536"/>
      <c r="AC7" s="3536"/>
    </row>
    <row r="8" spans="1:29" ht="15.75" thickBot="1">
      <c r="A8" s="510"/>
      <c r="B8" s="511"/>
      <c r="C8" s="3561" t="s">
        <v>2899</v>
      </c>
      <c r="D8" s="3562"/>
      <c r="E8" s="3581" t="s">
        <v>2899</v>
      </c>
      <c r="F8" s="3582"/>
      <c r="G8" s="3561" t="s">
        <v>2899</v>
      </c>
      <c r="H8" s="3562"/>
      <c r="I8" s="3561" t="s">
        <v>2899</v>
      </c>
      <c r="J8" s="3562"/>
      <c r="K8" s="507" t="s">
        <v>522</v>
      </c>
      <c r="L8" s="2013"/>
      <c r="M8" s="2014"/>
      <c r="N8" s="2014"/>
      <c r="O8" s="2014"/>
      <c r="P8" s="3558"/>
      <c r="Q8" s="3559"/>
      <c r="R8" s="3542"/>
      <c r="S8" s="3543"/>
      <c r="T8" s="3544"/>
      <c r="U8" s="3545"/>
      <c r="V8" s="3560"/>
      <c r="W8" s="3560"/>
      <c r="X8" s="1500"/>
      <c r="Y8" s="3544"/>
      <c r="Z8" s="3545"/>
      <c r="AA8" s="3537"/>
      <c r="AB8" s="3537"/>
      <c r="AC8" s="3537"/>
    </row>
    <row r="9" spans="1:29" s="1201" customFormat="1" ht="15.75" thickBot="1">
      <c r="A9" s="2627"/>
      <c r="B9" s="2634" t="s">
        <v>523</v>
      </c>
      <c r="C9" s="512">
        <f>'数据-取费表'!B2</f>
        <v>44258</v>
      </c>
      <c r="D9" s="513">
        <v>100</v>
      </c>
      <c r="E9" s="514"/>
      <c r="F9" s="515">
        <f>SUMIF(67:67,YEAR(E9)&amp;"-"&amp;INT((MONTH(E9)+2)/3),68:68)</f>
        <v>0</v>
      </c>
      <c r="G9" s="516"/>
      <c r="H9" s="513">
        <f>SUMIF(67:67,YEAR(G9)&amp;"-"&amp;INT((MONTH(G9)+2)/3),68:68)</f>
        <v>0</v>
      </c>
      <c r="I9" s="516"/>
      <c r="J9" s="513">
        <f>SUMIF(67:67,YEAR(I9)&amp;"-"&amp;INT((MONTH(I9)+2)/3),68:68)</f>
        <v>0</v>
      </c>
      <c r="K9" s="517"/>
      <c r="L9" s="2015"/>
      <c r="M9" s="2016"/>
      <c r="N9" s="2016"/>
      <c r="O9" s="2016"/>
      <c r="P9" s="3538" t="s">
        <v>524</v>
      </c>
      <c r="Q9" s="3547"/>
      <c r="R9" s="1501" t="s">
        <v>8</v>
      </c>
      <c r="S9" s="1502">
        <f t="shared" ref="S9:S17" si="0">F9</f>
        <v>0</v>
      </c>
      <c r="T9" s="1501" t="s">
        <v>8</v>
      </c>
      <c r="U9" s="1502">
        <f t="shared" ref="U9:U17" si="1">H9</f>
        <v>0</v>
      </c>
      <c r="V9" s="1501" t="s">
        <v>8</v>
      </c>
      <c r="W9" s="1502">
        <f t="shared" ref="W9:W17" si="2">J9</f>
        <v>0</v>
      </c>
      <c r="X9" s="1503"/>
      <c r="Y9" s="3538" t="s">
        <v>524</v>
      </c>
      <c r="Z9" s="3539"/>
      <c r="AA9" s="1504" t="e">
        <f>D9/F9</f>
        <v>#DIV/0!</v>
      </c>
      <c r="AB9" s="1504" t="e">
        <f>D9/H9</f>
        <v>#DIV/0!</v>
      </c>
      <c r="AC9" s="1504" t="e">
        <f>D9/J9</f>
        <v>#DIV/0!</v>
      </c>
    </row>
    <row r="10" spans="1:29" s="1201" customFormat="1" ht="15.75" thickBot="1">
      <c r="A10" s="2628"/>
      <c r="B10" s="2635"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5"/>
      <c r="M10" s="2016"/>
      <c r="N10" s="2016"/>
      <c r="O10" s="2016"/>
      <c r="P10" s="3538" t="s">
        <v>527</v>
      </c>
      <c r="Q10" s="3539"/>
      <c r="R10" s="1501" t="s">
        <v>8</v>
      </c>
      <c r="S10" s="1502">
        <f t="shared" si="0"/>
        <v>0</v>
      </c>
      <c r="T10" s="1501" t="s">
        <v>8</v>
      </c>
      <c r="U10" s="1502">
        <f t="shared" si="1"/>
        <v>0</v>
      </c>
      <c r="V10" s="1501" t="s">
        <v>8</v>
      </c>
      <c r="W10" s="1502">
        <f t="shared" si="2"/>
        <v>0</v>
      </c>
      <c r="X10" s="1503"/>
      <c r="Y10" s="3538" t="s">
        <v>527</v>
      </c>
      <c r="Z10" s="3539"/>
      <c r="AA10" s="1504" t="e">
        <f t="shared" ref="AA10:AA42" si="3">D10/F10</f>
        <v>#DIV/0!</v>
      </c>
      <c r="AB10" s="1504" t="e">
        <f t="shared" ref="AB10:AB42" si="4">D10/H10</f>
        <v>#DIV/0!</v>
      </c>
      <c r="AC10" s="1504" t="e">
        <f t="shared" ref="AC10:AC42" si="5">D10/J10</f>
        <v>#DIV/0!</v>
      </c>
    </row>
    <row r="11" spans="1:29" s="1201" customFormat="1" ht="15">
      <c r="A11" s="2629"/>
      <c r="B11" s="2636" t="s">
        <v>2735</v>
      </c>
      <c r="C11" s="519"/>
      <c r="D11" s="251">
        <v>100</v>
      </c>
      <c r="E11" s="519"/>
      <c r="F11" s="251">
        <f>SUMIF(72:72,E11,73:73)-SUMIF(72:72,C11,73:73)+100</f>
        <v>100</v>
      </c>
      <c r="G11" s="519"/>
      <c r="H11" s="251">
        <f>SUMIF(72:72,G11,73:73)-SUMIF(72:72,C11,73:73)+100</f>
        <v>100</v>
      </c>
      <c r="I11" s="519"/>
      <c r="J11" s="251">
        <f>SUMIF(72:72,I11,73:73)-SUMIF(72:72,C11,73:73)+100</f>
        <v>100</v>
      </c>
      <c r="K11" s="517"/>
      <c r="L11" s="2015"/>
      <c r="M11" s="2016"/>
      <c r="N11" s="2016"/>
      <c r="O11" s="2017"/>
      <c r="P11" s="3546" t="s">
        <v>529</v>
      </c>
      <c r="Q11" s="1132" t="str">
        <f t="shared" ref="Q11:Q17" si="6">B11</f>
        <v>用途</v>
      </c>
      <c r="R11" s="1501" t="s">
        <v>8</v>
      </c>
      <c r="S11" s="1502">
        <f t="shared" si="0"/>
        <v>100</v>
      </c>
      <c r="T11" s="1501" t="s">
        <v>8</v>
      </c>
      <c r="U11" s="1502">
        <f t="shared" si="1"/>
        <v>100</v>
      </c>
      <c r="V11" s="1501" t="s">
        <v>8</v>
      </c>
      <c r="W11" s="1502">
        <f t="shared" si="2"/>
        <v>100</v>
      </c>
      <c r="X11" s="1503"/>
      <c r="Y11" s="3497" t="s">
        <v>530</v>
      </c>
      <c r="Z11" s="1131" t="str">
        <f t="shared" ref="Z11:Z17" si="7">Q11</f>
        <v>用途</v>
      </c>
      <c r="AA11" s="1504">
        <f t="shared" si="3"/>
        <v>1</v>
      </c>
      <c r="AB11" s="1504">
        <f t="shared" si="4"/>
        <v>1</v>
      </c>
      <c r="AC11" s="1504">
        <f t="shared" si="5"/>
        <v>1</v>
      </c>
    </row>
    <row r="12" spans="1:29" s="1290" customFormat="1" ht="27">
      <c r="A12" s="2630"/>
      <c r="B12" s="2635" t="s">
        <v>2736</v>
      </c>
      <c r="C12" s="521"/>
      <c r="D12" s="252">
        <v>100</v>
      </c>
      <c r="E12" s="521"/>
      <c r="F12" s="252">
        <f>ROUND(100/'数据-取费表'!G16,0)</f>
        <v>100</v>
      </c>
      <c r="G12" s="521"/>
      <c r="H12" s="252">
        <f>ROUND(100/'数据-取费表'!G16,0)</f>
        <v>100</v>
      </c>
      <c r="I12" s="521"/>
      <c r="J12" s="252">
        <f>ROUND(100/'数据-取费表'!G16,0)</f>
        <v>100</v>
      </c>
      <c r="K12" s="524"/>
      <c r="L12" s="2018"/>
      <c r="M12" s="2057"/>
      <c r="N12" s="2057"/>
      <c r="O12" s="2019"/>
      <c r="P12" s="3546"/>
      <c r="Q12" s="1132" t="str">
        <f t="shared" si="6"/>
        <v>土地使用年限（年）</v>
      </c>
      <c r="R12" s="1501" t="s">
        <v>8</v>
      </c>
      <c r="S12" s="1502">
        <f t="shared" si="0"/>
        <v>100</v>
      </c>
      <c r="T12" s="1501" t="s">
        <v>8</v>
      </c>
      <c r="U12" s="1502">
        <f t="shared" si="1"/>
        <v>100</v>
      </c>
      <c r="V12" s="1501" t="s">
        <v>8</v>
      </c>
      <c r="W12" s="1502">
        <f t="shared" si="2"/>
        <v>100</v>
      </c>
      <c r="X12" s="1503"/>
      <c r="Y12" s="3497"/>
      <c r="Z12" s="1131" t="str">
        <f t="shared" si="7"/>
        <v>土地使用年限（年）</v>
      </c>
      <c r="AA12" s="1504">
        <f t="shared" si="3"/>
        <v>1</v>
      </c>
      <c r="AB12" s="1504">
        <f t="shared" si="4"/>
        <v>1</v>
      </c>
      <c r="AC12" s="1504">
        <f t="shared" si="5"/>
        <v>1</v>
      </c>
    </row>
    <row r="13" spans="1:29" ht="15">
      <c r="A13" s="2631"/>
      <c r="B13" s="2635" t="s">
        <v>2737</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0"/>
      <c r="M13" s="2014"/>
      <c r="N13" s="2014"/>
      <c r="O13" s="2021"/>
      <c r="P13" s="3546"/>
      <c r="Q13" s="1132" t="str">
        <f t="shared" si="6"/>
        <v>容积率</v>
      </c>
      <c r="R13" s="1501" t="s">
        <v>8</v>
      </c>
      <c r="S13" s="1502" t="e">
        <f t="shared" si="0"/>
        <v>#N/A</v>
      </c>
      <c r="T13" s="1501" t="s">
        <v>8</v>
      </c>
      <c r="U13" s="1502" t="e">
        <f t="shared" si="1"/>
        <v>#N/A</v>
      </c>
      <c r="V13" s="1501" t="s">
        <v>8</v>
      </c>
      <c r="W13" s="1502" t="e">
        <f t="shared" si="2"/>
        <v>#N/A</v>
      </c>
      <c r="X13" s="1503"/>
      <c r="Y13" s="3497"/>
      <c r="Z13" s="1131" t="str">
        <f t="shared" si="7"/>
        <v>容积率</v>
      </c>
      <c r="AA13" s="1504" t="e">
        <f t="shared" si="3"/>
        <v>#N/A</v>
      </c>
      <c r="AB13" s="1504" t="e">
        <f t="shared" si="4"/>
        <v>#N/A</v>
      </c>
      <c r="AC13" s="1504" t="e">
        <f t="shared" si="5"/>
        <v>#N/A</v>
      </c>
    </row>
    <row r="14" spans="1:29" s="1201" customFormat="1" ht="15">
      <c r="A14" s="2632"/>
      <c r="B14" s="2638">
        <v>111</v>
      </c>
      <c r="C14" s="521"/>
      <c r="D14" s="531">
        <v>100</v>
      </c>
      <c r="E14" s="534"/>
      <c r="F14" s="252">
        <f>SUMIF(79:79,E14,80:80)-SUMIF(79:79,C14,80:80)+100</f>
        <v>100</v>
      </c>
      <c r="G14" s="535"/>
      <c r="H14" s="252">
        <f>SUMIF(79:79,G14,80:80)-SUMIF(79:79,C14,80:80)+100</f>
        <v>100</v>
      </c>
      <c r="I14" s="534"/>
      <c r="J14" s="252">
        <f>SUMIF(79:79,I14,80:80)-SUMIF(79:79,C14,80:80)+100</f>
        <v>100</v>
      </c>
      <c r="K14" s="524"/>
      <c r="L14" s="2015"/>
      <c r="M14" s="2016"/>
      <c r="N14" s="2016"/>
      <c r="O14" s="2017"/>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D14/F14</f>
        <v>1</v>
      </c>
      <c r="AB14" s="1504">
        <f>D14/H14</f>
        <v>1</v>
      </c>
      <c r="AC14" s="1504">
        <f>D14/J14</f>
        <v>1</v>
      </c>
    </row>
    <row r="15" spans="1:29" ht="15">
      <c r="A15" s="2632"/>
      <c r="B15" s="2638">
        <v>111</v>
      </c>
      <c r="C15" s="532"/>
      <c r="D15" s="533">
        <v>100</v>
      </c>
      <c r="E15" s="534"/>
      <c r="F15" s="252">
        <f>SUMIF(81:81,E15,82:82)-SUMIF(81:81,C15,82:82)+100</f>
        <v>100</v>
      </c>
      <c r="G15" s="535"/>
      <c r="H15" s="533">
        <f>SUMIF(81:81,G15,82:82)-SUMIF(81:81,C15,82:82)+100</f>
        <v>100</v>
      </c>
      <c r="I15" s="534"/>
      <c r="J15" s="533">
        <f>SUMIF(81:81,I15,82:82)-SUMIF(81:81,C15,82:82)+100</f>
        <v>100</v>
      </c>
      <c r="K15" s="524"/>
      <c r="L15" s="2022"/>
      <c r="M15" s="2014"/>
      <c r="N15" s="2014"/>
      <c r="O15" s="2021"/>
      <c r="P15" s="3546"/>
      <c r="Q15" s="1132">
        <f t="shared" si="6"/>
        <v>111</v>
      </c>
      <c r="R15" s="1501" t="s">
        <v>8</v>
      </c>
      <c r="S15" s="1502">
        <f t="shared" si="0"/>
        <v>100</v>
      </c>
      <c r="T15" s="1501" t="s">
        <v>8</v>
      </c>
      <c r="U15" s="1502">
        <f t="shared" si="1"/>
        <v>100</v>
      </c>
      <c r="V15" s="1501" t="s">
        <v>8</v>
      </c>
      <c r="W15" s="1502">
        <f t="shared" si="2"/>
        <v>100</v>
      </c>
      <c r="X15" s="1503"/>
      <c r="Y15" s="3497"/>
      <c r="Z15" s="1131">
        <f t="shared" si="7"/>
        <v>111</v>
      </c>
      <c r="AA15" s="1504">
        <f t="shared" si="3"/>
        <v>1</v>
      </c>
      <c r="AB15" s="1504">
        <f t="shared" si="4"/>
        <v>1</v>
      </c>
      <c r="AC15" s="1504">
        <f t="shared" si="5"/>
        <v>1</v>
      </c>
    </row>
    <row r="16" spans="1:29" ht="15.75" thickBot="1">
      <c r="A16" s="2633"/>
      <c r="B16" s="2639">
        <v>111</v>
      </c>
      <c r="C16" s="538"/>
      <c r="D16" s="539">
        <v>100</v>
      </c>
      <c r="E16" s="534"/>
      <c r="F16" s="539">
        <f>SUMIF(83:83,E16,84:84)-SUMIF(83:83,C16,84:84)+100</f>
        <v>100</v>
      </c>
      <c r="G16" s="535"/>
      <c r="H16" s="539">
        <f>SUMIF(83:83,G16,84:84)-SUMIF(83:83,C16,84:84)+100</f>
        <v>100</v>
      </c>
      <c r="I16" s="534"/>
      <c r="J16" s="539">
        <f>SUMIF(83:83,I16,84:84)-SUMIF(83:83,C16,84:84)+100</f>
        <v>100</v>
      </c>
      <c r="K16" s="524"/>
      <c r="L16" s="2022"/>
      <c r="M16" s="2014"/>
      <c r="N16" s="2014"/>
      <c r="O16" s="2021"/>
      <c r="P16" s="3546"/>
      <c r="Q16" s="1132">
        <f t="shared" si="6"/>
        <v>111</v>
      </c>
      <c r="R16" s="1501" t="s">
        <v>8</v>
      </c>
      <c r="S16" s="1502">
        <f t="shared" si="0"/>
        <v>100</v>
      </c>
      <c r="T16" s="1501" t="s">
        <v>8</v>
      </c>
      <c r="U16" s="1502">
        <f t="shared" si="1"/>
        <v>100</v>
      </c>
      <c r="V16" s="1501" t="s">
        <v>8</v>
      </c>
      <c r="W16" s="1502">
        <f t="shared" si="2"/>
        <v>100</v>
      </c>
      <c r="X16" s="1503"/>
      <c r="Y16" s="3497"/>
      <c r="Z16" s="1131">
        <f t="shared" si="7"/>
        <v>111</v>
      </c>
      <c r="AA16" s="1504">
        <f t="shared" si="3"/>
        <v>1</v>
      </c>
      <c r="AB16" s="1504">
        <f t="shared" si="4"/>
        <v>1</v>
      </c>
      <c r="AC16" s="1504">
        <f t="shared" si="5"/>
        <v>1</v>
      </c>
    </row>
    <row r="17" spans="1:29" ht="57">
      <c r="A17" s="2625" t="s">
        <v>2733</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2"/>
      <c r="M17" s="2014"/>
      <c r="N17" s="2014"/>
      <c r="O17" s="2021"/>
      <c r="P17" s="3548" t="s">
        <v>534</v>
      </c>
      <c r="Q17" s="1505" t="str">
        <f t="shared" si="6"/>
        <v>产业集聚程度</v>
      </c>
      <c r="R17" s="1506" t="s">
        <v>8</v>
      </c>
      <c r="S17" s="1507">
        <f t="shared" si="0"/>
        <v>100</v>
      </c>
      <c r="T17" s="1506" t="s">
        <v>8</v>
      </c>
      <c r="U17" s="1507">
        <f t="shared" si="1"/>
        <v>100</v>
      </c>
      <c r="V17" s="1506" t="s">
        <v>8</v>
      </c>
      <c r="W17" s="1507">
        <f t="shared" si="2"/>
        <v>100</v>
      </c>
      <c r="X17" s="1500"/>
      <c r="Y17" s="3548"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2"/>
      <c r="M18" s="2014"/>
      <c r="N18" s="2014"/>
      <c r="O18" s="2021"/>
      <c r="P18" s="3549"/>
      <c r="Q18" s="1505"/>
      <c r="R18" s="1506"/>
      <c r="S18" s="1507"/>
      <c r="T18" s="1506"/>
      <c r="U18" s="1507"/>
      <c r="V18" s="1506"/>
      <c r="W18" s="1507"/>
      <c r="X18" s="1500"/>
      <c r="Y18" s="3549"/>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2"/>
      <c r="M19" s="2014"/>
      <c r="N19" s="2014"/>
      <c r="O19" s="2021"/>
      <c r="P19" s="3549"/>
      <c r="Q19" s="1505" t="str">
        <f>B19</f>
        <v>交通便捷度</v>
      </c>
      <c r="R19" s="1506" t="s">
        <v>8</v>
      </c>
      <c r="S19" s="1507">
        <f>F19</f>
        <v>100</v>
      </c>
      <c r="T19" s="1506" t="s">
        <v>8</v>
      </c>
      <c r="U19" s="1507">
        <f>H19</f>
        <v>100</v>
      </c>
      <c r="V19" s="1506" t="s">
        <v>8</v>
      </c>
      <c r="W19" s="1507">
        <f>J19</f>
        <v>100</v>
      </c>
      <c r="X19" s="1500"/>
      <c r="Y19" s="3549"/>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2"/>
      <c r="M21" s="2014"/>
      <c r="N21" s="2014"/>
      <c r="O21" s="2021"/>
      <c r="P21" s="3549"/>
      <c r="Q21" s="1505" t="str">
        <f t="shared" ref="Q21:Q35" si="8">B21</f>
        <v>区域土地利用方向</v>
      </c>
      <c r="R21" s="1506" t="s">
        <v>8</v>
      </c>
      <c r="S21" s="1507">
        <f>F21</f>
        <v>100</v>
      </c>
      <c r="T21" s="1506" t="s">
        <v>8</v>
      </c>
      <c r="U21" s="1507">
        <f>H21</f>
        <v>100</v>
      </c>
      <c r="V21" s="1506" t="s">
        <v>8</v>
      </c>
      <c r="W21" s="1507">
        <f>J21</f>
        <v>100</v>
      </c>
      <c r="X21" s="1500"/>
      <c r="Y21" s="3549"/>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2"/>
      <c r="M22" s="2014"/>
      <c r="N22" s="2014"/>
      <c r="O22" s="2021"/>
      <c r="P22" s="3549"/>
      <c r="Q22" s="1505"/>
      <c r="R22" s="1506"/>
      <c r="S22" s="1507"/>
      <c r="T22" s="1506"/>
      <c r="U22" s="1507"/>
      <c r="V22" s="1506"/>
      <c r="W22" s="1507"/>
      <c r="X22" s="1500"/>
      <c r="Y22" s="3549"/>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2"/>
      <c r="M23" s="2014"/>
      <c r="N23" s="2014"/>
      <c r="O23" s="2021"/>
      <c r="P23" s="3549"/>
      <c r="Q23" s="1505" t="str">
        <f t="shared" si="8"/>
        <v>环境状况</v>
      </c>
      <c r="R23" s="1506" t="s">
        <v>8</v>
      </c>
      <c r="S23" s="1507">
        <f>F23</f>
        <v>100</v>
      </c>
      <c r="T23" s="1506" t="s">
        <v>8</v>
      </c>
      <c r="U23" s="1507">
        <f>H23</f>
        <v>100</v>
      </c>
      <c r="V23" s="1506" t="s">
        <v>8</v>
      </c>
      <c r="W23" s="1507">
        <f>J23</f>
        <v>100</v>
      </c>
      <c r="X23" s="1500"/>
      <c r="Y23" s="3549"/>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2"/>
      <c r="M24" s="2014"/>
      <c r="N24" s="2014"/>
      <c r="O24" s="2021"/>
      <c r="P24" s="3549"/>
      <c r="Q24" s="1505"/>
      <c r="R24" s="1506"/>
      <c r="S24" s="1507"/>
      <c r="T24" s="1506"/>
      <c r="U24" s="1507"/>
      <c r="V24" s="1506"/>
      <c r="W24" s="1507"/>
      <c r="X24" s="1500"/>
      <c r="Y24" s="3549"/>
      <c r="Z24" s="1508"/>
      <c r="AA24" s="1509">
        <v>1</v>
      </c>
      <c r="AB24" s="1509">
        <v>1</v>
      </c>
      <c r="AC24" s="1509">
        <v>1</v>
      </c>
    </row>
    <row r="25" spans="1:29" s="1201" customFormat="1" ht="42.75">
      <c r="A25" s="570"/>
      <c r="B25" s="2435" t="s">
        <v>2528</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5"/>
      <c r="M25" s="2016"/>
      <c r="N25" s="2016"/>
      <c r="O25" s="2017"/>
      <c r="P25" s="3549"/>
      <c r="Q25" s="1132" t="str">
        <f t="shared" si="8"/>
        <v>公共配套设施</v>
      </c>
      <c r="R25" s="1501" t="s">
        <v>8</v>
      </c>
      <c r="S25" s="1502">
        <f>F25</f>
        <v>100</v>
      </c>
      <c r="T25" s="1501" t="s">
        <v>8</v>
      </c>
      <c r="U25" s="1502">
        <f>H25</f>
        <v>100</v>
      </c>
      <c r="V25" s="1501" t="s">
        <v>8</v>
      </c>
      <c r="W25" s="1502">
        <f>J25</f>
        <v>100</v>
      </c>
      <c r="X25" s="1503"/>
      <c r="Y25" s="3549"/>
      <c r="Z25" s="1131" t="str">
        <f>Q25</f>
        <v>公共配套设施</v>
      </c>
      <c r="AA25" s="1509">
        <f>D25/F25</f>
        <v>1</v>
      </c>
      <c r="AB25" s="1509">
        <f>D25/H25</f>
        <v>1</v>
      </c>
      <c r="AC25" s="1509">
        <f>D25/J25</f>
        <v>1</v>
      </c>
    </row>
    <row r="26" spans="1:29" s="1201" customFormat="1" ht="15">
      <c r="A26" s="570"/>
      <c r="B26" s="588"/>
      <c r="C26" s="2434"/>
      <c r="D26" s="548"/>
      <c r="E26" s="547"/>
      <c r="F26" s="548"/>
      <c r="G26" s="547"/>
      <c r="H26" s="548"/>
      <c r="I26" s="569"/>
      <c r="J26" s="548"/>
      <c r="K26" s="524"/>
      <c r="L26" s="2015"/>
      <c r="M26" s="2016"/>
      <c r="N26" s="2016"/>
      <c r="O26" s="2017"/>
      <c r="P26" s="3549"/>
      <c r="Q26" s="1132"/>
      <c r="R26" s="1501"/>
      <c r="S26" s="1502"/>
      <c r="T26" s="1501"/>
      <c r="U26" s="1502"/>
      <c r="V26" s="1501"/>
      <c r="W26" s="1502"/>
      <c r="X26" s="1503"/>
      <c r="Y26" s="3549"/>
      <c r="Z26" s="1131"/>
      <c r="AA26" s="1504">
        <v>1</v>
      </c>
      <c r="AB26" s="1504">
        <v>1</v>
      </c>
      <c r="AC26" s="1504">
        <v>1</v>
      </c>
    </row>
    <row r="27" spans="1:29" s="1201" customFormat="1" ht="28.5">
      <c r="A27" s="570"/>
      <c r="B27" s="2435" t="s">
        <v>2529</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5"/>
      <c r="M27" s="2016"/>
      <c r="N27" s="2016"/>
      <c r="O27" s="2017"/>
      <c r="P27" s="3549"/>
      <c r="Q27" s="2426" t="str">
        <f t="shared" ref="Q27" si="9">B27</f>
        <v>基础设施水平</v>
      </c>
      <c r="R27" s="1501" t="s">
        <v>8</v>
      </c>
      <c r="S27" s="1502">
        <f>F27</f>
        <v>100</v>
      </c>
      <c r="T27" s="1501" t="s">
        <v>8</v>
      </c>
      <c r="U27" s="1502">
        <f>H27</f>
        <v>100</v>
      </c>
      <c r="V27" s="1501" t="s">
        <v>8</v>
      </c>
      <c r="W27" s="1502">
        <f>J27</f>
        <v>100</v>
      </c>
      <c r="X27" s="1503"/>
      <c r="Y27" s="3549"/>
      <c r="Z27" s="2425" t="str">
        <f>Q27</f>
        <v>基础设施水平</v>
      </c>
      <c r="AA27" s="1509">
        <f>D27/F27</f>
        <v>1</v>
      </c>
      <c r="AB27" s="1509">
        <f>D27/H27</f>
        <v>1</v>
      </c>
      <c r="AC27" s="1509">
        <f>D27/J27</f>
        <v>1</v>
      </c>
    </row>
    <row r="28" spans="1:29" s="1201" customFormat="1" ht="15">
      <c r="A28" s="570"/>
      <c r="B28" s="588"/>
      <c r="C28" s="2434"/>
      <c r="D28" s="548"/>
      <c r="E28" s="572"/>
      <c r="F28" s="548"/>
      <c r="G28" s="572"/>
      <c r="H28" s="548"/>
      <c r="I28" s="572"/>
      <c r="J28" s="548"/>
      <c r="K28" s="524"/>
      <c r="L28" s="2015"/>
      <c r="M28" s="2016"/>
      <c r="N28" s="2016"/>
      <c r="O28" s="2017"/>
      <c r="P28" s="3549"/>
      <c r="Q28" s="2426"/>
      <c r="R28" s="1501"/>
      <c r="S28" s="1502"/>
      <c r="T28" s="1501"/>
      <c r="U28" s="1502"/>
      <c r="V28" s="1501"/>
      <c r="W28" s="1502"/>
      <c r="X28" s="1503"/>
      <c r="Y28" s="3549"/>
      <c r="Z28" s="2425"/>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2"/>
      <c r="M29" s="2014"/>
      <c r="N29" s="2014"/>
      <c r="O29" s="2021"/>
      <c r="P29" s="3549"/>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49"/>
      <c r="Z29" s="1508" t="str">
        <f t="shared" ref="Z29:Z42" si="13">Q29</f>
        <v>临街状况</v>
      </c>
      <c r="AA29" s="1509">
        <f t="shared" si="3"/>
        <v>1</v>
      </c>
      <c r="AB29" s="1509">
        <f t="shared" si="4"/>
        <v>1</v>
      </c>
      <c r="AC29" s="1509">
        <f t="shared" si="5"/>
        <v>1</v>
      </c>
    </row>
    <row r="30" spans="1:29" ht="27">
      <c r="A30" s="525"/>
      <c r="B30" s="909" t="s">
        <v>542</v>
      </c>
      <c r="C30" s="2437">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2"/>
      <c r="M30" s="2014"/>
      <c r="N30" s="2014"/>
      <c r="O30" s="2021"/>
      <c r="P30" s="3549"/>
      <c r="Q30" s="1505" t="str">
        <f t="shared" si="8"/>
        <v>毗邻道路的类型与等级</v>
      </c>
      <c r="R30" s="1506" t="s">
        <v>8</v>
      </c>
      <c r="S30" s="1507">
        <f t="shared" si="10"/>
        <v>100</v>
      </c>
      <c r="T30" s="1506" t="s">
        <v>8</v>
      </c>
      <c r="U30" s="1507">
        <f t="shared" si="11"/>
        <v>100</v>
      </c>
      <c r="V30" s="1506" t="s">
        <v>8</v>
      </c>
      <c r="W30" s="1507">
        <f t="shared" si="12"/>
        <v>100</v>
      </c>
      <c r="X30" s="1500"/>
      <c r="Y30" s="3549"/>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2"/>
      <c r="M31" s="2014"/>
      <c r="N31" s="2014"/>
      <c r="O31" s="2021"/>
      <c r="P31" s="3549"/>
      <c r="Q31" s="1505"/>
      <c r="R31" s="1506"/>
      <c r="S31" s="1507"/>
      <c r="T31" s="1506"/>
      <c r="U31" s="1507"/>
      <c r="V31" s="1506"/>
      <c r="W31" s="1507"/>
      <c r="X31" s="1500"/>
      <c r="Y31" s="3549"/>
      <c r="Z31" s="1508"/>
      <c r="AA31" s="1509">
        <v>1</v>
      </c>
      <c r="AB31" s="1509">
        <v>1</v>
      </c>
      <c r="AC31" s="1509">
        <v>1</v>
      </c>
    </row>
    <row r="32" spans="1:29" ht="15">
      <c r="A32" s="525"/>
      <c r="B32" s="520" t="s">
        <v>543</v>
      </c>
      <c r="C32" s="2438">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2"/>
      <c r="M32" s="2014"/>
      <c r="N32" s="2014"/>
      <c r="O32" s="2021"/>
      <c r="P32" s="3549"/>
      <c r="Q32" s="1505" t="str">
        <f t="shared" si="8"/>
        <v>土地级别</v>
      </c>
      <c r="R32" s="1506" t="s">
        <v>8</v>
      </c>
      <c r="S32" s="1507">
        <f t="shared" si="10"/>
        <v>100</v>
      </c>
      <c r="T32" s="1506" t="s">
        <v>8</v>
      </c>
      <c r="U32" s="1507">
        <f t="shared" si="11"/>
        <v>100</v>
      </c>
      <c r="V32" s="1506" t="s">
        <v>8</v>
      </c>
      <c r="W32" s="1507">
        <f t="shared" si="12"/>
        <v>100</v>
      </c>
      <c r="X32" s="1500"/>
      <c r="Y32" s="3549"/>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2"/>
      <c r="M33" s="2014"/>
      <c r="N33" s="2014"/>
      <c r="O33" s="2021"/>
      <c r="P33" s="3549"/>
      <c r="Q33" s="1505">
        <f t="shared" si="8"/>
        <v>111</v>
      </c>
      <c r="R33" s="1506" t="s">
        <v>8</v>
      </c>
      <c r="S33" s="1507">
        <f t="shared" si="10"/>
        <v>100</v>
      </c>
      <c r="T33" s="1506" t="s">
        <v>8</v>
      </c>
      <c r="U33" s="1507">
        <f t="shared" si="11"/>
        <v>100</v>
      </c>
      <c r="V33" s="1506" t="s">
        <v>8</v>
      </c>
      <c r="W33" s="1507">
        <f t="shared" si="12"/>
        <v>100</v>
      </c>
      <c r="X33" s="1500"/>
      <c r="Y33" s="3549"/>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2"/>
      <c r="M34" s="2014"/>
      <c r="N34" s="2014"/>
      <c r="O34" s="2021"/>
      <c r="P34" s="3550" t="s">
        <v>544</v>
      </c>
      <c r="Q34" s="1505">
        <f t="shared" si="8"/>
        <v>111</v>
      </c>
      <c r="R34" s="1506" t="s">
        <v>8</v>
      </c>
      <c r="S34" s="1507">
        <f t="shared" si="10"/>
        <v>100</v>
      </c>
      <c r="T34" s="1506" t="s">
        <v>8</v>
      </c>
      <c r="U34" s="1507">
        <f t="shared" si="11"/>
        <v>100</v>
      </c>
      <c r="V34" s="1506" t="s">
        <v>8</v>
      </c>
      <c r="W34" s="1507">
        <f t="shared" si="12"/>
        <v>100</v>
      </c>
      <c r="X34" s="1500"/>
      <c r="Y34" s="3551" t="s">
        <v>544</v>
      </c>
      <c r="Z34" s="1508">
        <f t="shared" si="13"/>
        <v>111</v>
      </c>
      <c r="AA34" s="1509">
        <f t="shared" si="3"/>
        <v>1</v>
      </c>
      <c r="AB34" s="1509">
        <f t="shared" si="4"/>
        <v>1</v>
      </c>
      <c r="AC34" s="1509">
        <f t="shared" si="5"/>
        <v>1</v>
      </c>
    </row>
    <row r="35" spans="1:29" s="1291" customFormat="1" ht="15.75" thickBot="1">
      <c r="A35" s="582"/>
      <c r="B35" s="2436">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0"/>
      <c r="M35" s="2050"/>
      <c r="N35" s="2050"/>
      <c r="O35" s="2023"/>
      <c r="P35" s="3551"/>
      <c r="Q35" s="1505">
        <f t="shared" si="8"/>
        <v>111</v>
      </c>
      <c r="R35" s="1510" t="s">
        <v>8</v>
      </c>
      <c r="S35" s="1511">
        <f t="shared" si="10"/>
        <v>100</v>
      </c>
      <c r="T35" s="1510" t="s">
        <v>8</v>
      </c>
      <c r="U35" s="1511">
        <f t="shared" si="11"/>
        <v>100</v>
      </c>
      <c r="V35" s="1510" t="s">
        <v>8</v>
      </c>
      <c r="W35" s="1511">
        <f t="shared" si="12"/>
        <v>100</v>
      </c>
      <c r="X35" s="1512"/>
      <c r="Y35" s="3551"/>
      <c r="Z35" s="1513">
        <f t="shared" si="13"/>
        <v>111</v>
      </c>
      <c r="AA35" s="1509">
        <f t="shared" si="3"/>
        <v>1</v>
      </c>
      <c r="AB35" s="1509">
        <f t="shared" si="4"/>
        <v>1</v>
      </c>
      <c r="AC35" s="1509">
        <f t="shared" si="5"/>
        <v>1</v>
      </c>
    </row>
    <row r="36" spans="1:29" ht="15">
      <c r="A36" s="2622" t="s">
        <v>2734</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2"/>
      <c r="M36" s="2014"/>
      <c r="N36" s="2014"/>
      <c r="O36" s="2021"/>
      <c r="P36" s="3551"/>
      <c r="Q36" s="1505" t="str">
        <f>B36</f>
        <v>宗地面积</v>
      </c>
      <c r="R36" s="1506" t="s">
        <v>8</v>
      </c>
      <c r="S36" s="1507" t="e">
        <f t="shared" si="10"/>
        <v>#N/A</v>
      </c>
      <c r="T36" s="1506" t="s">
        <v>8</v>
      </c>
      <c r="U36" s="1507" t="e">
        <f t="shared" si="11"/>
        <v>#N/A</v>
      </c>
      <c r="V36" s="1506" t="s">
        <v>8</v>
      </c>
      <c r="W36" s="1507" t="e">
        <f t="shared" si="12"/>
        <v>#N/A</v>
      </c>
      <c r="X36" s="1500"/>
      <c r="Y36" s="3551"/>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2"/>
      <c r="M37" s="2014"/>
      <c r="N37" s="2014"/>
      <c r="O37" s="2021"/>
      <c r="P37" s="3551"/>
      <c r="Q37" s="1505" t="str">
        <f t="shared" ref="Q37:Q42" si="14">B37</f>
        <v>宗地形状</v>
      </c>
      <c r="R37" s="1506" t="s">
        <v>8</v>
      </c>
      <c r="S37" s="1507">
        <f t="shared" si="10"/>
        <v>100</v>
      </c>
      <c r="T37" s="1506" t="s">
        <v>8</v>
      </c>
      <c r="U37" s="1507">
        <f t="shared" si="11"/>
        <v>100</v>
      </c>
      <c r="V37" s="1506" t="s">
        <v>8</v>
      </c>
      <c r="W37" s="1507">
        <f t="shared" si="12"/>
        <v>100</v>
      </c>
      <c r="X37" s="1500"/>
      <c r="Y37" s="3551"/>
      <c r="Z37" s="1508" t="str">
        <f t="shared" si="13"/>
        <v>宗地形状</v>
      </c>
      <c r="AA37" s="1509">
        <f t="shared" si="3"/>
        <v>1</v>
      </c>
      <c r="AB37" s="1509">
        <f t="shared" si="4"/>
        <v>1</v>
      </c>
      <c r="AC37" s="1509">
        <f t="shared" si="5"/>
        <v>1</v>
      </c>
    </row>
    <row r="38" spans="1:29" s="1201" customFormat="1" ht="15">
      <c r="A38" s="593"/>
      <c r="B38" s="1807" t="s">
        <v>2408</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5"/>
      <c r="M38" s="2016"/>
      <c r="N38" s="2016"/>
      <c r="O38" s="2017"/>
      <c r="P38" s="3551"/>
      <c r="Q38" s="1505" t="str">
        <f t="shared" si="14"/>
        <v>宗地开发程度</v>
      </c>
      <c r="R38" s="1501" t="s">
        <v>8</v>
      </c>
      <c r="S38" s="1502">
        <f t="shared" si="10"/>
        <v>100</v>
      </c>
      <c r="T38" s="1501" t="s">
        <v>8</v>
      </c>
      <c r="U38" s="1502">
        <f t="shared" si="11"/>
        <v>100</v>
      </c>
      <c r="V38" s="1501" t="s">
        <v>8</v>
      </c>
      <c r="W38" s="1502">
        <f t="shared" si="12"/>
        <v>100</v>
      </c>
      <c r="X38" s="1503"/>
      <c r="Y38" s="3551"/>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51" t="s">
        <v>595</v>
      </c>
      <c r="Q39" s="1505" t="str">
        <f t="shared" si="14"/>
        <v>工程地质条件</v>
      </c>
      <c r="R39" s="1506" t="s">
        <v>8</v>
      </c>
      <c r="S39" s="1507">
        <f t="shared" si="10"/>
        <v>100</v>
      </c>
      <c r="T39" s="1506" t="s">
        <v>8</v>
      </c>
      <c r="U39" s="1507">
        <f t="shared" si="11"/>
        <v>100</v>
      </c>
      <c r="V39" s="1506" t="s">
        <v>8</v>
      </c>
      <c r="W39" s="1507">
        <f t="shared" si="12"/>
        <v>100</v>
      </c>
      <c r="X39" s="1500"/>
      <c r="Y39" s="3551"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2"/>
      <c r="M40" s="2014"/>
      <c r="N40" s="2014"/>
      <c r="O40" s="2021"/>
      <c r="P40" s="3551"/>
      <c r="Q40" s="1505">
        <f t="shared" si="14"/>
        <v>111</v>
      </c>
      <c r="R40" s="1506" t="s">
        <v>8</v>
      </c>
      <c r="S40" s="1507">
        <f t="shared" si="10"/>
        <v>100</v>
      </c>
      <c r="T40" s="1506" t="s">
        <v>8</v>
      </c>
      <c r="U40" s="1507">
        <f t="shared" si="11"/>
        <v>100</v>
      </c>
      <c r="V40" s="1506" t="s">
        <v>8</v>
      </c>
      <c r="W40" s="1507">
        <f t="shared" si="12"/>
        <v>100</v>
      </c>
      <c r="X40" s="1500"/>
      <c r="Y40" s="3551"/>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2"/>
      <c r="M41" s="2014"/>
      <c r="N41" s="2014"/>
      <c r="O41" s="2021"/>
      <c r="P41" s="3551"/>
      <c r="Q41" s="1505">
        <f t="shared" si="14"/>
        <v>111</v>
      </c>
      <c r="R41" s="1506" t="s">
        <v>8</v>
      </c>
      <c r="S41" s="1507">
        <f t="shared" si="10"/>
        <v>100</v>
      </c>
      <c r="T41" s="1506" t="s">
        <v>8</v>
      </c>
      <c r="U41" s="1507">
        <f t="shared" si="11"/>
        <v>100</v>
      </c>
      <c r="V41" s="1506" t="s">
        <v>8</v>
      </c>
      <c r="W41" s="1507">
        <f t="shared" si="12"/>
        <v>100</v>
      </c>
      <c r="X41" s="1500"/>
      <c r="Y41" s="3551"/>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0"/>
      <c r="M42" s="2050"/>
      <c r="N42" s="2050"/>
      <c r="O42" s="2023"/>
      <c r="P42" s="3551"/>
      <c r="Q42" s="1505">
        <f t="shared" si="14"/>
        <v>111</v>
      </c>
      <c r="R42" s="1510" t="s">
        <v>8</v>
      </c>
      <c r="S42" s="1511">
        <f t="shared" si="10"/>
        <v>100</v>
      </c>
      <c r="T42" s="1510" t="s">
        <v>8</v>
      </c>
      <c r="U42" s="1511">
        <f t="shared" si="11"/>
        <v>100</v>
      </c>
      <c r="V42" s="1510" t="s">
        <v>8</v>
      </c>
      <c r="W42" s="1511">
        <f t="shared" si="12"/>
        <v>100</v>
      </c>
      <c r="X42" s="1512"/>
      <c r="Y42" s="3551"/>
      <c r="Z42" s="1513">
        <f t="shared" si="13"/>
        <v>111</v>
      </c>
      <c r="AA42" s="1509">
        <f t="shared" si="3"/>
        <v>1</v>
      </c>
      <c r="AB42" s="1509">
        <f t="shared" si="4"/>
        <v>1</v>
      </c>
      <c r="AC42" s="1509">
        <f t="shared" si="5"/>
        <v>1</v>
      </c>
    </row>
    <row r="43" spans="1:29" ht="15">
      <c r="A43" s="600" t="s">
        <v>550</v>
      </c>
      <c r="B43" s="601" t="s">
        <v>2900</v>
      </c>
      <c r="C43" s="602" t="s">
        <v>1</v>
      </c>
      <c r="D43" s="603"/>
      <c r="E43" s="604"/>
      <c r="F43" s="605"/>
      <c r="G43" s="606"/>
      <c r="H43" s="607"/>
      <c r="I43" s="604"/>
      <c r="J43" s="607"/>
      <c r="K43" s="1292"/>
      <c r="L43" s="2024"/>
      <c r="M43" s="2014"/>
      <c r="N43" s="2014"/>
      <c r="O43" s="2025"/>
      <c r="P43" s="3546" t="str">
        <f>A43</f>
        <v>成交单价</v>
      </c>
      <c r="Q43" s="3546"/>
      <c r="R43" s="3560">
        <f>E43</f>
        <v>0</v>
      </c>
      <c r="S43" s="3560"/>
      <c r="T43" s="3560">
        <f>G43</f>
        <v>0</v>
      </c>
      <c r="U43" s="3560"/>
      <c r="V43" s="3560">
        <f>I43</f>
        <v>0</v>
      </c>
      <c r="W43" s="3560"/>
      <c r="X43" s="1495"/>
      <c r="Y43" s="1514"/>
      <c r="Z43" s="1495"/>
      <c r="AA43" s="1495"/>
      <c r="AB43" s="1495"/>
      <c r="AC43" s="1495"/>
    </row>
    <row r="44" spans="1:29" ht="15.75" thickBot="1">
      <c r="A44" s="608" t="s">
        <v>2672</v>
      </c>
      <c r="B44" s="609"/>
      <c r="C44" s="610" t="e">
        <f>R45</f>
        <v>#DIV/0!</v>
      </c>
      <c r="D44" s="3012" t="s">
        <v>2969</v>
      </c>
      <c r="E44" s="610" t="e">
        <f>R44</f>
        <v>#DIV/0!</v>
      </c>
      <c r="F44" s="3013"/>
      <c r="G44" s="611" t="e">
        <f>T44</f>
        <v>#DIV/0!</v>
      </c>
      <c r="H44" s="3013"/>
      <c r="I44" s="610" t="e">
        <f>V44</f>
        <v>#DIV/0!</v>
      </c>
      <c r="J44" s="3013"/>
      <c r="K44" s="3014">
        <f>F44+H44+J44</f>
        <v>0</v>
      </c>
      <c r="L44" s="2024"/>
      <c r="M44" s="2014"/>
      <c r="N44" s="2014"/>
      <c r="O44" s="2025"/>
      <c r="P44" s="3546" t="str">
        <f>A44</f>
        <v>比较价格（元/平方米）</v>
      </c>
      <c r="Q44" s="3546"/>
      <c r="R44" s="3570" t="e">
        <f>ROUND(PRODUCT(R43,AA9:AA42),0)</f>
        <v>#DIV/0!</v>
      </c>
      <c r="S44" s="3570"/>
      <c r="T44" s="3570" t="e">
        <f>ROUND(PRODUCT(T43,AB9:AB42),0)</f>
        <v>#DIV/0!</v>
      </c>
      <c r="U44" s="3570"/>
      <c r="V44" s="3570" t="e">
        <f>ROUND(PRODUCT(V43,AC9:AC42),0)</f>
        <v>#DIV/0!</v>
      </c>
      <c r="W44" s="3570"/>
      <c r="X44" s="1495"/>
      <c r="Y44" s="1495"/>
      <c r="Z44" s="1495"/>
      <c r="AA44" s="1495"/>
      <c r="AB44" s="1495"/>
      <c r="AC44" s="1495"/>
    </row>
    <row r="45" spans="1:29" ht="15.75" thickBot="1">
      <c r="A45" s="612" t="s">
        <v>2901</v>
      </c>
      <c r="B45" s="613"/>
      <c r="C45" s="614" t="e">
        <f>R45</f>
        <v>#DIV/0!</v>
      </c>
      <c r="D45" s="614"/>
      <c r="E45" s="614"/>
      <c r="F45" s="614"/>
      <c r="G45" s="614"/>
      <c r="H45" s="614"/>
      <c r="I45" s="614"/>
      <c r="J45" s="614"/>
      <c r="K45" s="1293"/>
      <c r="L45" s="2024"/>
      <c r="M45" s="2014"/>
      <c r="N45" s="2014"/>
      <c r="O45" s="2025"/>
      <c r="P45" s="3567" t="str">
        <f>A45</f>
        <v>估价对象XX用房的比较价格（楼面单价，元/平方米）</v>
      </c>
      <c r="Q45" s="3568"/>
      <c r="R45" s="3576" t="e">
        <f>ROUND(IF(D44="简单平均",AVERAGE(R44:W44),R44*F44+T44*H44+V44*J44),0)</f>
        <v>#DIV/0!</v>
      </c>
      <c r="S45" s="3576"/>
      <c r="T45" s="3576"/>
      <c r="U45" s="3576"/>
      <c r="V45" s="3576"/>
      <c r="W45" s="3576"/>
      <c r="X45" s="1495"/>
      <c r="Y45" s="1495"/>
      <c r="Z45" s="1495"/>
      <c r="AA45" s="1495"/>
      <c r="AB45" s="1495"/>
      <c r="AC45" s="1495"/>
    </row>
    <row r="46" spans="1:29">
      <c r="A46" s="3212"/>
      <c r="B46" s="3212"/>
      <c r="C46" s="3212"/>
      <c r="D46" s="3212"/>
      <c r="E46" s="3212"/>
      <c r="F46" s="3212"/>
      <c r="G46" s="3214"/>
      <c r="H46" s="3212"/>
      <c r="I46" s="3212"/>
      <c r="J46" s="3212"/>
      <c r="K46" s="3215"/>
      <c r="L46" s="2029"/>
      <c r="M46" s="2014"/>
      <c r="N46" s="2014"/>
      <c r="O46" s="2025"/>
      <c r="P46" s="2025"/>
      <c r="Q46" s="2025"/>
      <c r="R46" s="2025"/>
      <c r="S46" s="2025"/>
      <c r="T46" s="2025"/>
      <c r="U46" s="2025"/>
      <c r="V46" s="2025"/>
      <c r="W46" s="2025"/>
      <c r="X46" s="2025"/>
      <c r="Y46" s="2025"/>
      <c r="Z46" s="2025"/>
      <c r="AA46" s="2025"/>
      <c r="AB46" s="2025"/>
      <c r="AC46" s="2025"/>
    </row>
    <row r="47" spans="1:29">
      <c r="A47" s="3212"/>
      <c r="B47" s="3212"/>
      <c r="C47" s="3212"/>
      <c r="D47" s="3212"/>
      <c r="E47" s="3212"/>
      <c r="F47" s="3212"/>
      <c r="G47" s="3212"/>
      <c r="H47" s="3212"/>
      <c r="I47" s="3212"/>
      <c r="J47" s="3212"/>
      <c r="K47" s="3215"/>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29"/>
      <c r="M49" s="2025"/>
      <c r="N49" s="2025"/>
      <c r="O49" s="2025"/>
      <c r="P49" s="2025"/>
      <c r="Q49" s="2025"/>
      <c r="R49" s="2025"/>
      <c r="S49" s="2025"/>
      <c r="T49" s="2025"/>
      <c r="U49" s="2025"/>
      <c r="V49" s="2025"/>
      <c r="W49" s="2025"/>
      <c r="X49" s="2025"/>
      <c r="Y49" s="2025"/>
      <c r="Z49" s="2025"/>
      <c r="AA49" s="2025"/>
      <c r="AB49" s="2025"/>
      <c r="AC49" s="2025"/>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2"/>
      <c r="M50" s="2026"/>
      <c r="N50" s="2026"/>
      <c r="O50" s="2026"/>
      <c r="P50" s="2026"/>
      <c r="Q50" s="2026"/>
      <c r="R50" s="2026"/>
      <c r="S50" s="2026"/>
      <c r="T50" s="2026"/>
      <c r="U50" s="2026"/>
      <c r="V50" s="2026"/>
      <c r="W50" s="2026"/>
      <c r="X50" s="2026"/>
      <c r="Y50" s="2026"/>
      <c r="Z50" s="2026"/>
      <c r="AA50" s="2026"/>
      <c r="AB50" s="2026"/>
      <c r="AC50" s="2026"/>
    </row>
    <row r="51" spans="1:29" s="1296" customFormat="1" ht="15" thickBot="1">
      <c r="A51" s="3213"/>
      <c r="B51" s="3224"/>
      <c r="C51" s="2030"/>
      <c r="D51" s="2026"/>
      <c r="E51" s="2026"/>
      <c r="F51" s="2026"/>
      <c r="G51" s="2026"/>
      <c r="H51" s="2026"/>
      <c r="I51" s="2026"/>
      <c r="J51" s="2026"/>
      <c r="K51" s="3216"/>
      <c r="L51" s="2032"/>
      <c r="M51" s="2026"/>
      <c r="N51" s="2026"/>
      <c r="O51" s="2026"/>
      <c r="P51" s="2026"/>
      <c r="Q51" s="2026"/>
      <c r="R51" s="2026"/>
      <c r="S51" s="2026"/>
      <c r="T51" s="2026"/>
      <c r="U51" s="2026"/>
      <c r="V51" s="2026"/>
      <c r="W51" s="2026"/>
      <c r="X51" s="2026"/>
      <c r="Y51" s="2026"/>
      <c r="Z51" s="2026"/>
      <c r="AA51" s="2026"/>
      <c r="AB51" s="2026"/>
      <c r="AC51" s="2026"/>
    </row>
    <row r="52" spans="1:29" ht="27">
      <c r="A52" s="620" t="s">
        <v>554</v>
      </c>
      <c r="B52" s="621" t="s">
        <v>555</v>
      </c>
      <c r="C52" s="1496" t="s">
        <v>1714</v>
      </c>
      <c r="D52" s="2105" t="s">
        <v>2280</v>
      </c>
      <c r="E52" s="622" t="s">
        <v>556</v>
      </c>
      <c r="F52" s="1863" t="s">
        <v>557</v>
      </c>
      <c r="G52" s="3571" t="s">
        <v>2271</v>
      </c>
      <c r="H52" s="3572"/>
      <c r="I52" s="1864" t="s">
        <v>1933</v>
      </c>
      <c r="J52" s="1492">
        <f>项目基本情况!F41</f>
        <v>0</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7" customFormat="1" ht="12.75">
      <c r="A53" s="624" t="s">
        <v>558</v>
      </c>
      <c r="B53" s="625" t="e">
        <f>C45</f>
        <v>#DIV/0!</v>
      </c>
      <c r="C53" s="626">
        <v>1</v>
      </c>
      <c r="D53" s="2106">
        <v>1</v>
      </c>
      <c r="E53" s="626">
        <f>'数据-汇总表'!E8+'数据-汇总表'!E9</f>
        <v>91502.7</v>
      </c>
      <c r="F53" s="1862" t="e">
        <f t="shared" ref="F53:F62" si="15">ROUND(B53*E53/10000,0)</f>
        <v>#DIV/0!</v>
      </c>
      <c r="G53" s="3573"/>
      <c r="H53" s="3574"/>
      <c r="I53" s="1865">
        <v>1</v>
      </c>
      <c r="J53" s="1493">
        <v>1</v>
      </c>
      <c r="K53" s="3217"/>
      <c r="L53" s="2034"/>
      <c r="M53" s="2034"/>
      <c r="N53" s="2034"/>
      <c r="O53" s="2034"/>
      <c r="P53" s="2034"/>
      <c r="Q53" s="2034"/>
      <c r="R53" s="2034"/>
      <c r="S53" s="2034"/>
      <c r="T53" s="2034"/>
      <c r="U53" s="2034"/>
      <c r="V53" s="2034"/>
      <c r="W53" s="2034"/>
      <c r="X53" s="2034"/>
      <c r="Y53" s="2034"/>
      <c r="Z53" s="2034"/>
      <c r="AA53" s="2034"/>
      <c r="AB53" s="2034"/>
      <c r="AC53" s="2034"/>
    </row>
    <row r="54" spans="1:29" s="1297" customFormat="1" ht="12.75">
      <c r="A54" s="628" t="s">
        <v>559</v>
      </c>
      <c r="B54" s="629" t="e">
        <f>ROUND($C$45*C54*D54,0)</f>
        <v>#DIV/0!</v>
      </c>
      <c r="C54" s="371">
        <f t="shared" ref="C54:C62" si="16">IF($C$52="北京市系数",I54,J54)</f>
        <v>0</v>
      </c>
      <c r="D54" s="2107">
        <v>0.25</v>
      </c>
      <c r="E54" s="630"/>
      <c r="F54" s="1862" t="e">
        <f t="shared" si="15"/>
        <v>#DIV/0!</v>
      </c>
      <c r="G54" s="3575" t="s">
        <v>2272</v>
      </c>
      <c r="H54" s="1866">
        <f>项目基本情况!B43</f>
        <v>0</v>
      </c>
      <c r="I54" s="1865">
        <f>SUMIF(修正!$A$45:$A$56,H54,修正!B45:B56)</f>
        <v>0</v>
      </c>
      <c r="J54" s="1494"/>
      <c r="K54" s="3217"/>
      <c r="L54" s="2034"/>
      <c r="M54" s="2034"/>
      <c r="N54" s="2034"/>
      <c r="O54" s="2034"/>
      <c r="P54" s="2034"/>
      <c r="Q54" s="2034"/>
      <c r="R54" s="2034"/>
      <c r="S54" s="2034"/>
      <c r="T54" s="2034"/>
      <c r="U54" s="2034"/>
      <c r="V54" s="2034"/>
      <c r="W54" s="2034"/>
      <c r="X54" s="2034"/>
      <c r="Y54" s="2034"/>
      <c r="Z54" s="2034"/>
      <c r="AA54" s="2034"/>
      <c r="AB54" s="2034"/>
      <c r="AC54" s="2034"/>
    </row>
    <row r="55" spans="1:29" s="1297" customFormat="1" ht="12.75">
      <c r="A55" s="628" t="s">
        <v>560</v>
      </c>
      <c r="B55" s="629" t="e">
        <f t="shared" ref="B55:B62" si="17">ROUND($C$45*C55*D55,0)</f>
        <v>#DIV/0!</v>
      </c>
      <c r="C55" s="371">
        <f t="shared" si="16"/>
        <v>0</v>
      </c>
      <c r="D55" s="2107">
        <v>0.25</v>
      </c>
      <c r="E55" s="630"/>
      <c r="F55" s="1862" t="e">
        <f t="shared" si="15"/>
        <v>#DIV/0!</v>
      </c>
      <c r="G55" s="3575"/>
      <c r="H55" s="1867">
        <f>项目基本情况!B43</f>
        <v>0</v>
      </c>
      <c r="I55" s="1865">
        <f>SUMIF(修正!$A$45:$A$56,H55,修正!C45:C56)</f>
        <v>0</v>
      </c>
      <c r="J55" s="1494"/>
      <c r="K55" s="3217"/>
      <c r="L55" s="2034"/>
      <c r="M55" s="2034"/>
      <c r="N55" s="2034"/>
      <c r="O55" s="2034"/>
      <c r="P55" s="2034"/>
      <c r="Q55" s="2034"/>
      <c r="R55" s="2034"/>
      <c r="S55" s="2034"/>
      <c r="T55" s="2034"/>
      <c r="U55" s="2034"/>
      <c r="V55" s="2034"/>
      <c r="W55" s="2034"/>
      <c r="X55" s="2034"/>
      <c r="Y55" s="2034"/>
      <c r="Z55" s="2034"/>
      <c r="AA55" s="2034"/>
      <c r="AB55" s="2034"/>
      <c r="AC55" s="2034"/>
    </row>
    <row r="56" spans="1:29" s="1297" customFormat="1" ht="12.75">
      <c r="A56" s="628" t="s">
        <v>561</v>
      </c>
      <c r="B56" s="629" t="e">
        <f t="shared" si="17"/>
        <v>#DIV/0!</v>
      </c>
      <c r="C56" s="371">
        <f t="shared" si="16"/>
        <v>0</v>
      </c>
      <c r="D56" s="2107">
        <v>0.25</v>
      </c>
      <c r="E56" s="630"/>
      <c r="F56" s="1862" t="e">
        <f t="shared" si="15"/>
        <v>#DIV/0!</v>
      </c>
      <c r="G56" s="3575"/>
      <c r="H56" s="1867">
        <f>项目基本情况!B43</f>
        <v>0</v>
      </c>
      <c r="I56" s="1865">
        <f>SUMIF(修正!$A$45:$A$56,H56,修正!D45:D56)</f>
        <v>0</v>
      </c>
      <c r="J56" s="1494"/>
      <c r="K56" s="3217"/>
      <c r="L56" s="2034"/>
      <c r="M56" s="2034"/>
      <c r="N56" s="2034"/>
      <c r="O56" s="2034"/>
      <c r="P56" s="2034"/>
      <c r="Q56" s="2034"/>
      <c r="R56" s="2034"/>
      <c r="S56" s="2034"/>
      <c r="T56" s="2034"/>
      <c r="U56" s="2034"/>
      <c r="V56" s="2034"/>
      <c r="W56" s="2034"/>
      <c r="X56" s="2034"/>
      <c r="Y56" s="2034"/>
      <c r="Z56" s="2034"/>
      <c r="AA56" s="2034"/>
      <c r="AB56" s="2034"/>
      <c r="AC56" s="2034"/>
    </row>
    <row r="57" spans="1:29" s="1297" customFormat="1" ht="12.75">
      <c r="A57" s="628" t="s">
        <v>562</v>
      </c>
      <c r="B57" s="629" t="e">
        <f t="shared" si="17"/>
        <v>#DIV/0!</v>
      </c>
      <c r="C57" s="371">
        <f t="shared" si="16"/>
        <v>0</v>
      </c>
      <c r="D57" s="2107">
        <v>0.25</v>
      </c>
      <c r="E57" s="630"/>
      <c r="F57" s="1862" t="e">
        <f t="shared" si="15"/>
        <v>#DIV/0!</v>
      </c>
      <c r="G57" s="3575"/>
      <c r="H57" s="1867">
        <f>项目基本情况!B43</f>
        <v>0</v>
      </c>
      <c r="I57" s="1865">
        <f>SUMIF(修正!$A$45:$A$56,H57,修正!E45:E56)</f>
        <v>0</v>
      </c>
      <c r="J57" s="1494"/>
      <c r="K57" s="3217"/>
      <c r="L57" s="2034"/>
      <c r="M57" s="2034"/>
      <c r="N57" s="2034"/>
      <c r="O57" s="2034"/>
      <c r="P57" s="2034"/>
      <c r="Q57" s="2034"/>
      <c r="R57" s="2034"/>
      <c r="S57" s="2034"/>
      <c r="T57" s="2034"/>
      <c r="U57" s="2034"/>
      <c r="V57" s="2034"/>
      <c r="W57" s="2034"/>
      <c r="X57" s="2034"/>
      <c r="Y57" s="2034"/>
      <c r="Z57" s="2034"/>
      <c r="AA57" s="2034"/>
      <c r="AB57" s="2034"/>
      <c r="AC57" s="2034"/>
    </row>
    <row r="58" spans="1:29" s="1297" customFormat="1" ht="12.75">
      <c r="A58" s="2209" t="s">
        <v>2315</v>
      </c>
      <c r="B58" s="629" t="e">
        <f t="shared" si="17"/>
        <v>#DIV/0!</v>
      </c>
      <c r="C58" s="371">
        <f t="shared" si="16"/>
        <v>0</v>
      </c>
      <c r="D58" s="2107">
        <v>0.25</v>
      </c>
      <c r="E58" s="632">
        <f>'数据-汇总表'!E11</f>
        <v>446.15</v>
      </c>
      <c r="F58" s="1862" t="e">
        <f t="shared" si="15"/>
        <v>#DIV/0!</v>
      </c>
      <c r="G58" s="1868" t="s">
        <v>2273</v>
      </c>
      <c r="H58" s="1867">
        <f>项目基本情况!C43</f>
        <v>0</v>
      </c>
      <c r="I58" s="1865">
        <f>SUMIF(修正!$A$45:$A$56,H58,修正!F45:F56)</f>
        <v>0</v>
      </c>
      <c r="J58" s="1494"/>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8" t="s">
        <v>563</v>
      </c>
      <c r="B59" s="629" t="e">
        <f t="shared" si="17"/>
        <v>#DIV/0!</v>
      </c>
      <c r="C59" s="371">
        <f t="shared" si="16"/>
        <v>0</v>
      </c>
      <c r="D59" s="2107">
        <v>0.25</v>
      </c>
      <c r="E59" s="632">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8" t="s">
        <v>564</v>
      </c>
      <c r="B60" s="629" t="e">
        <f t="shared" si="17"/>
        <v>#DIV/0!</v>
      </c>
      <c r="C60" s="371">
        <f t="shared" si="16"/>
        <v>0.25</v>
      </c>
      <c r="D60" s="2107">
        <v>0.25</v>
      </c>
      <c r="E60" s="632">
        <f>'数据-汇总表'!E13</f>
        <v>28545.98</v>
      </c>
      <c r="F60" s="1862" t="e">
        <f t="shared" si="15"/>
        <v>#DIV/0!</v>
      </c>
      <c r="G60" s="1858" t="s">
        <v>913</v>
      </c>
      <c r="H60" s="1866" t="str">
        <f>IF(G60="商业",项目基本情况!B43,IF(G60="办公",项目基本情况!C43,IF(G60="住宅",项目基本情况!D43,项目基本情况!E43)))</f>
        <v>一级</v>
      </c>
      <c r="I60" s="1865">
        <f>SUMIF(修正!$A$45:$A$56,H60,修正!H45:H56)</f>
        <v>0.25</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8" t="s">
        <v>565</v>
      </c>
      <c r="B61" s="629" t="e">
        <f t="shared" si="17"/>
        <v>#DIV/0!</v>
      </c>
      <c r="C61" s="371">
        <f t="shared" si="16"/>
        <v>0</v>
      </c>
      <c r="D61" s="2107">
        <v>0.25</v>
      </c>
      <c r="E61" s="632">
        <f>'数据-汇总表'!E14</f>
        <v>0</v>
      </c>
      <c r="F61" s="1862" t="e">
        <f t="shared" si="15"/>
        <v>#DIV/0!</v>
      </c>
      <c r="G61" s="1868" t="s">
        <v>2272</v>
      </c>
      <c r="H61" s="1867">
        <f>项目基本情况!B43</f>
        <v>0</v>
      </c>
      <c r="I61" s="1865">
        <f>SUMIF(修正!$A$45:$A$56,H61,修正!H45:H56)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3.5" thickBot="1">
      <c r="A62" s="628" t="s">
        <v>566</v>
      </c>
      <c r="B62" s="629" t="e">
        <f t="shared" si="17"/>
        <v>#DIV/0!</v>
      </c>
      <c r="C62" s="371">
        <f t="shared" si="16"/>
        <v>0</v>
      </c>
      <c r="D62" s="2107">
        <v>0.25</v>
      </c>
      <c r="E62" s="632">
        <f>'数据-汇总表'!E15</f>
        <v>0</v>
      </c>
      <c r="F62" s="1862" t="e">
        <f t="shared" si="15"/>
        <v>#DIV/0!</v>
      </c>
      <c r="G62" s="1869" t="s">
        <v>2273</v>
      </c>
      <c r="H62" s="1870">
        <f>项目基本情况!C43</f>
        <v>0</v>
      </c>
      <c r="I62" s="1865">
        <f>SUMIF(修正!$A$45:$A$56,H62,修正!H45:H56)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3.5" thickBot="1">
      <c r="A63" s="633" t="s">
        <v>567</v>
      </c>
      <c r="B63" s="634" t="s">
        <v>17</v>
      </c>
      <c r="C63" s="634" t="s">
        <v>18</v>
      </c>
      <c r="D63" s="634" t="s">
        <v>2281</v>
      </c>
      <c r="E63" s="634">
        <f>IF(B43="楼面地价",SUM(E53:E62),'数据-汇总表'!D3)</f>
        <v>21807.34</v>
      </c>
      <c r="F63" s="635" t="e">
        <f>IF(B43="楼面地价",SUM(F53:F62),ROUND(C45*E63/10000,0))</f>
        <v>#DIV/0!</v>
      </c>
      <c r="G63" s="2035"/>
      <c r="H63" s="2035"/>
      <c r="I63" s="2035"/>
      <c r="J63" s="2035"/>
      <c r="K63" s="3225"/>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2021-3-1</v>
      </c>
      <c r="D65" s="2514">
        <f>EDATE(C65,-3)</f>
        <v>44166</v>
      </c>
      <c r="E65" s="2514">
        <f t="shared" ref="E65:N65" si="18">EDATE(D65,-3)</f>
        <v>44075</v>
      </c>
      <c r="F65" s="2514">
        <f t="shared" si="18"/>
        <v>43983</v>
      </c>
      <c r="G65" s="2514">
        <f t="shared" si="18"/>
        <v>43891</v>
      </c>
      <c r="H65" s="2514">
        <f t="shared" si="18"/>
        <v>43800</v>
      </c>
      <c r="I65" s="2514">
        <f t="shared" si="18"/>
        <v>43709</v>
      </c>
      <c r="J65" s="2514">
        <f t="shared" si="18"/>
        <v>43617</v>
      </c>
      <c r="K65" s="2514">
        <f t="shared" si="18"/>
        <v>43525</v>
      </c>
      <c r="L65" s="2514">
        <f t="shared" si="18"/>
        <v>43435</v>
      </c>
      <c r="M65" s="2514">
        <f t="shared" si="18"/>
        <v>43344</v>
      </c>
      <c r="N65" s="2514">
        <f t="shared" si="18"/>
        <v>43252</v>
      </c>
      <c r="O65" s="2025"/>
      <c r="P65" s="2025"/>
      <c r="Q65" s="2025"/>
      <c r="R65" s="2025"/>
      <c r="S65" s="2025"/>
      <c r="T65" s="2025"/>
      <c r="U65" s="2025"/>
      <c r="V65" s="2025"/>
      <c r="W65" s="2025"/>
      <c r="X65" s="2025"/>
      <c r="Y65" s="2025"/>
      <c r="Z65" s="2025"/>
      <c r="AA65" s="2025"/>
      <c r="AB65" s="2025"/>
      <c r="AC65" s="2025"/>
    </row>
    <row r="66" spans="1:29" ht="21.75" thickBot="1">
      <c r="A66" s="1517" t="s">
        <v>568</v>
      </c>
      <c r="B66" s="1495"/>
      <c r="C66" s="1516"/>
      <c r="D66" s="1516"/>
      <c r="E66" s="1516"/>
      <c r="F66" s="1518"/>
      <c r="G66" s="1518"/>
      <c r="H66" s="1516"/>
      <c r="I66" s="1516"/>
      <c r="J66" s="1516"/>
      <c r="K66" s="1519"/>
      <c r="L66" s="1515"/>
      <c r="M66" s="1516"/>
      <c r="N66" s="1516"/>
      <c r="O66" s="2036"/>
      <c r="P66" s="2036"/>
      <c r="Q66" s="2037"/>
      <c r="R66" s="2025"/>
      <c r="S66" s="2025"/>
      <c r="T66" s="2025"/>
      <c r="U66" s="2025"/>
      <c r="V66" s="2025"/>
      <c r="W66" s="2025"/>
      <c r="X66" s="2025"/>
      <c r="Y66" s="2025"/>
      <c r="Z66" s="2025"/>
      <c r="AA66" s="2025"/>
      <c r="AB66" s="2025"/>
      <c r="AC66" s="2025"/>
    </row>
    <row r="67" spans="1:29" s="1298" customFormat="1" ht="15">
      <c r="A67" s="2419" t="s">
        <v>2513</v>
      </c>
      <c r="B67" s="637"/>
      <c r="C67" s="2511" t="str">
        <f>YEAR(C65)&amp;"-"&amp;ROUNDUP(MONTH(C65)/3,0)</f>
        <v>2021-1</v>
      </c>
      <c r="D67" s="2516" t="str">
        <f t="shared" ref="D67:N67" si="19">YEAR(D65)&amp;"-"&amp;ROUNDUP(MONTH(D65)/3,0)</f>
        <v>2020-4</v>
      </c>
      <c r="E67" s="2516" t="str">
        <f t="shared" si="19"/>
        <v>2020-3</v>
      </c>
      <c r="F67" s="2516" t="str">
        <f t="shared" si="19"/>
        <v>2020-2</v>
      </c>
      <c r="G67" s="2516" t="str">
        <f t="shared" si="19"/>
        <v>2020-1</v>
      </c>
      <c r="H67" s="2516" t="str">
        <f t="shared" si="19"/>
        <v>2019-4</v>
      </c>
      <c r="I67" s="2516" t="str">
        <f t="shared" si="19"/>
        <v>2019-3</v>
      </c>
      <c r="J67" s="2516" t="str">
        <f t="shared" si="19"/>
        <v>2019-2</v>
      </c>
      <c r="K67" s="2516" t="str">
        <f t="shared" si="19"/>
        <v>2019-1</v>
      </c>
      <c r="L67" s="2516" t="str">
        <f t="shared" si="19"/>
        <v>2018-4</v>
      </c>
      <c r="M67" s="2516" t="str">
        <f t="shared" si="19"/>
        <v>2018-3</v>
      </c>
      <c r="N67" s="2516" t="str">
        <f t="shared" si="19"/>
        <v>2018-2</v>
      </c>
      <c r="O67" s="2038"/>
      <c r="P67" s="2039"/>
      <c r="Q67" s="2040"/>
      <c r="R67" s="2040"/>
      <c r="S67" s="2040"/>
      <c r="T67" s="2040"/>
      <c r="U67" s="2040"/>
      <c r="V67" s="2040"/>
      <c r="W67" s="2040"/>
      <c r="X67" s="2040"/>
      <c r="Y67" s="2040"/>
      <c r="Z67" s="2040"/>
      <c r="AA67" s="2040"/>
      <c r="AB67" s="2040"/>
      <c r="AC67" s="2040"/>
    </row>
    <row r="68" spans="1:29" s="1201" customFormat="1" ht="27.75" customHeight="1">
      <c r="A68" s="2513" t="s">
        <v>2628</v>
      </c>
      <c r="B68" s="472" t="str">
        <f>"北京市平均增长率"&amp;TEXT(基准地价!P24,"0.00%")</f>
        <v>北京市平均增长率1.19%</v>
      </c>
      <c r="C68" s="881">
        <v>100</v>
      </c>
      <c r="D68" s="721"/>
      <c r="E68" s="721"/>
      <c r="F68" s="721"/>
      <c r="G68" s="721"/>
      <c r="H68" s="721"/>
      <c r="I68" s="721"/>
      <c r="J68" s="721"/>
      <c r="K68" s="721"/>
      <c r="L68" s="721"/>
      <c r="M68" s="2509"/>
      <c r="N68" s="2510"/>
      <c r="O68" s="2041"/>
      <c r="P68" s="2037"/>
      <c r="Q68" s="1903"/>
      <c r="R68" s="1903"/>
      <c r="S68" s="1903"/>
      <c r="T68" s="1903"/>
      <c r="U68" s="1903"/>
      <c r="V68" s="1903"/>
      <c r="W68" s="1903"/>
      <c r="X68" s="1903"/>
      <c r="Y68" s="1903"/>
      <c r="Z68" s="1903"/>
      <c r="AA68" s="1903"/>
      <c r="AB68" s="1903"/>
      <c r="AC68" s="1903"/>
    </row>
    <row r="69" spans="1:29" s="1201" customFormat="1" ht="15.75" thickBot="1">
      <c r="A69" s="644" t="s">
        <v>569</v>
      </c>
      <c r="B69" s="645"/>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1" customFormat="1" ht="15">
      <c r="A70" s="650" t="s">
        <v>525</v>
      </c>
      <c r="B70" s="639"/>
      <c r="C70" s="651" t="s">
        <v>570</v>
      </c>
      <c r="D70" s="652"/>
      <c r="E70" s="652"/>
      <c r="F70" s="652"/>
      <c r="G70" s="652"/>
      <c r="H70" s="652"/>
      <c r="I70" s="652"/>
      <c r="J70" s="652"/>
      <c r="K70" s="652"/>
      <c r="L70" s="653"/>
      <c r="M70" s="654"/>
      <c r="N70" s="3226"/>
      <c r="O70" s="2041"/>
      <c r="P70" s="2042"/>
      <c r="Q70" s="2037"/>
      <c r="R70" s="1903"/>
      <c r="S70" s="1903"/>
      <c r="T70" s="1903"/>
      <c r="U70" s="1903"/>
      <c r="V70" s="1903"/>
      <c r="W70" s="1903"/>
      <c r="X70" s="1903"/>
      <c r="Y70" s="1903"/>
      <c r="Z70" s="1903"/>
      <c r="AA70" s="1903"/>
      <c r="AB70" s="1903"/>
      <c r="AC70" s="1903"/>
    </row>
    <row r="71" spans="1:29" s="1201" customFormat="1" ht="15.75" thickBot="1">
      <c r="A71" s="650"/>
      <c r="B71" s="639"/>
      <c r="C71" s="640">
        <v>100</v>
      </c>
      <c r="D71" s="641"/>
      <c r="E71" s="641"/>
      <c r="F71" s="641"/>
      <c r="G71" s="641"/>
      <c r="H71" s="641"/>
      <c r="I71" s="641"/>
      <c r="J71" s="641"/>
      <c r="K71" s="641"/>
      <c r="L71" s="641"/>
      <c r="M71" s="643"/>
      <c r="N71" s="3226"/>
      <c r="O71" s="2041"/>
      <c r="P71" s="2037"/>
      <c r="Q71" s="2037"/>
      <c r="R71" s="1903"/>
      <c r="S71" s="1903"/>
      <c r="T71" s="1903"/>
      <c r="U71" s="1903"/>
      <c r="V71" s="1903"/>
      <c r="W71" s="1903"/>
      <c r="X71" s="1903"/>
      <c r="Y71" s="1903"/>
      <c r="Z71" s="1903"/>
      <c r="AA71" s="1903"/>
      <c r="AB71" s="1903"/>
      <c r="AC71" s="1903"/>
    </row>
    <row r="72" spans="1:29">
      <c r="A72" s="655" t="s">
        <v>571</v>
      </c>
      <c r="B72" s="656" t="s">
        <v>528</v>
      </c>
      <c r="C72" s="591"/>
      <c r="D72" s="591"/>
      <c r="E72" s="591"/>
      <c r="F72" s="591"/>
      <c r="G72" s="591"/>
      <c r="H72" s="591"/>
      <c r="I72" s="591"/>
      <c r="J72" s="591"/>
      <c r="K72" s="657"/>
      <c r="L72" s="658"/>
      <c r="M72" s="659"/>
      <c r="N72" s="3227"/>
      <c r="O72" s="2043"/>
      <c r="P72" s="2044"/>
      <c r="Q72" s="2037"/>
      <c r="R72" s="2025"/>
      <c r="S72" s="2025"/>
      <c r="T72" s="2025"/>
      <c r="U72" s="2025"/>
      <c r="V72" s="2025"/>
      <c r="W72" s="2025"/>
      <c r="X72" s="2025"/>
      <c r="Y72" s="2025"/>
      <c r="Z72" s="2025"/>
      <c r="AA72" s="2025"/>
      <c r="AB72" s="2025"/>
      <c r="AC72" s="2025"/>
    </row>
    <row r="73" spans="1:29" ht="15.75" thickBot="1">
      <c r="A73" s="660"/>
      <c r="B73" s="661"/>
      <c r="C73" s="662"/>
      <c r="D73" s="662"/>
      <c r="E73" s="662"/>
      <c r="F73" s="662"/>
      <c r="G73" s="662"/>
      <c r="H73" s="662"/>
      <c r="I73" s="662"/>
      <c r="J73" s="662"/>
      <c r="K73" s="662"/>
      <c r="L73" s="662"/>
      <c r="M73" s="663"/>
      <c r="N73" s="3228"/>
      <c r="O73" s="2045"/>
      <c r="P73" s="2044"/>
      <c r="Q73" s="2037"/>
      <c r="R73" s="2025"/>
      <c r="S73" s="2025"/>
      <c r="T73" s="2025"/>
      <c r="U73" s="2025"/>
      <c r="V73" s="2025"/>
      <c r="W73" s="2025"/>
      <c r="X73" s="2025"/>
      <c r="Y73" s="2025"/>
      <c r="Z73" s="2025"/>
      <c r="AA73" s="2025"/>
      <c r="AB73" s="2025"/>
      <c r="AC73" s="2025"/>
    </row>
    <row r="74" spans="1:29" ht="27.75" thickTop="1">
      <c r="A74" s="660"/>
      <c r="B74" s="664" t="s">
        <v>531</v>
      </c>
      <c r="C74" s="665"/>
      <c r="D74" s="665"/>
      <c r="E74" s="665"/>
      <c r="F74" s="665"/>
      <c r="G74" s="665"/>
      <c r="H74" s="665"/>
      <c r="I74" s="665"/>
      <c r="J74" s="665"/>
      <c r="K74" s="666"/>
      <c r="L74" s="667"/>
      <c r="M74" s="668"/>
      <c r="N74" s="3227"/>
      <c r="O74" s="2043"/>
      <c r="P74" s="2044"/>
      <c r="Q74" s="2037"/>
      <c r="R74" s="2025"/>
      <c r="S74" s="2025"/>
      <c r="T74" s="2025"/>
      <c r="U74" s="2025"/>
      <c r="V74" s="2025"/>
      <c r="W74" s="2025"/>
      <c r="X74" s="2025"/>
      <c r="Y74" s="2025"/>
      <c r="Z74" s="2025"/>
      <c r="AA74" s="2025"/>
      <c r="AB74" s="2025"/>
      <c r="AC74" s="2025"/>
    </row>
    <row r="75" spans="1:29" ht="15.75" thickBot="1">
      <c r="A75" s="660"/>
      <c r="B75" s="669"/>
      <c r="C75" s="670"/>
      <c r="D75" s="670"/>
      <c r="E75" s="670"/>
      <c r="F75" s="670"/>
      <c r="G75" s="670"/>
      <c r="H75" s="670"/>
      <c r="I75" s="670"/>
      <c r="J75" s="670"/>
      <c r="K75" s="670"/>
      <c r="L75" s="670"/>
      <c r="M75" s="671"/>
      <c r="N75" s="3228"/>
      <c r="O75" s="2045"/>
      <c r="P75" s="2044"/>
      <c r="Q75" s="2037"/>
      <c r="R75" s="2025"/>
      <c r="S75" s="2025"/>
      <c r="T75" s="2025"/>
      <c r="U75" s="2025"/>
      <c r="V75" s="2025"/>
      <c r="W75" s="2025"/>
      <c r="X75" s="2025"/>
      <c r="Y75" s="2025"/>
      <c r="Z75" s="2025"/>
      <c r="AA75" s="2025"/>
      <c r="AB75" s="2025"/>
      <c r="AC75" s="2025"/>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5"/>
      <c r="P76" s="2044"/>
      <c r="Q76" s="2037"/>
      <c r="R76" s="2025"/>
      <c r="S76" s="2025"/>
      <c r="T76" s="2025"/>
      <c r="U76" s="2025"/>
      <c r="V76" s="2025"/>
      <c r="W76" s="2025"/>
      <c r="X76" s="2025"/>
      <c r="Y76" s="2025"/>
      <c r="Z76" s="2025"/>
      <c r="AA76" s="2025"/>
      <c r="AB76" s="2025"/>
      <c r="AC76" s="2025"/>
    </row>
    <row r="77" spans="1:29" ht="15">
      <c r="A77" s="660"/>
      <c r="B77" s="674"/>
      <c r="C77" s="534"/>
      <c r="D77" s="534"/>
      <c r="E77" s="534"/>
      <c r="F77" s="534"/>
      <c r="G77" s="534"/>
      <c r="H77" s="534"/>
      <c r="I77" s="534"/>
      <c r="J77" s="534"/>
      <c r="K77" s="675"/>
      <c r="L77" s="676"/>
      <c r="M77" s="677"/>
      <c r="N77" s="3227"/>
      <c r="O77" s="2043"/>
      <c r="P77" s="2044"/>
      <c r="Q77" s="2037"/>
      <c r="R77" s="2025"/>
      <c r="S77" s="2025"/>
      <c r="T77" s="2025"/>
      <c r="U77" s="2025"/>
      <c r="V77" s="2025"/>
      <c r="W77" s="2025"/>
      <c r="X77" s="2025"/>
      <c r="Y77" s="2025"/>
      <c r="Z77" s="2025"/>
      <c r="AA77" s="2025"/>
      <c r="AB77" s="2025"/>
      <c r="AC77" s="2025"/>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5"/>
      <c r="P78" s="2044"/>
      <c r="Q78" s="2037"/>
      <c r="R78" s="2025"/>
      <c r="S78" s="2025"/>
      <c r="T78" s="2025"/>
      <c r="U78" s="2025"/>
      <c r="V78" s="2025"/>
      <c r="W78" s="2025"/>
      <c r="X78" s="2025"/>
      <c r="Y78" s="2025"/>
      <c r="Z78" s="2025"/>
      <c r="AA78" s="2025"/>
      <c r="AB78" s="2025"/>
      <c r="AC78" s="2025"/>
    </row>
    <row r="79" spans="1:29" s="1291" customFormat="1" ht="15.75" thickTop="1">
      <c r="A79" s="678"/>
      <c r="B79" s="664">
        <f>B14</f>
        <v>111</v>
      </c>
      <c r="C79" s="679"/>
      <c r="D79" s="679"/>
      <c r="E79" s="679"/>
      <c r="F79" s="679"/>
      <c r="G79" s="679"/>
      <c r="H79" s="680"/>
      <c r="I79" s="680"/>
      <c r="J79" s="680"/>
      <c r="K79" s="680"/>
      <c r="L79" s="681"/>
      <c r="M79" s="682"/>
      <c r="N79" s="3229"/>
      <c r="O79" s="2046"/>
      <c r="P79" s="2047"/>
      <c r="Q79" s="2048"/>
      <c r="R79" s="2049"/>
      <c r="S79" s="2049"/>
      <c r="T79" s="2049"/>
      <c r="U79" s="2049"/>
      <c r="V79" s="2049"/>
      <c r="W79" s="2049"/>
      <c r="X79" s="2049"/>
      <c r="Y79" s="2049"/>
      <c r="Z79" s="2049"/>
      <c r="AA79" s="2049"/>
      <c r="AB79" s="2049"/>
      <c r="AC79" s="2049"/>
    </row>
    <row r="80" spans="1:29" s="1291" customFormat="1" ht="15.75" thickBot="1">
      <c r="A80" s="678"/>
      <c r="B80" s="669"/>
      <c r="C80" s="683"/>
      <c r="D80" s="662"/>
      <c r="E80" s="662"/>
      <c r="F80" s="662"/>
      <c r="G80" s="662"/>
      <c r="H80" s="662"/>
      <c r="I80" s="662"/>
      <c r="J80" s="662"/>
      <c r="K80" s="662"/>
      <c r="L80" s="662"/>
      <c r="M80" s="663"/>
      <c r="N80" s="3228"/>
      <c r="O80" s="2045"/>
      <c r="P80" s="2047"/>
      <c r="Q80" s="2048"/>
      <c r="R80" s="2049"/>
      <c r="S80" s="2049"/>
      <c r="T80" s="2049"/>
      <c r="U80" s="2049"/>
      <c r="V80" s="2049"/>
      <c r="W80" s="2049"/>
      <c r="X80" s="2049"/>
      <c r="Y80" s="2049"/>
      <c r="Z80" s="2049"/>
      <c r="AA80" s="2049"/>
      <c r="AB80" s="2049"/>
      <c r="AC80" s="2049"/>
    </row>
    <row r="81" spans="1:29" s="1291" customFormat="1" ht="15.75" thickTop="1">
      <c r="A81" s="678"/>
      <c r="B81" s="664">
        <f>B15</f>
        <v>111</v>
      </c>
      <c r="C81" s="679"/>
      <c r="D81" s="679"/>
      <c r="E81" s="679"/>
      <c r="F81" s="679"/>
      <c r="G81" s="679"/>
      <c r="H81" s="680"/>
      <c r="I81" s="680"/>
      <c r="J81" s="680"/>
      <c r="K81" s="680"/>
      <c r="L81" s="681"/>
      <c r="M81" s="682"/>
      <c r="N81" s="3229"/>
      <c r="O81" s="2046"/>
      <c r="P81" s="2050"/>
      <c r="Q81" s="2051"/>
      <c r="R81" s="2049"/>
      <c r="S81" s="2049"/>
      <c r="T81" s="2049"/>
      <c r="U81" s="2049"/>
      <c r="V81" s="2049"/>
      <c r="W81" s="2049"/>
      <c r="X81" s="2049"/>
      <c r="Y81" s="2049"/>
      <c r="Z81" s="2049"/>
      <c r="AA81" s="2049"/>
      <c r="AB81" s="2049"/>
      <c r="AC81" s="2049"/>
    </row>
    <row r="82" spans="1:29" s="1291" customFormat="1" ht="15.75" thickBot="1">
      <c r="A82" s="678"/>
      <c r="B82" s="669"/>
      <c r="C82" s="683"/>
      <c r="D82" s="683"/>
      <c r="E82" s="683"/>
      <c r="F82" s="683"/>
      <c r="G82" s="683"/>
      <c r="H82" s="684"/>
      <c r="I82" s="684"/>
      <c r="J82" s="684"/>
      <c r="K82" s="684"/>
      <c r="L82" s="684"/>
      <c r="M82" s="685"/>
      <c r="N82" s="3229"/>
      <c r="O82" s="2046"/>
      <c r="P82" s="2047"/>
      <c r="Q82" s="2048"/>
      <c r="R82" s="2049"/>
      <c r="S82" s="2049"/>
      <c r="T82" s="2049"/>
      <c r="U82" s="2049"/>
      <c r="V82" s="2049"/>
      <c r="W82" s="2049"/>
      <c r="X82" s="2049"/>
      <c r="Y82" s="2049"/>
      <c r="Z82" s="2049"/>
      <c r="AA82" s="2049"/>
      <c r="AB82" s="2049"/>
      <c r="AC82" s="2049"/>
    </row>
    <row r="83" spans="1:29" s="1291" customFormat="1" ht="15.75" thickTop="1">
      <c r="A83" s="678"/>
      <c r="B83" s="672">
        <f>B16</f>
        <v>111</v>
      </c>
      <c r="C83" s="652"/>
      <c r="D83" s="652"/>
      <c r="E83" s="652"/>
      <c r="F83" s="652"/>
      <c r="G83" s="652"/>
      <c r="H83" s="686"/>
      <c r="I83" s="686"/>
      <c r="J83" s="686"/>
      <c r="K83" s="686"/>
      <c r="L83" s="687"/>
      <c r="M83" s="688"/>
      <c r="N83" s="3229"/>
      <c r="O83" s="2046"/>
      <c r="P83" s="2052"/>
      <c r="Q83" s="2048"/>
      <c r="R83" s="2049"/>
      <c r="S83" s="2049"/>
      <c r="T83" s="2049"/>
      <c r="U83" s="2049"/>
      <c r="V83" s="2049"/>
      <c r="W83" s="2049"/>
      <c r="X83" s="2049"/>
      <c r="Y83" s="2049"/>
      <c r="Z83" s="2049"/>
      <c r="AA83" s="2049"/>
      <c r="AB83" s="2049"/>
      <c r="AC83" s="2049"/>
    </row>
    <row r="84" spans="1:29" s="1291" customFormat="1" ht="15.75" thickBot="1">
      <c r="A84" s="689"/>
      <c r="B84" s="690"/>
      <c r="C84" s="691"/>
      <c r="D84" s="691"/>
      <c r="E84" s="691"/>
      <c r="F84" s="691"/>
      <c r="G84" s="691"/>
      <c r="H84" s="692"/>
      <c r="I84" s="692"/>
      <c r="J84" s="692"/>
      <c r="K84" s="692"/>
      <c r="L84" s="692"/>
      <c r="M84" s="693"/>
      <c r="N84" s="3229"/>
      <c r="O84" s="2046"/>
      <c r="P84" s="2047"/>
      <c r="Q84" s="2048"/>
      <c r="R84" s="2049"/>
      <c r="S84" s="2049"/>
      <c r="T84" s="2049"/>
      <c r="U84" s="2049"/>
      <c r="V84" s="2049"/>
      <c r="W84" s="2049"/>
      <c r="X84" s="2049"/>
      <c r="Y84" s="2049"/>
      <c r="Z84" s="2049"/>
      <c r="AA84" s="2049"/>
      <c r="AB84" s="2049"/>
      <c r="AC84" s="2049"/>
    </row>
    <row r="85" spans="1:29">
      <c r="A85" s="655" t="s">
        <v>533</v>
      </c>
      <c r="B85" s="656" t="s">
        <v>596</v>
      </c>
      <c r="C85" s="694" t="s">
        <v>573</v>
      </c>
      <c r="D85" s="694" t="s">
        <v>574</v>
      </c>
      <c r="E85" s="694" t="s">
        <v>575</v>
      </c>
      <c r="F85" s="694" t="s">
        <v>576</v>
      </c>
      <c r="G85" s="694" t="s">
        <v>577</v>
      </c>
      <c r="H85" s="695"/>
      <c r="I85" s="695"/>
      <c r="J85" s="695"/>
      <c r="K85" s="696"/>
      <c r="L85" s="697"/>
      <c r="M85" s="698"/>
      <c r="N85" s="3227"/>
      <c r="O85" s="2043"/>
      <c r="P85" s="2053"/>
      <c r="Q85" s="2037"/>
      <c r="R85" s="2025"/>
      <c r="S85" s="2025"/>
      <c r="T85" s="2025"/>
      <c r="U85" s="2025"/>
      <c r="V85" s="2025"/>
      <c r="W85" s="2025"/>
      <c r="X85" s="2025"/>
      <c r="Y85" s="2025"/>
      <c r="Z85" s="2025"/>
      <c r="AA85" s="2025"/>
      <c r="AB85" s="2025"/>
      <c r="AC85" s="2025"/>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5"/>
      <c r="P86" s="2044"/>
      <c r="Q86" s="2037"/>
      <c r="R86" s="2025"/>
      <c r="S86" s="2025"/>
      <c r="T86" s="2025"/>
      <c r="U86" s="2025"/>
      <c r="V86" s="2025"/>
      <c r="W86" s="2025"/>
      <c r="X86" s="2025"/>
      <c r="Y86" s="2025"/>
      <c r="Z86" s="2025"/>
      <c r="AA86" s="2025"/>
      <c r="AB86" s="2025"/>
      <c r="AC86" s="2025"/>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3"/>
      <c r="P87" s="2044"/>
      <c r="Q87" s="2037"/>
      <c r="R87" s="2025"/>
      <c r="S87" s="2025"/>
      <c r="T87" s="2025"/>
      <c r="U87" s="2025"/>
      <c r="V87" s="2025"/>
      <c r="W87" s="2025"/>
      <c r="X87" s="2025"/>
      <c r="Y87" s="2025"/>
      <c r="Z87" s="2025"/>
      <c r="AA87" s="2025"/>
      <c r="AB87" s="2025"/>
      <c r="AC87" s="2025"/>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5"/>
      <c r="P88" s="2044"/>
      <c r="Q88" s="2037"/>
      <c r="R88" s="2025"/>
      <c r="S88" s="2025"/>
      <c r="T88" s="2025"/>
      <c r="U88" s="2025"/>
      <c r="V88" s="2025"/>
      <c r="W88" s="2025"/>
      <c r="X88" s="2025"/>
      <c r="Y88" s="2025"/>
      <c r="Z88" s="2025"/>
      <c r="AA88" s="2025"/>
      <c r="AB88" s="2025"/>
      <c r="AC88" s="2025"/>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1"/>
      <c r="P89" s="2044"/>
      <c r="Q89" s="2037"/>
      <c r="R89" s="1903"/>
      <c r="S89" s="1903"/>
      <c r="T89" s="1903"/>
      <c r="U89" s="1903"/>
      <c r="V89" s="1903"/>
      <c r="W89" s="1903"/>
      <c r="X89" s="1903"/>
      <c r="Y89" s="1903"/>
      <c r="Z89" s="1903"/>
      <c r="AA89" s="1903"/>
      <c r="AB89" s="1903"/>
      <c r="AC89" s="1903"/>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5"/>
      <c r="P90" s="2044"/>
      <c r="Q90" s="2037"/>
      <c r="R90" s="1903"/>
      <c r="S90" s="1903"/>
      <c r="T90" s="1903"/>
      <c r="U90" s="1903"/>
      <c r="V90" s="1903"/>
      <c r="W90" s="1903"/>
      <c r="X90" s="1903"/>
      <c r="Y90" s="1903"/>
      <c r="Z90" s="1903"/>
      <c r="AA90" s="1903"/>
      <c r="AB90" s="1903"/>
      <c r="AC90" s="1903"/>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1"/>
      <c r="P91" s="2044"/>
      <c r="Q91" s="2037"/>
      <c r="R91" s="1903"/>
      <c r="S91" s="1903"/>
      <c r="T91" s="1903"/>
      <c r="U91" s="1903"/>
      <c r="V91" s="1903"/>
      <c r="W91" s="1903"/>
      <c r="X91" s="1903"/>
      <c r="Y91" s="1903"/>
      <c r="Z91" s="1903"/>
      <c r="AA91" s="1903"/>
      <c r="AB91" s="1903"/>
      <c r="AC91" s="1903"/>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5"/>
      <c r="P92" s="2044"/>
      <c r="Q92" s="2037"/>
      <c r="R92" s="1903"/>
      <c r="S92" s="1903"/>
      <c r="T92" s="1903"/>
      <c r="U92" s="1903"/>
      <c r="V92" s="1903"/>
      <c r="W92" s="1903"/>
      <c r="X92" s="1903"/>
      <c r="Y92" s="1903"/>
      <c r="Z92" s="1903"/>
      <c r="AA92" s="1903"/>
      <c r="AB92" s="1903"/>
      <c r="AC92" s="1903"/>
    </row>
    <row r="93" spans="1:29" s="1291" customFormat="1" ht="15.75" thickTop="1">
      <c r="A93" s="678"/>
      <c r="B93" s="1808" t="s">
        <v>2528</v>
      </c>
      <c r="C93" s="694" t="s">
        <v>573</v>
      </c>
      <c r="D93" s="694" t="s">
        <v>574</v>
      </c>
      <c r="E93" s="694" t="s">
        <v>575</v>
      </c>
      <c r="F93" s="694" t="s">
        <v>576</v>
      </c>
      <c r="G93" s="694" t="s">
        <v>577</v>
      </c>
      <c r="H93" s="704"/>
      <c r="I93" s="704"/>
      <c r="J93" s="704"/>
      <c r="K93" s="704"/>
      <c r="L93" s="705"/>
      <c r="M93" s="706"/>
      <c r="N93" s="3229"/>
      <c r="O93" s="2046"/>
      <c r="P93" s="2047"/>
      <c r="Q93" s="2048"/>
      <c r="R93" s="2049"/>
      <c r="S93" s="2049"/>
      <c r="T93" s="2049"/>
      <c r="U93" s="2049"/>
      <c r="V93" s="2049"/>
      <c r="W93" s="2049"/>
      <c r="X93" s="2049"/>
      <c r="Y93" s="2049"/>
      <c r="Z93" s="2049"/>
      <c r="AA93" s="2049"/>
      <c r="AB93" s="2049"/>
      <c r="AC93" s="2049"/>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6"/>
      <c r="P94" s="2047"/>
      <c r="Q94" s="2048"/>
      <c r="R94" s="2049"/>
      <c r="S94" s="2049"/>
      <c r="T94" s="2049"/>
      <c r="U94" s="2049"/>
      <c r="V94" s="2049"/>
      <c r="W94" s="2049"/>
      <c r="X94" s="2049"/>
      <c r="Y94" s="2049"/>
      <c r="Z94" s="2049"/>
      <c r="AA94" s="2049"/>
      <c r="AB94" s="2049"/>
      <c r="AC94" s="2049"/>
    </row>
    <row r="95" spans="1:29" s="1291" customFormat="1" ht="15.75" thickTop="1">
      <c r="A95" s="678"/>
      <c r="B95" s="2439" t="s">
        <v>2530</v>
      </c>
      <c r="C95" s="2440" t="s">
        <v>2531</v>
      </c>
      <c r="D95" s="2440" t="s">
        <v>2532</v>
      </c>
      <c r="E95" s="2440" t="s">
        <v>2533</v>
      </c>
      <c r="F95" s="2440" t="s">
        <v>2534</v>
      </c>
      <c r="G95" s="2440" t="s">
        <v>2535</v>
      </c>
      <c r="H95" s="704"/>
      <c r="I95" s="704"/>
      <c r="J95" s="704"/>
      <c r="K95" s="704"/>
      <c r="L95" s="704"/>
      <c r="M95" s="706"/>
      <c r="N95" s="3229"/>
      <c r="O95" s="2046"/>
      <c r="P95" s="2047"/>
      <c r="Q95" s="2048"/>
      <c r="R95" s="2049"/>
      <c r="S95" s="2049"/>
      <c r="T95" s="2049"/>
      <c r="U95" s="2049"/>
      <c r="V95" s="2049"/>
      <c r="W95" s="2049"/>
      <c r="X95" s="2049"/>
      <c r="Y95" s="2049"/>
      <c r="Z95" s="2049"/>
      <c r="AA95" s="2049"/>
      <c r="AB95" s="2049"/>
      <c r="AC95" s="2049"/>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2"/>
      <c r="N96" s="3229"/>
      <c r="O96" s="2046"/>
      <c r="P96" s="2047"/>
      <c r="Q96" s="2048"/>
      <c r="R96" s="2049"/>
      <c r="S96" s="2049"/>
      <c r="T96" s="2049"/>
      <c r="U96" s="2049"/>
      <c r="V96" s="2049"/>
      <c r="W96" s="2049"/>
      <c r="X96" s="2049"/>
      <c r="Y96" s="2049"/>
      <c r="Z96" s="2049"/>
      <c r="AA96" s="2049"/>
      <c r="AB96" s="2049"/>
      <c r="AC96" s="2049"/>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3"/>
      <c r="P97" s="2044"/>
      <c r="Q97" s="2037"/>
      <c r="R97" s="2025"/>
      <c r="S97" s="2025"/>
      <c r="T97" s="2025"/>
      <c r="U97" s="2025"/>
      <c r="V97" s="2025"/>
      <c r="W97" s="2025"/>
      <c r="X97" s="2025"/>
      <c r="Y97" s="2025"/>
      <c r="Z97" s="2025"/>
      <c r="AA97" s="2025"/>
      <c r="AB97" s="2025"/>
      <c r="AC97" s="2025"/>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5"/>
      <c r="P98" s="2044"/>
      <c r="Q98" s="2037"/>
      <c r="R98" s="2025"/>
      <c r="S98" s="2025"/>
      <c r="T98" s="2025"/>
      <c r="U98" s="2025"/>
      <c r="V98" s="2025"/>
      <c r="W98" s="2025"/>
      <c r="X98" s="2025"/>
      <c r="Y98" s="2025"/>
      <c r="Z98" s="2025"/>
      <c r="AA98" s="2025"/>
      <c r="AB98" s="2025"/>
      <c r="AC98" s="2025"/>
    </row>
    <row r="99" spans="1:29" ht="27.75" thickTop="1">
      <c r="A99" s="660"/>
      <c r="B99" s="664" t="s">
        <v>542</v>
      </c>
      <c r="C99" s="679"/>
      <c r="D99" s="679"/>
      <c r="E99" s="679"/>
      <c r="F99" s="679"/>
      <c r="G99" s="679"/>
      <c r="H99" s="709"/>
      <c r="I99" s="709"/>
      <c r="J99" s="709"/>
      <c r="K99" s="710"/>
      <c r="L99" s="711"/>
      <c r="M99" s="712"/>
      <c r="N99" s="3227"/>
      <c r="O99" s="2043"/>
      <c r="P99" s="2044"/>
      <c r="Q99" s="2037"/>
      <c r="R99" s="2025"/>
      <c r="S99" s="2025"/>
      <c r="T99" s="2025"/>
      <c r="U99" s="2025"/>
      <c r="V99" s="2025"/>
      <c r="W99" s="2025"/>
      <c r="X99" s="2025"/>
      <c r="Y99" s="2025"/>
      <c r="Z99" s="2025"/>
      <c r="AA99" s="2025"/>
      <c r="AB99" s="2025"/>
      <c r="AC99" s="2025"/>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5"/>
      <c r="P100" s="2044"/>
      <c r="Q100" s="2037"/>
      <c r="R100" s="2025"/>
      <c r="S100" s="2025"/>
      <c r="T100" s="2025"/>
      <c r="U100" s="2025"/>
      <c r="V100" s="2025"/>
      <c r="W100" s="2025"/>
      <c r="X100" s="2025"/>
      <c r="Y100" s="2025"/>
      <c r="Z100" s="2025"/>
      <c r="AA100" s="2025"/>
      <c r="AB100" s="2025"/>
      <c r="AC100" s="2025"/>
    </row>
    <row r="101" spans="1:29" ht="15.75" thickTop="1">
      <c r="A101" s="660"/>
      <c r="B101" s="664" t="s">
        <v>543</v>
      </c>
      <c r="C101" s="709"/>
      <c r="D101" s="709"/>
      <c r="E101" s="709"/>
      <c r="F101" s="709"/>
      <c r="G101" s="709"/>
      <c r="H101" s="709"/>
      <c r="I101" s="709"/>
      <c r="J101" s="709"/>
      <c r="K101" s="710"/>
      <c r="L101" s="711"/>
      <c r="M101" s="712"/>
      <c r="N101" s="3227"/>
      <c r="O101" s="2043"/>
      <c r="P101" s="2044"/>
      <c r="Q101" s="2037"/>
      <c r="R101" s="2025"/>
      <c r="S101" s="2025"/>
      <c r="T101" s="2025"/>
      <c r="U101" s="2025"/>
      <c r="V101" s="2025"/>
      <c r="W101" s="2025"/>
      <c r="X101" s="2025"/>
      <c r="Y101" s="2025"/>
      <c r="Z101" s="2025"/>
      <c r="AA101" s="2025"/>
      <c r="AB101" s="2025"/>
      <c r="AC101" s="2025"/>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5"/>
      <c r="P102" s="2044"/>
      <c r="Q102" s="2037"/>
      <c r="R102" s="2025"/>
      <c r="S102" s="2025"/>
      <c r="T102" s="2025"/>
      <c r="U102" s="2025"/>
      <c r="V102" s="2025"/>
      <c r="W102" s="2025"/>
      <c r="X102" s="2025"/>
      <c r="Y102" s="2025"/>
      <c r="Z102" s="2025"/>
      <c r="AA102" s="2025"/>
      <c r="AB102" s="2025"/>
      <c r="AC102" s="2025"/>
    </row>
    <row r="103" spans="1:29" ht="15.75" thickTop="1">
      <c r="A103" s="660"/>
      <c r="B103" s="672">
        <f>B33</f>
        <v>111</v>
      </c>
      <c r="C103" s="679"/>
      <c r="D103" s="679"/>
      <c r="E103" s="679"/>
      <c r="F103" s="679"/>
      <c r="G103" s="713"/>
      <c r="H103" s="713"/>
      <c r="I103" s="713"/>
      <c r="J103" s="713"/>
      <c r="K103" s="714"/>
      <c r="L103" s="715"/>
      <c r="M103" s="716"/>
      <c r="N103" s="3227"/>
      <c r="O103" s="2043"/>
      <c r="P103" s="2044"/>
      <c r="Q103" s="2037"/>
      <c r="R103" s="2025"/>
      <c r="S103" s="2025"/>
      <c r="T103" s="2025"/>
      <c r="U103" s="2025"/>
      <c r="V103" s="2025"/>
      <c r="W103" s="2025"/>
      <c r="X103" s="2025"/>
      <c r="Y103" s="2025"/>
      <c r="Z103" s="2025"/>
      <c r="AA103" s="2025"/>
      <c r="AB103" s="2025"/>
      <c r="AC103" s="2025"/>
    </row>
    <row r="104" spans="1:29" ht="15.75" thickBot="1">
      <c r="A104" s="660"/>
      <c r="B104" s="690"/>
      <c r="C104" s="683"/>
      <c r="D104" s="662"/>
      <c r="E104" s="662"/>
      <c r="F104" s="662"/>
      <c r="G104" s="717"/>
      <c r="H104" s="717"/>
      <c r="I104" s="717"/>
      <c r="J104" s="717"/>
      <c r="K104" s="717"/>
      <c r="L104" s="717"/>
      <c r="M104" s="718"/>
      <c r="N104" s="3228"/>
      <c r="O104" s="2045"/>
      <c r="P104" s="2044"/>
      <c r="Q104" s="2037"/>
      <c r="R104" s="2025"/>
      <c r="S104" s="2025"/>
      <c r="T104" s="2025"/>
      <c r="U104" s="2025"/>
      <c r="V104" s="2025"/>
      <c r="W104" s="2025"/>
      <c r="X104" s="2025"/>
      <c r="Y104" s="2025"/>
      <c r="Z104" s="2025"/>
      <c r="AA104" s="2025"/>
      <c r="AB104" s="2025"/>
      <c r="AC104" s="2025"/>
    </row>
    <row r="105" spans="1:29" ht="15" thickTop="1">
      <c r="A105" s="580"/>
      <c r="B105" s="664">
        <f>B34</f>
        <v>111</v>
      </c>
      <c r="C105" s="679"/>
      <c r="D105" s="679"/>
      <c r="E105" s="679"/>
      <c r="F105" s="679"/>
      <c r="G105" s="709"/>
      <c r="H105" s="709"/>
      <c r="I105" s="709"/>
      <c r="J105" s="709"/>
      <c r="K105" s="710"/>
      <c r="L105" s="711"/>
      <c r="M105" s="712"/>
      <c r="N105" s="3227"/>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83"/>
      <c r="D106" s="683"/>
      <c r="E106" s="683"/>
      <c r="F106" s="683"/>
      <c r="G106" s="662"/>
      <c r="H106" s="662"/>
      <c r="I106" s="662"/>
      <c r="J106" s="662"/>
      <c r="K106" s="662"/>
      <c r="L106" s="662"/>
      <c r="M106" s="663"/>
      <c r="N106" s="3228"/>
      <c r="O106" s="2045"/>
      <c r="P106" s="2044"/>
      <c r="Q106" s="2037"/>
      <c r="R106" s="2025"/>
      <c r="S106" s="2025"/>
      <c r="T106" s="2025"/>
      <c r="U106" s="2025"/>
      <c r="V106" s="2025"/>
      <c r="W106" s="2025"/>
      <c r="X106" s="2025"/>
      <c r="Y106" s="2025"/>
      <c r="Z106" s="2025"/>
      <c r="AA106" s="2025"/>
      <c r="AB106" s="2025"/>
      <c r="AC106" s="2025"/>
    </row>
    <row r="107" spans="1:29" s="1291" customFormat="1" ht="15" thickTop="1">
      <c r="A107" s="719"/>
      <c r="B107" s="720">
        <f>B35</f>
        <v>111</v>
      </c>
      <c r="C107" s="652"/>
      <c r="D107" s="652"/>
      <c r="E107" s="652"/>
      <c r="F107" s="652"/>
      <c r="G107" s="721"/>
      <c r="H107" s="721"/>
      <c r="I107" s="721"/>
      <c r="J107" s="722"/>
      <c r="K107" s="722"/>
      <c r="L107" s="723"/>
      <c r="M107" s="724"/>
      <c r="N107" s="3229"/>
      <c r="O107" s="2046"/>
      <c r="P107" s="2047"/>
      <c r="Q107" s="2048"/>
      <c r="R107" s="2049"/>
      <c r="S107" s="2049"/>
      <c r="T107" s="2049"/>
      <c r="U107" s="2049"/>
      <c r="V107" s="2049"/>
      <c r="W107" s="2049"/>
      <c r="X107" s="2049"/>
      <c r="Y107" s="2049"/>
      <c r="Z107" s="2049"/>
      <c r="AA107" s="2049"/>
      <c r="AB107" s="2049"/>
      <c r="AC107" s="2049"/>
    </row>
    <row r="108" spans="1:29" s="1291" customFormat="1" ht="15.75" thickBot="1">
      <c r="A108" s="678"/>
      <c r="B108" s="672"/>
      <c r="C108" s="691"/>
      <c r="D108" s="691"/>
      <c r="E108" s="691"/>
      <c r="F108" s="691"/>
      <c r="G108" s="585"/>
      <c r="H108" s="585"/>
      <c r="I108" s="585"/>
      <c r="J108" s="585"/>
      <c r="K108" s="585"/>
      <c r="L108" s="585"/>
      <c r="M108" s="725"/>
      <c r="N108" s="3228"/>
      <c r="O108" s="2045"/>
      <c r="P108" s="2047"/>
      <c r="Q108" s="2048"/>
      <c r="R108" s="2049"/>
      <c r="S108" s="2049"/>
      <c r="T108" s="2049"/>
      <c r="U108" s="2049"/>
      <c r="V108" s="2049"/>
      <c r="W108" s="2049"/>
      <c r="X108" s="2049"/>
      <c r="Y108" s="2049"/>
      <c r="Z108" s="2049"/>
      <c r="AA108" s="2049"/>
      <c r="AB108" s="2049"/>
      <c r="AC108" s="2049"/>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3"/>
      <c r="P109" s="2044"/>
      <c r="Q109" s="2037"/>
      <c r="R109" s="2025"/>
      <c r="S109" s="2025"/>
      <c r="T109" s="2025"/>
      <c r="U109" s="2025"/>
      <c r="V109" s="2025"/>
      <c r="W109" s="2025"/>
      <c r="X109" s="2025"/>
      <c r="Y109" s="2025"/>
      <c r="Z109" s="2025"/>
      <c r="AA109" s="2025"/>
      <c r="AB109" s="2025"/>
      <c r="AC109" s="2025"/>
    </row>
    <row r="110" spans="1:29" ht="15">
      <c r="A110" s="660"/>
      <c r="B110" s="672"/>
      <c r="C110" s="721"/>
      <c r="D110" s="721"/>
      <c r="E110" s="721"/>
      <c r="F110" s="721"/>
      <c r="G110" s="721"/>
      <c r="H110" s="721"/>
      <c r="I110" s="721"/>
      <c r="J110" s="722"/>
      <c r="K110" s="722"/>
      <c r="L110" s="723"/>
      <c r="M110" s="724"/>
      <c r="N110" s="3227"/>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91"/>
      <c r="D111" s="717"/>
      <c r="E111" s="717"/>
      <c r="F111" s="717"/>
      <c r="G111" s="717"/>
      <c r="H111" s="717"/>
      <c r="I111" s="717"/>
      <c r="J111" s="717"/>
      <c r="K111" s="717"/>
      <c r="L111" s="717"/>
      <c r="M111" s="718"/>
      <c r="N111" s="3228"/>
      <c r="O111" s="2045"/>
      <c r="P111" s="2044"/>
      <c r="Q111" s="2037"/>
      <c r="R111" s="2025"/>
      <c r="S111" s="2025"/>
      <c r="T111" s="2025"/>
      <c r="U111" s="2025"/>
      <c r="V111" s="2025"/>
      <c r="W111" s="2025"/>
      <c r="X111" s="2025"/>
      <c r="Y111" s="2025"/>
      <c r="Z111" s="2025"/>
      <c r="AA111" s="2025"/>
      <c r="AB111" s="2025"/>
      <c r="AC111" s="2025"/>
    </row>
    <row r="112" spans="1:29" ht="15" thickTop="1">
      <c r="A112" s="726"/>
      <c r="B112" s="664" t="s">
        <v>588</v>
      </c>
      <c r="C112" s="709"/>
      <c r="D112" s="709"/>
      <c r="E112" s="709"/>
      <c r="F112" s="709"/>
      <c r="G112" s="709"/>
      <c r="H112" s="709"/>
      <c r="I112" s="709"/>
      <c r="J112" s="709"/>
      <c r="K112" s="710"/>
      <c r="L112" s="711"/>
      <c r="M112" s="712"/>
      <c r="N112" s="3227"/>
      <c r="O112" s="2043"/>
      <c r="P112" s="2044"/>
      <c r="Q112" s="2037"/>
      <c r="R112" s="2025"/>
      <c r="S112" s="2025"/>
      <c r="T112" s="2025"/>
      <c r="U112" s="2025"/>
      <c r="V112" s="2025"/>
      <c r="W112" s="2025"/>
      <c r="X112" s="2025"/>
      <c r="Y112" s="2025"/>
      <c r="Z112" s="2025"/>
      <c r="AA112" s="2025"/>
      <c r="AB112" s="2025"/>
      <c r="AC112" s="2025"/>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5"/>
      <c r="P113" s="2044"/>
      <c r="Q113" s="2037"/>
      <c r="R113" s="2025"/>
      <c r="S113" s="2025"/>
      <c r="T113" s="2025"/>
      <c r="U113" s="2025"/>
      <c r="V113" s="2025"/>
      <c r="W113" s="2025"/>
      <c r="X113" s="2025"/>
      <c r="Y113" s="2025"/>
      <c r="Z113" s="2025"/>
      <c r="AA113" s="2025"/>
      <c r="AB113" s="2025"/>
      <c r="AC113" s="2025"/>
    </row>
    <row r="114" spans="1:29" s="1291" customFormat="1" ht="15" thickTop="1">
      <c r="A114" s="719"/>
      <c r="B114" s="1808" t="s">
        <v>2409</v>
      </c>
      <c r="C114" s="1325"/>
      <c r="D114" s="1325"/>
      <c r="E114" s="1325"/>
      <c r="F114" s="1325"/>
      <c r="G114" s="1325"/>
      <c r="H114" s="709"/>
      <c r="I114" s="709"/>
      <c r="J114" s="709"/>
      <c r="K114" s="710"/>
      <c r="L114" s="711"/>
      <c r="M114" s="712"/>
      <c r="N114" s="3229"/>
      <c r="O114" s="2046"/>
      <c r="P114" s="2047"/>
      <c r="Q114" s="2048"/>
      <c r="R114" s="2049"/>
      <c r="S114" s="2049"/>
      <c r="T114" s="2049"/>
      <c r="U114" s="2049"/>
      <c r="V114" s="2049"/>
      <c r="W114" s="2049"/>
      <c r="X114" s="2049"/>
      <c r="Y114" s="2049"/>
      <c r="Z114" s="2049"/>
      <c r="AA114" s="2049"/>
      <c r="AB114" s="2049"/>
      <c r="AC114" s="2049"/>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6"/>
      <c r="P115" s="2047"/>
      <c r="Q115" s="2048"/>
      <c r="R115" s="2049"/>
      <c r="S115" s="2049"/>
      <c r="T115" s="2049"/>
      <c r="U115" s="2049"/>
      <c r="V115" s="2049"/>
      <c r="W115" s="2049"/>
      <c r="X115" s="2049"/>
      <c r="Y115" s="2049"/>
      <c r="Z115" s="2049"/>
      <c r="AA115" s="2049"/>
      <c r="AB115" s="2049"/>
      <c r="AC115" s="2049"/>
    </row>
    <row r="116" spans="1:29" ht="15" thickTop="1">
      <c r="A116" s="726"/>
      <c r="B116" s="664" t="s">
        <v>590</v>
      </c>
      <c r="C116" s="679"/>
      <c r="D116" s="679"/>
      <c r="E116" s="709"/>
      <c r="F116" s="709"/>
      <c r="G116" s="709"/>
      <c r="H116" s="709"/>
      <c r="I116" s="709"/>
      <c r="J116" s="709"/>
      <c r="K116" s="710"/>
      <c r="L116" s="711"/>
      <c r="M116" s="712"/>
      <c r="N116" s="3227"/>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5"/>
      <c r="P117" s="2044"/>
      <c r="Q117" s="2037"/>
      <c r="R117" s="2025"/>
      <c r="S117" s="2025"/>
      <c r="T117" s="2025"/>
      <c r="U117" s="2025"/>
      <c r="V117" s="2025"/>
      <c r="W117" s="2025"/>
      <c r="X117" s="2025"/>
      <c r="Y117" s="2025"/>
      <c r="Z117" s="2025"/>
      <c r="AA117" s="2025"/>
      <c r="AB117" s="2025"/>
      <c r="AC117" s="2025"/>
    </row>
    <row r="118" spans="1:29" ht="15" thickTop="1">
      <c r="A118" s="726"/>
      <c r="B118" s="664">
        <f>B40</f>
        <v>111</v>
      </c>
      <c r="C118" s="679"/>
      <c r="D118" s="679"/>
      <c r="E118" s="679"/>
      <c r="F118" s="679"/>
      <c r="G118" s="679"/>
      <c r="H118" s="709"/>
      <c r="I118" s="709"/>
      <c r="J118" s="709"/>
      <c r="K118" s="710"/>
      <c r="L118" s="711"/>
      <c r="M118" s="712"/>
      <c r="N118" s="3227"/>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83"/>
      <c r="D119" s="662"/>
      <c r="E119" s="662"/>
      <c r="F119" s="662"/>
      <c r="G119" s="662"/>
      <c r="H119" s="662"/>
      <c r="I119" s="662"/>
      <c r="J119" s="662"/>
      <c r="K119" s="662"/>
      <c r="L119" s="662"/>
      <c r="M119" s="663"/>
      <c r="N119" s="3228"/>
      <c r="O119" s="2045"/>
      <c r="P119" s="2044"/>
      <c r="Q119" s="2037"/>
      <c r="R119" s="2025"/>
      <c r="S119" s="2025"/>
      <c r="T119" s="2025"/>
      <c r="U119" s="2025"/>
      <c r="V119" s="2025"/>
      <c r="W119" s="2025"/>
      <c r="X119" s="2025"/>
      <c r="Y119" s="2025"/>
      <c r="Z119" s="2025"/>
      <c r="AA119" s="2025"/>
      <c r="AB119" s="2025"/>
      <c r="AC119" s="2025"/>
    </row>
    <row r="120" spans="1:29" ht="15" thickTop="1">
      <c r="A120" s="726"/>
      <c r="B120" s="664">
        <f>B41</f>
        <v>111</v>
      </c>
      <c r="C120" s="679"/>
      <c r="D120" s="679"/>
      <c r="E120" s="679"/>
      <c r="F120" s="679"/>
      <c r="G120" s="709"/>
      <c r="H120" s="709"/>
      <c r="I120" s="709"/>
      <c r="J120" s="709"/>
      <c r="K120" s="710"/>
      <c r="L120" s="711"/>
      <c r="M120" s="712"/>
      <c r="N120" s="3227"/>
      <c r="O120" s="2043"/>
      <c r="P120" s="2044"/>
      <c r="Q120" s="2037"/>
      <c r="R120" s="2025"/>
      <c r="S120" s="2025"/>
      <c r="T120" s="2025"/>
      <c r="U120" s="2025"/>
      <c r="V120" s="2025"/>
      <c r="W120" s="2025"/>
      <c r="X120" s="2025"/>
      <c r="Y120" s="2025"/>
      <c r="Z120" s="2025"/>
      <c r="AA120" s="2025"/>
      <c r="AB120" s="2025"/>
      <c r="AC120" s="2025"/>
    </row>
    <row r="121" spans="1:29" ht="15.75" thickBot="1">
      <c r="A121" s="660"/>
      <c r="B121" s="669"/>
      <c r="C121" s="683"/>
      <c r="D121" s="683"/>
      <c r="E121" s="683"/>
      <c r="F121" s="683"/>
      <c r="G121" s="662"/>
      <c r="H121" s="662"/>
      <c r="I121" s="662"/>
      <c r="J121" s="662"/>
      <c r="K121" s="662"/>
      <c r="L121" s="662"/>
      <c r="M121" s="663"/>
      <c r="N121" s="3228"/>
      <c r="O121" s="2045"/>
      <c r="P121" s="2044"/>
      <c r="Q121" s="2037"/>
      <c r="R121" s="2025"/>
      <c r="S121" s="2025"/>
      <c r="T121" s="2025"/>
      <c r="U121" s="2025"/>
      <c r="V121" s="2025"/>
      <c r="W121" s="2025"/>
      <c r="X121" s="2025"/>
      <c r="Y121" s="2025"/>
      <c r="Z121" s="2025"/>
      <c r="AA121" s="2025"/>
      <c r="AB121" s="2025"/>
      <c r="AC121" s="2025"/>
    </row>
    <row r="122" spans="1:29" s="1291" customFormat="1" ht="15" thickTop="1">
      <c r="A122" s="719"/>
      <c r="B122" s="664">
        <f>B42</f>
        <v>111</v>
      </c>
      <c r="C122" s="652"/>
      <c r="D122" s="652"/>
      <c r="E122" s="652"/>
      <c r="F122" s="652"/>
      <c r="G122" s="680"/>
      <c r="H122" s="680"/>
      <c r="I122" s="680"/>
      <c r="J122" s="680"/>
      <c r="K122" s="680"/>
      <c r="L122" s="681"/>
      <c r="M122" s="682"/>
      <c r="N122" s="3229"/>
      <c r="O122" s="2046"/>
      <c r="P122" s="2047"/>
      <c r="Q122" s="2048"/>
      <c r="R122" s="2049"/>
      <c r="S122" s="2049"/>
      <c r="T122" s="2049"/>
      <c r="U122" s="2049"/>
      <c r="V122" s="2049"/>
      <c r="W122" s="2049"/>
      <c r="X122" s="2049"/>
      <c r="Y122" s="2049"/>
      <c r="Z122" s="2049"/>
      <c r="AA122" s="2049"/>
      <c r="AB122" s="2049"/>
      <c r="AC122" s="2049"/>
    </row>
    <row r="123" spans="1:29" s="1291" customFormat="1" ht="15.75" thickBot="1">
      <c r="A123" s="689"/>
      <c r="B123" s="727"/>
      <c r="C123" s="691"/>
      <c r="D123" s="691"/>
      <c r="E123" s="691"/>
      <c r="F123" s="691"/>
      <c r="G123" s="717"/>
      <c r="H123" s="717"/>
      <c r="I123" s="717"/>
      <c r="J123" s="717"/>
      <c r="K123" s="717"/>
      <c r="L123" s="717"/>
      <c r="M123" s="718"/>
      <c r="N123" s="3229"/>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B1" zoomScale="70" zoomScaleNormal="60" zoomScaleSheetLayoutView="70" workbookViewId="0">
      <selection activeCell="N15" sqref="N15"/>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1684</v>
      </c>
      <c r="B1" s="1347"/>
      <c r="C1" s="1353" t="s">
        <v>2410</v>
      </c>
      <c r="D1" s="1459">
        <f>SUM(D29:D30,D33:D39)</f>
        <v>0</v>
      </c>
      <c r="E1" s="1353" t="s">
        <v>2411</v>
      </c>
      <c r="F1" s="2305"/>
      <c r="G1" s="1348"/>
      <c r="H1" s="1348"/>
      <c r="I1" s="1348"/>
      <c r="J1" s="1348"/>
      <c r="K1" s="2068"/>
      <c r="L1" s="1794" t="s">
        <v>2226</v>
      </c>
      <c r="M1" s="1795">
        <f>SUMPRODUCT((区片价!B5:B9=I2)*(区片价!C3:F3=E2)*(区片价!C5:F9))</f>
        <v>27930</v>
      </c>
      <c r="N1" s="1796">
        <f>SUMPRODUCT((因素修正幅度!B5:B9=I2)*(因素修正幅度!C3:F3=E2)*(因素修正幅度!C5:F9))</f>
        <v>7.4999999999999997E-2</v>
      </c>
      <c r="O1" s="2068"/>
      <c r="P1" s="2068"/>
      <c r="Q1" s="2068"/>
      <c r="R1" s="2651" t="s">
        <v>2740</v>
      </c>
      <c r="S1" s="2651" t="s">
        <v>2741</v>
      </c>
      <c r="T1" s="2651" t="s">
        <v>2762</v>
      </c>
      <c r="U1" s="2651" t="s">
        <v>2763</v>
      </c>
      <c r="V1" s="2651" t="s">
        <v>2764</v>
      </c>
      <c r="W1" s="2068"/>
      <c r="X1" s="2068"/>
      <c r="Y1" s="2068"/>
      <c r="Z1" s="2068"/>
      <c r="AA1" s="2068"/>
      <c r="AB1" s="2068"/>
      <c r="AC1" s="2069"/>
    </row>
    <row r="2" spans="1:39" ht="15.75">
      <c r="A2" s="1353" t="s">
        <v>910</v>
      </c>
      <c r="B2" s="1023">
        <f ca="1">C26</f>
        <v>0</v>
      </c>
      <c r="C2" s="1354" t="s">
        <v>911</v>
      </c>
      <c r="D2" s="1355" t="s">
        <v>912</v>
      </c>
      <c r="E2" s="1356" t="s">
        <v>913</v>
      </c>
      <c r="F2" s="1355" t="s">
        <v>914</v>
      </c>
      <c r="G2" s="1579" t="str">
        <f>IF(E2="商业",项目基本情况!B43,IF(E2="办公",项目基本情况!C43,IF(E2="住宅",项目基本情况!D43,项目基本情况!E43)))</f>
        <v>一级</v>
      </c>
      <c r="H2" s="1355" t="s">
        <v>916</v>
      </c>
      <c r="I2" s="1580" t="str">
        <f>IF(E2="商业",项目基本情况!B44,IF(E2="办公",项目基本情况!C44,IF(E2="住宅",项目基本情况!D44,项目基本情况!E44)))</f>
        <v>Ⅰ—01</v>
      </c>
      <c r="J2" s="1357"/>
      <c r="K2" s="3230"/>
      <c r="L2" s="1797" t="s">
        <v>2227</v>
      </c>
      <c r="M2" s="1798">
        <f>SUMPRODUCT((区片价!B10:B28=I2)*(区片价!C3:F3=E2)*(区片价!C10:F28))</f>
        <v>0</v>
      </c>
      <c r="N2" s="1799">
        <f>SUMPRODUCT((因素修正幅度!B10:B28=I2)*(因素修正幅度!C3:F3=E2)*(因素修正幅度!C10:F28))</f>
        <v>0</v>
      </c>
      <c r="O2" s="3230"/>
      <c r="P2" s="2068"/>
      <c r="Q2" s="2068"/>
      <c r="R2" s="2652">
        <v>1</v>
      </c>
      <c r="S2" s="2652">
        <f>ROUND(IF(G3&gt;1,IF(R2&lt;7,SUMPRODUCT((B93:B98=R2)*(C92:N92=G2)*(C93:N98)),SUMIF(C92:N92,G2,C100:N100)),IF(R2&lt;7,SUMPRODUCT((B102:B107=R2)*(C92:N92=G2)*(C102:N107)),SUMIF(C92:N92,G2,C109:N109))),4)</f>
        <v>1.9361999999999999</v>
      </c>
      <c r="T2" s="2652">
        <f ca="1">ROUND($C$5*$C$18*$C$19*$C$20*S2*$C$24,0)</f>
        <v>0</v>
      </c>
      <c r="U2" s="2641"/>
      <c r="V2" s="2652">
        <f ca="1">ROUND(T2*U2/10000,0)</f>
        <v>0</v>
      </c>
      <c r="W2" s="2068"/>
      <c r="X2" s="2068"/>
      <c r="Y2" s="2068"/>
      <c r="Z2" s="2068"/>
      <c r="AA2" s="2068"/>
      <c r="AB2" s="2068"/>
      <c r="AC2" s="2069"/>
    </row>
    <row r="3" spans="1:39" ht="15.75">
      <c r="A3" s="1358" t="s">
        <v>1677</v>
      </c>
      <c r="B3" s="1023" t="e">
        <f ca="1">ROUND(B2*10000/D1,0)</f>
        <v>#DIV/0!</v>
      </c>
      <c r="C3" s="1354" t="s">
        <v>917</v>
      </c>
      <c r="D3" s="1355" t="s">
        <v>918</v>
      </c>
      <c r="E3" s="1359"/>
      <c r="F3" s="1360"/>
      <c r="G3" s="1024">
        <f>IF(F3="宗地容积率",'数据-汇总表'!I4,IF(F3="估价对象容积率",'数据-汇总表'!I6,'数据-汇总表'!I7))</f>
        <v>4.22</v>
      </c>
      <c r="H3" s="1361" t="s">
        <v>919</v>
      </c>
      <c r="I3" s="1025">
        <v>8</v>
      </c>
      <c r="J3" s="1357" t="s">
        <v>920</v>
      </c>
      <c r="K3" s="3230"/>
      <c r="L3" s="1797" t="s">
        <v>2228</v>
      </c>
      <c r="M3" s="1798">
        <f>SUMPRODUCT((区片价!B29:B48=I2)*(区片价!C3:F3=E2)*(区片价!C29:F48))</f>
        <v>0</v>
      </c>
      <c r="N3" s="1799">
        <f>SUMPRODUCT((因素修正幅度!B29:B48=I2)*(因素修正幅度!C3:F3=E2)*(因素修正幅度!C29:F48))</f>
        <v>0</v>
      </c>
      <c r="O3" s="3230"/>
      <c r="P3" s="2068"/>
      <c r="Q3" s="2068"/>
      <c r="R3" s="2652">
        <v>2</v>
      </c>
      <c r="S3" s="2652">
        <f>ROUND(IF(G3&gt;1,IF(R3&lt;7,SUMPRODUCT((B93:B98=R3)*(C92:N92=G2)*(C93:N98)),SUMIF(C92:N92,G2,C100:N100)),IF(R3&lt;7,SUMPRODUCT((B102:B107=R3)*(C92:N92=G2)*(C102:N107)),SUMIF(C92:N92,G2,C109:N109))),4)</f>
        <v>1.4198</v>
      </c>
      <c r="T3" s="2652">
        <f t="shared" ref="T3:T16" ca="1" si="0">ROUND($C$5*$C$18*$C$19*$C$20*S3*$C$24,0)</f>
        <v>0</v>
      </c>
      <c r="U3" s="2641"/>
      <c r="V3" s="2652">
        <f t="shared" ref="V3:V16" ca="1" si="1">ROUND(T3*U3/10000,0)</f>
        <v>0</v>
      </c>
      <c r="W3" s="2068"/>
      <c r="X3" s="2068"/>
      <c r="Y3" s="2068"/>
      <c r="Z3" s="2068"/>
      <c r="AA3" s="2068"/>
      <c r="AB3" s="2068"/>
      <c r="AC3" s="2069"/>
    </row>
    <row r="4" spans="1:39" ht="28.5">
      <c r="A4" s="1803" t="s">
        <v>2267</v>
      </c>
      <c r="B4" s="2306" t="e">
        <f ca="1">ROUND(B2*10000/F1,0)</f>
        <v>#DIV/0!</v>
      </c>
      <c r="C4" s="1806" t="s">
        <v>2242</v>
      </c>
      <c r="D4" s="1806" t="e">
        <f ca="1">ROUND(B2/(F1/666.67),0)</f>
        <v>#DIV/0!</v>
      </c>
      <c r="E4" s="1806" t="s">
        <v>2243</v>
      </c>
      <c r="F4" s="1804"/>
      <c r="G4" s="1804"/>
      <c r="H4" s="1804"/>
      <c r="I4" s="1804"/>
      <c r="J4" s="1805"/>
      <c r="K4" s="3231"/>
      <c r="L4" s="1797" t="s">
        <v>2229</v>
      </c>
      <c r="M4" s="1798">
        <f>SUMPRODUCT((区片价!B49:B75=I2)*(区片价!C3:F3=E2)*(区片价!C49:F75))</f>
        <v>0</v>
      </c>
      <c r="N4" s="1799">
        <f>SUMPRODUCT((因素修正幅度!B49:B75=I2)*(因素修正幅度!C3:F3=E2)*(因素修正幅度!C49:F75))</f>
        <v>0</v>
      </c>
      <c r="O4" s="3231"/>
      <c r="P4" s="2068"/>
      <c r="Q4" s="2068"/>
      <c r="R4" s="2652">
        <v>3</v>
      </c>
      <c r="S4" s="2652">
        <f>ROUND(IF(G3&gt;1,IF(R4&lt;7,SUMPRODUCT((B93:B98=R4)*(C92:N92=G2)*(C93:N98)),SUMIF(C92:N92,G2,C100:N100)),IF(R4&lt;7,SUMPRODUCT((B102:B107=R4)*(C92:N92=G2)*(C102:N107)),SUMIF(C92:N92,G2,C109:N109))),4)</f>
        <v>1.1594</v>
      </c>
      <c r="T4" s="2652">
        <f t="shared" ca="1" si="0"/>
        <v>0</v>
      </c>
      <c r="U4" s="2641"/>
      <c r="V4" s="2652">
        <f t="shared" ca="1" si="1"/>
        <v>0</v>
      </c>
      <c r="W4" s="2068"/>
      <c r="X4" s="2068"/>
      <c r="Y4" s="2068"/>
      <c r="Z4" s="2068"/>
      <c r="AA4" s="2068"/>
      <c r="AB4" s="2068"/>
      <c r="AC4" s="2069"/>
    </row>
    <row r="5" spans="1:39" s="1368" customFormat="1" ht="15.75" thickBot="1">
      <c r="A5" s="1565" t="s">
        <v>1813</v>
      </c>
      <c r="B5" s="1362" t="s">
        <v>921</v>
      </c>
      <c r="C5" s="1026">
        <f>ROUND(IF(E2="商业",C6*C7+C16,(IF(E2="住宅",C6*C12+C16,C6+C16))),0)</f>
        <v>27898</v>
      </c>
      <c r="D5" s="2791">
        <f>ROUND(C6+C16,0)</f>
        <v>27898</v>
      </c>
      <c r="E5" s="2791"/>
      <c r="F5" s="1363"/>
      <c r="G5" s="1364"/>
      <c r="H5" s="1364"/>
      <c r="I5" s="1364"/>
      <c r="J5" s="1365"/>
      <c r="K5" s="3232"/>
      <c r="L5" s="1797" t="s">
        <v>2230</v>
      </c>
      <c r="M5" s="1798">
        <f>SUMPRODUCT((区片价!B76:B109=I2)*(区片价!C3:F3=E2)*(区片价!C76:F109))</f>
        <v>0</v>
      </c>
      <c r="N5" s="1799">
        <f>SUMPRODUCT((因素修正幅度!B76:B109=I2)*(因素修正幅度!C3:F3=E2)*(因素修正幅度!C76:F109))</f>
        <v>0</v>
      </c>
      <c r="O5" s="3232"/>
      <c r="P5" s="3235"/>
      <c r="Q5" s="2068"/>
      <c r="R5" s="2652">
        <v>4</v>
      </c>
      <c r="S5" s="2652">
        <f>ROUND(IF(G3&gt;1,IF(R5&lt;7,SUMPRODUCT((B93:B98=R5)*(C92:N92=G2)*(C93:N98)),SUMIF(C92:N92,G2,C100:N100)),IF(R5&lt;7,SUMPRODUCT((B102:B107=R5)*(C92:N92=G2)*(C102:N107)),SUMIF(C92:N92,G2,C109:N109))),4)</f>
        <v>0.96220000000000006</v>
      </c>
      <c r="T5" s="2652">
        <f t="shared" ca="1" si="0"/>
        <v>0</v>
      </c>
      <c r="U5" s="2641"/>
      <c r="V5" s="2652">
        <f t="shared" ca="1" si="1"/>
        <v>0</v>
      </c>
      <c r="W5" s="2068"/>
      <c r="X5" s="2068"/>
      <c r="Y5" s="2068"/>
      <c r="Z5" s="2068"/>
      <c r="AA5" s="2068"/>
      <c r="AB5" s="2068"/>
      <c r="AC5" s="2070"/>
      <c r="AD5" s="1366"/>
      <c r="AE5" s="1366"/>
      <c r="AF5" s="1366"/>
      <c r="AG5" s="1366"/>
      <c r="AH5" s="1366"/>
      <c r="AI5" s="1366"/>
      <c r="AJ5" s="1367"/>
      <c r="AK5" s="1367"/>
      <c r="AL5" s="1367"/>
      <c r="AM5" s="1367"/>
    </row>
    <row r="6" spans="1:39" ht="15.75" thickBot="1">
      <c r="A6" s="1566" t="s">
        <v>1860</v>
      </c>
      <c r="B6" s="1369" t="s">
        <v>921</v>
      </c>
      <c r="C6" s="1027">
        <f>SUMIF(L1:L12,基准地价!G2,M1:M12)</f>
        <v>27930</v>
      </c>
      <c r="D6" s="1370" t="s">
        <v>1685</v>
      </c>
      <c r="E6" s="1371"/>
      <c r="F6" s="1371"/>
      <c r="G6" s="1372"/>
      <c r="H6" s="1372"/>
      <c r="I6" s="1372"/>
      <c r="J6" s="1373"/>
      <c r="K6" s="3233"/>
      <c r="L6" s="1797" t="s">
        <v>2231</v>
      </c>
      <c r="M6" s="1798">
        <f>SUMPRODUCT((区片价!B110:B157=I2)*(区片价!C3:F3=E2)*(区片价!C110:F157))</f>
        <v>0</v>
      </c>
      <c r="N6" s="1799">
        <f>SUMPRODUCT((因素修正幅度!B110:B157=I2)*(因素修正幅度!C3:F3=E2)*(因素修正幅度!C110:F157))</f>
        <v>0</v>
      </c>
      <c r="O6" s="3233"/>
      <c r="P6" s="3236"/>
      <c r="Q6" s="2068"/>
      <c r="R6" s="2652">
        <v>5</v>
      </c>
      <c r="S6" s="2652">
        <f>ROUND(IF(G3&gt;1,IF(R6&lt;7,SUMPRODUCT((B93:B98=R6)*(C92:N92=G2)*(C93:N98)),SUMIF(C92:N92,G2,C100:N100)),IF(R6&lt;7,SUMPRODUCT((B102:B107=R6)*(C92:N92=G2)*(C102:N107)),SUMIF(C92:N92,G2,C109:N109))),4)</f>
        <v>0.8417</v>
      </c>
      <c r="T6" s="2652">
        <f t="shared" ca="1" si="0"/>
        <v>0</v>
      </c>
      <c r="U6" s="2641"/>
      <c r="V6" s="2652">
        <f t="shared" ca="1" si="1"/>
        <v>0</v>
      </c>
      <c r="W6" s="2068"/>
      <c r="X6" s="2068"/>
      <c r="Y6" s="2068"/>
      <c r="Z6" s="2068"/>
      <c r="AA6" s="2068"/>
      <c r="AB6" s="2068"/>
      <c r="AC6" s="2070"/>
      <c r="AD6" s="1366"/>
      <c r="AE6" s="1366"/>
      <c r="AF6" s="1366"/>
      <c r="AG6" s="1366"/>
      <c r="AH6" s="1366"/>
      <c r="AI6" s="1366"/>
      <c r="AJ6" s="1367"/>
    </row>
    <row r="7" spans="1:39" ht="24">
      <c r="A7" s="3584" t="str">
        <f>IF(E2="商业",IF(C8="不临58条商业街","",2),"")</f>
        <v/>
      </c>
      <c r="B7" s="1374" t="s">
        <v>922</v>
      </c>
      <c r="C7" s="1028" t="e">
        <f>IF(C8="不临58条商业街",1,ROUND(1+(1.6*E8+1.2*E9+0.8*E10+0.4*E11)*C9,4))</f>
        <v>#DIV/0!</v>
      </c>
      <c r="D7" s="1375" t="s">
        <v>923</v>
      </c>
      <c r="E7" s="1029"/>
      <c r="F7" s="1376"/>
      <c r="G7" s="1377"/>
      <c r="H7" s="1377"/>
      <c r="I7" s="1377"/>
      <c r="J7" s="1378"/>
      <c r="K7" s="3233"/>
      <c r="L7" s="1797" t="s">
        <v>2232</v>
      </c>
      <c r="M7" s="1798">
        <f>SUMPRODUCT((区片价!B158:B205=I2)*(区片价!C3:F3=E2)*(区片价!C158:F205))</f>
        <v>0</v>
      </c>
      <c r="N7" s="1799">
        <f>SUMPRODUCT((因素修正幅度!B158:B205=I2)*(因素修正幅度!C3:F3=E2)*(因素修正幅度!C158:F205))</f>
        <v>0</v>
      </c>
      <c r="O7" s="3233"/>
      <c r="P7" s="3236"/>
      <c r="Q7" s="2068"/>
      <c r="R7" s="2652">
        <v>6</v>
      </c>
      <c r="S7" s="2652">
        <f>ROUND(IF(G3&gt;1,IF(R7&lt;7,SUMPRODUCT((B93:B98=R7)*(C92:N92=G2)*(C93:N98)),SUMIF(C92:N92,G2,C100:N100)),IF(R7&lt;7,SUMPRODUCT((B102:B107=R7)*(C92:N92=G2)*(C102:N107)),SUMIF(C92:N92,G2,C109:N109))),4)</f>
        <v>0.76080000000000003</v>
      </c>
      <c r="T7" s="2652">
        <f t="shared" ca="1" si="0"/>
        <v>0</v>
      </c>
      <c r="U7" s="2641"/>
      <c r="V7" s="2652">
        <f t="shared" ca="1" si="1"/>
        <v>0</v>
      </c>
      <c r="W7" s="2650" t="s">
        <v>2743</v>
      </c>
      <c r="X7" s="2642" t="str">
        <f>G2</f>
        <v>一级</v>
      </c>
      <c r="Y7" s="2642" t="s">
        <v>2744</v>
      </c>
      <c r="Z7" s="2643">
        <f>G3</f>
        <v>4.22</v>
      </c>
      <c r="AA7" s="2071"/>
      <c r="AB7" s="2071"/>
      <c r="AC7" s="2072"/>
      <c r="AD7" s="2644"/>
      <c r="AE7" s="2644"/>
      <c r="AF7" s="2644"/>
      <c r="AG7" s="2644"/>
      <c r="AH7" s="2644"/>
      <c r="AI7" s="2644"/>
      <c r="AJ7" s="2645"/>
    </row>
    <row r="8" spans="1:39" ht="15">
      <c r="A8" s="3585"/>
      <c r="B8" s="1361" t="s">
        <v>924</v>
      </c>
      <c r="C8" s="1467"/>
      <c r="D8" s="1030" t="s">
        <v>925</v>
      </c>
      <c r="E8" s="1031" t="e">
        <f>ROUND(C11/E7,4)</f>
        <v>#DIV/0!</v>
      </c>
      <c r="F8" s="1379" t="s">
        <v>926</v>
      </c>
      <c r="G8" s="1380"/>
      <c r="H8" s="1380"/>
      <c r="I8" s="1380"/>
      <c r="J8" s="1381"/>
      <c r="K8" s="3233"/>
      <c r="L8" s="1797" t="s">
        <v>2233</v>
      </c>
      <c r="M8" s="1798">
        <f>SUMPRODUCT((区片价!B206:B244=I2)*(区片价!C3:F3=E2)*(区片价!C206:F244))</f>
        <v>0</v>
      </c>
      <c r="N8" s="1799">
        <f>SUMPRODUCT((因素修正幅度!B206:B244=I2)*(因素修正幅度!C3:F3=E2)*(因素修正幅度!C206:F244))</f>
        <v>0</v>
      </c>
      <c r="O8" s="3233"/>
      <c r="P8" s="2068"/>
      <c r="Q8" s="2068"/>
      <c r="R8" s="2652">
        <v>7</v>
      </c>
      <c r="S8" s="2641"/>
      <c r="T8" s="2652">
        <f t="shared" ca="1" si="0"/>
        <v>0</v>
      </c>
      <c r="U8" s="2641"/>
      <c r="V8" s="2652">
        <f t="shared" ca="1" si="1"/>
        <v>0</v>
      </c>
      <c r="W8" s="3595" t="s">
        <v>2761</v>
      </c>
      <c r="X8" s="3596"/>
      <c r="Y8" s="1761" t="s">
        <v>2745</v>
      </c>
      <c r="Z8" s="1761" t="s">
        <v>2746</v>
      </c>
      <c r="AA8" s="1761" t="s">
        <v>2747</v>
      </c>
      <c r="AB8" s="1761" t="s">
        <v>2748</v>
      </c>
      <c r="AC8" s="1761" t="s">
        <v>2749</v>
      </c>
      <c r="AD8" s="1761" t="s">
        <v>2750</v>
      </c>
      <c r="AE8" s="1761" t="s">
        <v>2751</v>
      </c>
      <c r="AF8" s="1761" t="s">
        <v>2752</v>
      </c>
      <c r="AG8" s="1761" t="s">
        <v>2753</v>
      </c>
      <c r="AH8" s="1761" t="s">
        <v>2754</v>
      </c>
      <c r="AI8" s="1761" t="s">
        <v>2755</v>
      </c>
      <c r="AJ8" s="1761" t="s">
        <v>2756</v>
      </c>
    </row>
    <row r="9" spans="1:39" ht="15">
      <c r="A9" s="3585"/>
      <c r="B9" s="1361" t="s">
        <v>927</v>
      </c>
      <c r="C9" s="1032">
        <f>SUMIF(修正!C59:C119,C8,修正!E59:E119)</f>
        <v>0</v>
      </c>
      <c r="D9" s="1033" t="s">
        <v>928</v>
      </c>
      <c r="E9" s="1033" t="e">
        <f>ROUND(C11/E7,4)</f>
        <v>#DIV/0!</v>
      </c>
      <c r="F9" s="1379" t="s">
        <v>929</v>
      </c>
      <c r="G9" s="1380"/>
      <c r="H9" s="1380"/>
      <c r="I9" s="1380"/>
      <c r="J9" s="1381"/>
      <c r="K9" s="3233"/>
      <c r="L9" s="1797" t="s">
        <v>2234</v>
      </c>
      <c r="M9" s="1798">
        <f>SUMPRODUCT((区片价!B245:B289=I2)*(区片价!C3:F3=E2)*(区片价!C245:F289))</f>
        <v>0</v>
      </c>
      <c r="N9" s="1799">
        <f>SUMPRODUCT((因素修正幅度!B245:B289=I2)*(因素修正幅度!C3:F3=E2)*(因素修正幅度!C245:F289))</f>
        <v>0</v>
      </c>
      <c r="O9" s="3233"/>
      <c r="P9" s="2068"/>
      <c r="Q9" s="2068"/>
      <c r="R9" s="2652">
        <v>8</v>
      </c>
      <c r="S9" s="2641"/>
      <c r="T9" s="2652">
        <f t="shared" ca="1" si="0"/>
        <v>0</v>
      </c>
      <c r="U9" s="2641"/>
      <c r="V9" s="2652">
        <f t="shared" ca="1" si="1"/>
        <v>0</v>
      </c>
      <c r="W9" s="3594" t="s">
        <v>2757</v>
      </c>
      <c r="X9" s="2646" t="s">
        <v>2758</v>
      </c>
      <c r="Y9" s="2784"/>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85"/>
      <c r="B10" s="1361" t="s">
        <v>930</v>
      </c>
      <c r="C10" s="1033">
        <f>SUMIF(修正!C59:C119,C8,修正!F59:F119)</f>
        <v>0</v>
      </c>
      <c r="D10" s="1033" t="s">
        <v>931</v>
      </c>
      <c r="E10" s="1033" t="e">
        <f>ROUND(C11/E7,4)</f>
        <v>#DIV/0!</v>
      </c>
      <c r="F10" s="1379" t="s">
        <v>932</v>
      </c>
      <c r="G10" s="1380"/>
      <c r="H10" s="1380"/>
      <c r="I10" s="1380"/>
      <c r="J10" s="1381"/>
      <c r="K10" s="3233"/>
      <c r="L10" s="1797" t="s">
        <v>2235</v>
      </c>
      <c r="M10" s="1798">
        <f>SUMPRODUCT((区片价!B290:B316=I2)*(区片价!C3:F3=E2)*(区片价!C290:F316))</f>
        <v>0</v>
      </c>
      <c r="N10" s="1799">
        <f>SUMPRODUCT((因素修正幅度!B290:B316=I2)*(因素修正幅度!C3:F3=E2)*(因素修正幅度!C290:F316))</f>
        <v>0</v>
      </c>
      <c r="O10" s="3233"/>
      <c r="P10" s="2068"/>
      <c r="Q10" s="2068"/>
      <c r="R10" s="2652">
        <v>9</v>
      </c>
      <c r="S10" s="2641"/>
      <c r="T10" s="2652">
        <f t="shared" ca="1" si="0"/>
        <v>0</v>
      </c>
      <c r="U10" s="2641"/>
      <c r="V10" s="2652">
        <f t="shared" ca="1" si="1"/>
        <v>0</v>
      </c>
      <c r="W10" s="3594"/>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85"/>
      <c r="B11" s="1382" t="s">
        <v>933</v>
      </c>
      <c r="C11" s="1034">
        <f>C10/4</f>
        <v>0</v>
      </c>
      <c r="D11" s="1034" t="s">
        <v>934</v>
      </c>
      <c r="E11" s="1034" t="e">
        <f>ROUND(C11/E7,4)</f>
        <v>#DIV/0!</v>
      </c>
      <c r="F11" s="1383" t="s">
        <v>935</v>
      </c>
      <c r="G11" s="1384"/>
      <c r="H11" s="1384"/>
      <c r="I11" s="1384"/>
      <c r="J11" s="1385"/>
      <c r="K11" s="3233"/>
      <c r="L11" s="1797" t="s">
        <v>2236</v>
      </c>
      <c r="M11" s="1798">
        <f>SUMPRODUCT((区片价!B317:B337=I2)*(区片价!C3:F3=E2)*(区片价!C317:F337))</f>
        <v>0</v>
      </c>
      <c r="N11" s="1799">
        <f>SUMPRODUCT((因素修正幅度!B317:B337=I2)*(因素修正幅度!C3:F3=E2)*(因素修正幅度!C317:F337))</f>
        <v>0</v>
      </c>
      <c r="O11" s="3233"/>
      <c r="P11" s="2068"/>
      <c r="Q11" s="2068"/>
      <c r="R11" s="2652">
        <v>10</v>
      </c>
      <c r="S11" s="2641"/>
      <c r="T11" s="2652">
        <f t="shared" ca="1" si="0"/>
        <v>0</v>
      </c>
      <c r="U11" s="2641"/>
      <c r="V11" s="2652">
        <f t="shared" ca="1" si="1"/>
        <v>0</v>
      </c>
      <c r="W11" s="3594" t="s">
        <v>2759</v>
      </c>
      <c r="X11" s="1033" t="s">
        <v>2744</v>
      </c>
      <c r="Y11" s="1580">
        <f>$G$3</f>
        <v>4.22</v>
      </c>
      <c r="Z11" s="1580">
        <f t="shared" ref="Z11:AJ11" si="3">$G$3</f>
        <v>4.22</v>
      </c>
      <c r="AA11" s="1580">
        <f t="shared" si="3"/>
        <v>4.22</v>
      </c>
      <c r="AB11" s="1580">
        <f t="shared" si="3"/>
        <v>4.22</v>
      </c>
      <c r="AC11" s="1580">
        <f t="shared" si="3"/>
        <v>4.22</v>
      </c>
      <c r="AD11" s="1580">
        <f t="shared" si="3"/>
        <v>4.22</v>
      </c>
      <c r="AE11" s="1580">
        <f t="shared" si="3"/>
        <v>4.22</v>
      </c>
      <c r="AF11" s="1580">
        <f t="shared" si="3"/>
        <v>4.22</v>
      </c>
      <c r="AG11" s="1580">
        <f t="shared" si="3"/>
        <v>4.22</v>
      </c>
      <c r="AH11" s="1580">
        <f t="shared" si="3"/>
        <v>4.22</v>
      </c>
      <c r="AI11" s="1580">
        <f t="shared" si="3"/>
        <v>4.22</v>
      </c>
      <c r="AJ11" s="1580">
        <f t="shared" si="3"/>
        <v>4.22</v>
      </c>
    </row>
    <row r="12" spans="1:39" ht="25.5" thickBot="1">
      <c r="A12" s="3584" t="s">
        <v>1861</v>
      </c>
      <c r="B12" s="1386" t="s">
        <v>936</v>
      </c>
      <c r="C12" s="1028">
        <f>ROUND(C15*D15*E15*F15*G15*H15*I15*J15,4)</f>
        <v>1</v>
      </c>
      <c r="D12" s="1387" t="s">
        <v>937</v>
      </c>
      <c r="E12" s="1388"/>
      <c r="F12" s="1388"/>
      <c r="G12" s="1389"/>
      <c r="H12" s="1389"/>
      <c r="I12" s="1389"/>
      <c r="J12" s="1390"/>
      <c r="K12" s="3233"/>
      <c r="L12" s="1800" t="s">
        <v>2237</v>
      </c>
      <c r="M12" s="1801">
        <f>SUMPRODUCT((区片价!B338:B344=I2)*(区片价!C3:F3=E2)*(区片价!C338:F344))</f>
        <v>0</v>
      </c>
      <c r="N12" s="1802">
        <f>SUMPRODUCT((因素修正幅度!B338:B344=I2)*(因素修正幅度!C3:F3=E2)*(因素修正幅度!C338:F344))</f>
        <v>0</v>
      </c>
      <c r="O12" s="3233"/>
      <c r="P12" s="2068"/>
      <c r="Q12" s="2068"/>
      <c r="R12" s="2652">
        <v>11</v>
      </c>
      <c r="S12" s="2641"/>
      <c r="T12" s="2652">
        <f t="shared" ca="1" si="0"/>
        <v>0</v>
      </c>
      <c r="U12" s="2641"/>
      <c r="V12" s="2652">
        <f t="shared" ca="1" si="1"/>
        <v>0</v>
      </c>
      <c r="W12" s="3594"/>
      <c r="X12" s="2649" t="s">
        <v>2760</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86"/>
      <c r="B13" s="1391" t="s">
        <v>1686</v>
      </c>
      <c r="C13" s="1392" t="s">
        <v>1687</v>
      </c>
      <c r="D13" s="1070" t="s">
        <v>1688</v>
      </c>
      <c r="E13" s="1070" t="s">
        <v>1689</v>
      </c>
      <c r="F13" s="1393" t="s">
        <v>938</v>
      </c>
      <c r="G13" s="1394" t="s">
        <v>1632</v>
      </c>
      <c r="H13" s="1395" t="s">
        <v>1632</v>
      </c>
      <c r="I13" s="1396" t="s">
        <v>1632</v>
      </c>
      <c r="J13" s="1397" t="s">
        <v>1632</v>
      </c>
      <c r="K13" s="2841"/>
      <c r="L13" s="2841"/>
      <c r="M13" s="2841"/>
      <c r="N13" s="2841"/>
      <c r="O13" s="2841"/>
      <c r="P13" s="2068"/>
      <c r="Q13" s="2068"/>
      <c r="R13" s="2652">
        <v>12</v>
      </c>
      <c r="S13" s="2641"/>
      <c r="T13" s="2652">
        <f t="shared" ca="1" si="0"/>
        <v>0</v>
      </c>
      <c r="U13" s="2641"/>
      <c r="V13" s="2652">
        <f t="shared" ca="1" si="1"/>
        <v>0</v>
      </c>
      <c r="W13" s="3594"/>
      <c r="X13" s="2649"/>
      <c r="Y13" s="2648">
        <f>(-0.163*(Y12^2)-0.59*Y12+7617)*(10^(-4))/Y11</f>
        <v>0.18049763033175359</v>
      </c>
      <c r="Z13" s="2648">
        <f t="shared" ref="Z13:AJ13" si="5">(-0.163*(Z12^2)-0.59*Z12+7617)*(10^(-4))/Z11</f>
        <v>0.18049763033175359</v>
      </c>
      <c r="AA13" s="2648">
        <f t="shared" si="5"/>
        <v>0.18049763033175359</v>
      </c>
      <c r="AB13" s="2648">
        <f t="shared" si="5"/>
        <v>0.18049763033175359</v>
      </c>
      <c r="AC13" s="2648">
        <f t="shared" si="5"/>
        <v>0.18049763033175359</v>
      </c>
      <c r="AD13" s="2648">
        <f t="shared" si="5"/>
        <v>0.18049763033175359</v>
      </c>
      <c r="AE13" s="2648">
        <f t="shared" si="5"/>
        <v>0.18049763033175359</v>
      </c>
      <c r="AF13" s="2648">
        <f t="shared" si="5"/>
        <v>0.18049763033175359</v>
      </c>
      <c r="AG13" s="2648">
        <f t="shared" si="5"/>
        <v>0.18049763033175359</v>
      </c>
      <c r="AH13" s="2648">
        <f t="shared" si="5"/>
        <v>0.18049763033175359</v>
      </c>
      <c r="AI13" s="2648">
        <f t="shared" si="5"/>
        <v>0.18049763033175359</v>
      </c>
      <c r="AJ13" s="2648">
        <f t="shared" si="5"/>
        <v>0.18049763033175359</v>
      </c>
    </row>
    <row r="14" spans="1:39" ht="12.75" customHeight="1">
      <c r="A14" s="3586"/>
      <c r="B14" s="1398"/>
      <c r="C14" s="1399"/>
      <c r="D14" s="1400"/>
      <c r="E14" s="1400"/>
      <c r="F14" s="1401"/>
      <c r="G14" s="1402" t="s">
        <v>939</v>
      </c>
      <c r="H14" s="1403"/>
      <c r="I14" s="1404"/>
      <c r="J14" s="1405"/>
      <c r="K14" s="3234"/>
      <c r="L14" s="3234"/>
      <c r="M14" s="3234"/>
      <c r="N14" s="3234"/>
      <c r="O14" s="3234"/>
      <c r="P14" s="2068"/>
      <c r="Q14" s="2068"/>
      <c r="R14" s="2652">
        <v>13</v>
      </c>
      <c r="S14" s="2641"/>
      <c r="T14" s="2652">
        <f t="shared" ca="1" si="0"/>
        <v>0</v>
      </c>
      <c r="U14" s="2641"/>
      <c r="V14" s="2652">
        <f t="shared" ca="1" si="1"/>
        <v>0</v>
      </c>
      <c r="W14" s="2068"/>
      <c r="X14" s="2068"/>
      <c r="Y14" s="2068"/>
      <c r="Z14" s="2068"/>
      <c r="AA14" s="2068"/>
      <c r="AB14" s="2068"/>
      <c r="AC14" s="2069"/>
    </row>
    <row r="15" spans="1:39" ht="13.5" customHeight="1" thickBot="1">
      <c r="A15" s="3587"/>
      <c r="B15" s="2846" t="s">
        <v>1690</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8"/>
      <c r="Q15" s="2068"/>
      <c r="R15" s="2652">
        <v>14</v>
      </c>
      <c r="S15" s="2641"/>
      <c r="T15" s="2652">
        <f t="shared" ca="1" si="0"/>
        <v>0</v>
      </c>
      <c r="U15" s="2641"/>
      <c r="V15" s="2652">
        <f t="shared" ca="1" si="1"/>
        <v>0</v>
      </c>
      <c r="W15" s="2068"/>
      <c r="X15" s="2068"/>
      <c r="Y15" s="2068"/>
      <c r="Z15" s="2068"/>
      <c r="AA15" s="2068"/>
      <c r="AB15" s="2068"/>
      <c r="AC15" s="2069"/>
    </row>
    <row r="16" spans="1:39" ht="24.6" customHeight="1">
      <c r="A16" s="3584" t="s">
        <v>1828</v>
      </c>
      <c r="B16" s="1374" t="s">
        <v>940</v>
      </c>
      <c r="C16" s="1037">
        <f>ROUND(IF(F17="与级别开发程度一致",0,(G17-E17)/C17),0)</f>
        <v>-32</v>
      </c>
      <c r="D16" s="3602" t="s">
        <v>944</v>
      </c>
      <c r="E16" s="3603"/>
      <c r="F16" s="3602" t="s">
        <v>941</v>
      </c>
      <c r="G16" s="3603"/>
      <c r="H16" s="1406" t="s">
        <v>3202</v>
      </c>
      <c r="I16" s="1406" t="s">
        <v>3204</v>
      </c>
      <c r="J16" s="1406" t="s">
        <v>3206</v>
      </c>
      <c r="K16" s="1406" t="s">
        <v>3205</v>
      </c>
      <c r="L16" s="1406" t="s">
        <v>3207</v>
      </c>
      <c r="M16" s="1406"/>
      <c r="N16" s="1406" t="s">
        <v>3208</v>
      </c>
      <c r="O16" s="2851"/>
      <c r="P16" s="2068"/>
      <c r="Q16" s="2071"/>
      <c r="R16" s="2652">
        <v>15</v>
      </c>
      <c r="S16" s="2641"/>
      <c r="T16" s="2652">
        <f t="shared" ca="1" si="0"/>
        <v>0</v>
      </c>
      <c r="U16" s="2641"/>
      <c r="V16" s="2652">
        <f t="shared" ca="1" si="1"/>
        <v>0</v>
      </c>
      <c r="W16" s="2071"/>
      <c r="X16" s="2071"/>
      <c r="Y16" s="2071"/>
      <c r="Z16" s="2071"/>
      <c r="AA16" s="2071"/>
      <c r="AB16" s="2071"/>
      <c r="AC16" s="2072"/>
    </row>
    <row r="17" spans="1:40" ht="13.5" thickBot="1">
      <c r="A17" s="3588"/>
      <c r="B17" s="2852" t="s">
        <v>943</v>
      </c>
      <c r="C17" s="2853">
        <f>SUMPRODUCT((修正!A2:A5=E2)*(修正!B1:M1=G2)*(修正!B2:M5))</f>
        <v>2.5</v>
      </c>
      <c r="D17" s="2854" t="str">
        <f>IF(OR(G2="八级",G2="九级",G2="十级",G2="十一级",G2="十二级"),"五通一平","七通一平")</f>
        <v>七通一平</v>
      </c>
      <c r="E17" s="2844">
        <f>SUMPRODUCT((修正!B1:M1=G2)*(修正!B15:M15))</f>
        <v>375</v>
      </c>
      <c r="F17" s="2845"/>
      <c r="G17" s="2844">
        <f>SUM(H17:O17)</f>
        <v>295</v>
      </c>
      <c r="H17" s="1036">
        <f>SUMPRODUCT((七通一平=H16)*(修正!B1:M1=G2)*(修正!B6:M14))</f>
        <v>80</v>
      </c>
      <c r="I17" s="1036">
        <f>SUMPRODUCT((七通一平=I16)*(修正!B1:M1=G2)*(修正!B6:M14))</f>
        <v>70</v>
      </c>
      <c r="J17" s="1036">
        <f>SUMPRODUCT((七通一平=J16)*(修正!B1:M1=G2)*(修正!B6:M14))</f>
        <v>30</v>
      </c>
      <c r="K17" s="1036">
        <f>SUMPRODUCT((七通一平=K16)*(修正!B1:M1=G2)*(修正!B6:M14))</f>
        <v>20</v>
      </c>
      <c r="L17" s="1036">
        <f>SUMPRODUCT((七通一平=L16)*(修正!B1:M1=G2)*(修正!B6:M14))</f>
        <v>45</v>
      </c>
      <c r="M17" s="1036">
        <f>SUMPRODUCT((七通一平=M16)*(修正!B1:M1=G2)*(修正!B6:M14))</f>
        <v>0</v>
      </c>
      <c r="N17" s="1036">
        <f>SUMPRODUCT((七通一平=N16)*(修正!B1:M1=G2)*(修正!B6:M14))</f>
        <v>50</v>
      </c>
      <c r="O17" s="2855">
        <f>SUMPRODUCT((七通一平=O16)*(修正!B1:M1=G2)*(修正!B6:M14))</f>
        <v>0</v>
      </c>
      <c r="P17" s="2068"/>
      <c r="Q17" s="2071"/>
      <c r="R17" s="2072"/>
      <c r="S17" s="2072"/>
      <c r="T17" s="2072"/>
      <c r="U17" s="2072"/>
      <c r="V17" s="2072"/>
      <c r="W17" s="2071"/>
      <c r="X17" s="2071"/>
      <c r="Y17" s="2071"/>
      <c r="Z17" s="2071"/>
      <c r="AA17" s="2071"/>
      <c r="AB17" s="2071"/>
      <c r="AC17" s="2072"/>
      <c r="AH17" s="1349"/>
      <c r="AI17" s="1349"/>
      <c r="AJ17" s="1352"/>
      <c r="AK17" s="1352"/>
      <c r="AL17" s="1352"/>
      <c r="AM17" s="1352"/>
    </row>
    <row r="18" spans="1:40" s="1368" customFormat="1" ht="15.75" thickBot="1">
      <c r="A18" s="2495" t="s">
        <v>1819</v>
      </c>
      <c r="B18" s="2847" t="s">
        <v>945</v>
      </c>
      <c r="C18" s="2848">
        <f>SUMIF(修正!C18:C39,E3,修正!E18:E39)</f>
        <v>0</v>
      </c>
      <c r="D18" s="2849"/>
      <c r="E18" s="2850"/>
      <c r="F18" s="2833"/>
      <c r="G18" s="2832"/>
      <c r="H18" s="2832"/>
      <c r="I18" s="2832"/>
      <c r="J18" s="2840"/>
      <c r="K18" s="3232"/>
      <c r="L18" s="2832"/>
      <c r="M18" s="2832"/>
      <c r="N18" s="2832"/>
      <c r="O18" s="2832"/>
      <c r="P18" s="3237"/>
      <c r="Q18" s="2073"/>
      <c r="R18" s="2073"/>
      <c r="S18" s="2073"/>
      <c r="T18" s="2073"/>
      <c r="U18" s="2073"/>
      <c r="V18" s="2073"/>
      <c r="W18" s="2072"/>
      <c r="X18" s="2072"/>
      <c r="Y18" s="2072"/>
      <c r="Z18" s="2072"/>
      <c r="AA18" s="2071"/>
      <c r="AB18" s="2071"/>
      <c r="AC18" s="2074"/>
      <c r="AD18" s="1411"/>
      <c r="AE18" s="1411"/>
      <c r="AF18" s="1411"/>
      <c r="AG18" s="1411"/>
      <c r="AH18" s="1350"/>
      <c r="AI18" s="1350"/>
      <c r="AJ18" s="1351"/>
      <c r="AK18" s="1351"/>
      <c r="AL18" s="1351"/>
    </row>
    <row r="19" spans="1:40" s="1368" customFormat="1" ht="27.75" thickBot="1">
      <c r="A19" s="1567" t="s">
        <v>1825</v>
      </c>
      <c r="B19" s="1409" t="s">
        <v>946</v>
      </c>
      <c r="C19" s="1038">
        <f>ROUND(IF(H19="按公示增长率计算",SUMPRODUCT((地价!A3:A33=YEAR(G19)&amp;"-"&amp;ROUNDUP(MONTH(G19)/3,0))*(地价!X2:AB2=E2)*(地价!X3:AB33)),IF(H19="地价指数",M20/M19,(1+I19)^O19)),4)</f>
        <v>1.6415999999999999</v>
      </c>
      <c r="D19" s="1413" t="s">
        <v>947</v>
      </c>
      <c r="E19" s="1039">
        <v>41640</v>
      </c>
      <c r="F19" s="1413" t="s">
        <v>948</v>
      </c>
      <c r="G19" s="1040">
        <f>'数据-取费表'!B2</f>
        <v>44258</v>
      </c>
      <c r="H19" s="1414" t="s">
        <v>2953</v>
      </c>
      <c r="I19" s="2501" t="str">
        <f>IF(H19="季度增幅（自定义）",SUMIF(N21:N24,E2,O21:O24),"")</f>
        <v/>
      </c>
      <c r="J19" s="1410"/>
      <c r="K19" s="3232"/>
      <c r="L19" s="2751" t="s">
        <v>2819</v>
      </c>
      <c r="M19" s="2752">
        <f>ROUND(SUMIF(地价!B2:F2,E2,地价!B33:F33),0)</f>
        <v>423</v>
      </c>
      <c r="N19" s="2503" t="s">
        <v>1666</v>
      </c>
      <c r="O19" s="2502">
        <f>ROUNDDOWN(DATEDIF(E19,G19,"M")/3,0)</f>
        <v>28</v>
      </c>
      <c r="P19" s="2072"/>
      <c r="Q19" s="2640"/>
      <c r="R19" s="2074"/>
      <c r="S19" s="2074"/>
      <c r="T19" s="2074"/>
      <c r="U19" s="2074"/>
      <c r="V19" s="2074"/>
      <c r="W19" s="2074"/>
      <c r="X19" s="2074"/>
      <c r="Y19" s="1350"/>
      <c r="Z19" s="1350"/>
      <c r="AA19" s="1350"/>
      <c r="AB19" s="1350"/>
      <c r="AC19" s="1411"/>
      <c r="AD19" s="1412"/>
      <c r="AE19" s="1416"/>
      <c r="AF19" s="1351"/>
      <c r="AG19" s="1367"/>
      <c r="AH19" s="1367"/>
      <c r="AI19" s="1367"/>
    </row>
    <row r="20" spans="1:40" s="1368" customFormat="1" ht="27.75" thickBot="1">
      <c r="A20" s="2495" t="s">
        <v>1826</v>
      </c>
      <c r="B20" s="2496" t="s">
        <v>961</v>
      </c>
      <c r="C20" s="2497">
        <f ca="1">ROUND(POWER(1+G20,J20-I20)*(POWER(1+G20,I20)-1)/(POWER(1+G20,J20)-1),4)</f>
        <v>0.99960000000000004</v>
      </c>
      <c r="D20" s="2498" t="s">
        <v>962</v>
      </c>
      <c r="E20" s="2781">
        <f ca="1">存贷款利率!I4/100</f>
        <v>3.85E-2</v>
      </c>
      <c r="F20" s="2498" t="s">
        <v>963</v>
      </c>
      <c r="G20" s="2499">
        <f ca="1">SUMIF(M26:P26,E2,M28:P28)</f>
        <v>4.3999999999999997E-2</v>
      </c>
      <c r="H20" s="2498" t="s">
        <v>964</v>
      </c>
      <c r="I20" s="2494">
        <f>SUMIF('数据-取费表'!C6:C15,E2,'数据-取费表'!F6:F15)/COUNTIF('数据-取费表'!C6:C15,E2)</f>
        <v>69.83</v>
      </c>
      <c r="J20" s="2500">
        <f>IF(E2="住宅",70,IF(E2="商业",40,50))</f>
        <v>70</v>
      </c>
      <c r="K20" s="2842"/>
      <c r="L20" s="2753" t="s">
        <v>2820</v>
      </c>
      <c r="M20" s="2835">
        <f>ROUND(SUMPRODUCT((地价!A4:A33=YEAR(G19)&amp;"-"&amp;ROUNDUP(MONTH(G19)/3,0))*(地价!B2:F2=E2)*(地价!B4:F33)),0)</f>
        <v>694</v>
      </c>
      <c r="N20" s="2506" t="s">
        <v>2624</v>
      </c>
      <c r="O20" s="2504" t="s">
        <v>2623</v>
      </c>
      <c r="P20" s="2505" t="s">
        <v>2629</v>
      </c>
      <c r="Q20" s="2640"/>
      <c r="R20" s="2074"/>
      <c r="S20" s="2074"/>
      <c r="T20" s="2074"/>
      <c r="U20" s="2074"/>
      <c r="V20" s="2074"/>
      <c r="W20" s="2074"/>
      <c r="X20" s="2074"/>
      <c r="Y20" s="1411"/>
      <c r="Z20" s="1411"/>
      <c r="AA20" s="1411"/>
      <c r="AB20" s="1411"/>
      <c r="AC20" s="1411"/>
      <c r="AD20" s="1411"/>
    </row>
    <row r="21" spans="1:40" s="1368" customFormat="1" ht="14.25">
      <c r="A21" s="1569" t="s">
        <v>1827</v>
      </c>
      <c r="B21" s="1419" t="s">
        <v>2988</v>
      </c>
      <c r="C21" s="1139">
        <f>IF(B21="容积率修正",IF(G3&lt;=10,D22,J22),C23)</f>
        <v>0.89029999999999998</v>
      </c>
      <c r="D21" s="1420"/>
      <c r="E21" s="1420"/>
      <c r="F21" s="1420"/>
      <c r="G21" s="1420"/>
      <c r="H21" s="1420"/>
      <c r="I21" s="1420"/>
      <c r="J21" s="1421"/>
      <c r="K21" s="3232"/>
      <c r="L21" s="1420"/>
      <c r="M21" s="1420"/>
      <c r="N21" s="1417" t="s">
        <v>965</v>
      </c>
      <c r="O21" s="1480"/>
      <c r="P21" s="2493">
        <f>SUMPRODUCT((地价!A3:A33=YEAR(G19)&amp;"-"&amp;ROUNDUP(MONTH(G19)/3,0))*(地价!AD2:AH2=N21)*(地价!AD3:AH33))</f>
        <v>1.0999999999999999E-2</v>
      </c>
      <c r="Q21" s="2640"/>
      <c r="R21" s="2074"/>
      <c r="S21" s="2074"/>
      <c r="T21" s="2074"/>
      <c r="U21" s="2074"/>
      <c r="V21" s="2074"/>
      <c r="W21" s="2074"/>
      <c r="X21" s="2074"/>
      <c r="Y21" s="1350"/>
      <c r="Z21" s="1350"/>
      <c r="AA21" s="1350"/>
      <c r="AB21" s="1350"/>
      <c r="AC21" s="1411"/>
      <c r="AD21" s="1411"/>
    </row>
    <row r="22" spans="1:40" s="1368" customFormat="1" ht="14.25">
      <c r="A22" s="1570" t="s">
        <v>1860</v>
      </c>
      <c r="B22" s="1422" t="s">
        <v>966</v>
      </c>
      <c r="C22" s="1041" t="s">
        <v>1692</v>
      </c>
      <c r="D22" s="1041">
        <f>IF(E22=G22,F22,IF(G3&lt;=10,ROUND(F22+(H22-F22)*(G3-E22)/(G22-E22),4),"——"))</f>
        <v>0.89029999999999998</v>
      </c>
      <c r="E22" s="1024">
        <f>ROUNDDOWN(G3,1)</f>
        <v>4.2</v>
      </c>
      <c r="F22" s="104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0.89100000000000001</v>
      </c>
      <c r="G22" s="1024">
        <f>ROUNDUP(G3,1)</f>
        <v>4.3</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0.88739999999999997</v>
      </c>
      <c r="I22" s="1041" t="s">
        <v>967</v>
      </c>
      <c r="J22" s="1041" t="str">
        <f>IF(G3&gt;10,D113,"——")</f>
        <v>——</v>
      </c>
      <c r="K22" s="3238"/>
      <c r="L22" s="1420"/>
      <c r="M22" s="1420"/>
      <c r="N22" s="1417" t="s">
        <v>968</v>
      </c>
      <c r="O22" s="1480"/>
      <c r="P22" s="2493">
        <f>SUMPRODUCT((地价!A3:A33=YEAR(G19)&amp;"-"&amp;ROUNDUP(MONTH(G19)/3,0))*(地价!AD2:AH2=N22)*(地价!AD3:AH33))</f>
        <v>1.0999999999999999E-2</v>
      </c>
      <c r="Q22" s="2640"/>
      <c r="R22" s="2074"/>
      <c r="S22" s="2074"/>
      <c r="T22" s="2074"/>
      <c r="U22" s="2074"/>
      <c r="V22" s="2074"/>
      <c r="W22" s="2074"/>
      <c r="X22" s="2074"/>
      <c r="Y22" s="1411"/>
      <c r="Z22" s="1411"/>
      <c r="AA22" s="1411"/>
      <c r="AB22" s="1411"/>
      <c r="AC22" s="1411"/>
      <c r="AD22" s="1411"/>
    </row>
    <row r="23" spans="1:40" ht="15.75" thickBot="1">
      <c r="A23" s="1570" t="s">
        <v>1861</v>
      </c>
      <c r="B23" s="1422" t="s">
        <v>969</v>
      </c>
      <c r="C23" s="1042">
        <f>ROUND(IF(G3&gt;1,IF(I3&lt;7,SUMPRODUCT((B93:B98=I3)*(C92:N92=G2)*(C93:N98)),SUMIF(C92:N92,G2,C100:N100)),IF(I3&lt;7,SUMPRODUCT((B102:B107=I3)*(C92:N92=G2)*(C102:N107)),SUMIF(C92:N92,G2,C109:N109))),4)</f>
        <v>0.76019999999999999</v>
      </c>
      <c r="D23" s="1468"/>
      <c r="E23" s="1468"/>
      <c r="F23" s="1469"/>
      <c r="G23" s="1470"/>
      <c r="H23" s="1471"/>
      <c r="I23" s="1472"/>
      <c r="J23" s="1472"/>
      <c r="K23" s="3239"/>
      <c r="L23" s="1348"/>
      <c r="M23" s="1348"/>
      <c r="N23" s="1417" t="s">
        <v>913</v>
      </c>
      <c r="O23" s="1480"/>
      <c r="P23" s="2493">
        <f>SUMPRODUCT((地价!A3:A33=YEAR(G19)&amp;"-"&amp;ROUNDUP(MONTH(G19)/3,0))*(地价!AD2:AH2=N23)*(地价!AD3:AH33))</f>
        <v>1.8499999999999999E-2</v>
      </c>
      <c r="Q23" s="2640"/>
      <c r="R23" s="2074"/>
      <c r="S23" s="2074"/>
      <c r="T23" s="2074"/>
      <c r="U23" s="2074"/>
      <c r="V23" s="2074"/>
      <c r="W23" s="2074"/>
      <c r="X23" s="2074"/>
      <c r="Y23" s="1350"/>
      <c r="Z23" s="1350"/>
      <c r="AA23" s="1350"/>
      <c r="AB23" s="1350"/>
      <c r="AC23" s="1350"/>
      <c r="AE23" s="1351"/>
      <c r="AF23" s="1351"/>
      <c r="AG23" s="1351"/>
      <c r="AH23" s="1351"/>
      <c r="AI23" s="1351"/>
      <c r="AJ23" s="1352"/>
      <c r="AK23" s="1352"/>
      <c r="AL23" s="1352"/>
      <c r="AM23" s="1352"/>
    </row>
    <row r="24" spans="1:40" s="1368" customFormat="1" ht="15.75" thickBot="1">
      <c r="A24" s="1568" t="s">
        <v>1862</v>
      </c>
      <c r="B24" s="1362" t="s">
        <v>970</v>
      </c>
      <c r="C24" s="1043">
        <f>SUMIF(A44:A87,E2,B44:B87)</f>
        <v>1</v>
      </c>
      <c r="D24" s="1473"/>
      <c r="E24" s="1474"/>
      <c r="F24" s="1474"/>
      <c r="G24" s="1474"/>
      <c r="H24" s="1474"/>
      <c r="I24" s="1474"/>
      <c r="J24" s="1474"/>
      <c r="K24" s="3239"/>
      <c r="L24" s="1420"/>
      <c r="M24" s="1420"/>
      <c r="N24" s="1417" t="s">
        <v>971</v>
      </c>
      <c r="O24" s="2834"/>
      <c r="P24" s="2493">
        <f>SUMPRODUCT((地价!A3:A33=YEAR(G19)&amp;"-"&amp;ROUNDUP(MONTH(G19)/3,0))*(地价!AD2:AH2=N24)*(地价!AD3:AH33))</f>
        <v>1.1900000000000001E-2</v>
      </c>
      <c r="Q24" s="2640"/>
      <c r="R24" s="2074"/>
      <c r="S24" s="2074"/>
      <c r="T24" s="2074"/>
      <c r="U24" s="2074"/>
      <c r="V24" s="2074"/>
      <c r="W24" s="2074"/>
      <c r="X24" s="2074"/>
      <c r="Y24" s="1411"/>
      <c r="Z24" s="1411"/>
      <c r="AA24" s="1411"/>
      <c r="AB24" s="1411"/>
      <c r="AC24" s="1411"/>
      <c r="AD24" s="1411"/>
    </row>
    <row r="25" spans="1:40" ht="15" thickBot="1">
      <c r="A25" s="1568" t="s">
        <v>1863</v>
      </c>
      <c r="B25" s="1424" t="s">
        <v>972</v>
      </c>
      <c r="C25" s="1425"/>
      <c r="D25" s="1377"/>
      <c r="E25" s="1377"/>
      <c r="F25" s="1426"/>
      <c r="G25" s="1377"/>
      <c r="H25" s="1377"/>
      <c r="I25" s="1377"/>
      <c r="J25" s="1378"/>
      <c r="K25" s="3233"/>
      <c r="L25" s="2074"/>
      <c r="M25" s="2074"/>
      <c r="N25" s="2836" t="s">
        <v>2627</v>
      </c>
      <c r="O25" s="2837"/>
      <c r="P25" s="2300">
        <f>SUMPRODUCT((地价!A3:A33=YEAR(G19)&amp;"-"&amp;ROUNDUP(MONTH(G19)/3,0))*(地价!AD2:AH2=N25)*(地价!AD3:AH33))</f>
        <v>1.6799999999999999E-2</v>
      </c>
      <c r="Q25" s="2640"/>
      <c r="R25" s="2074"/>
      <c r="S25" s="2074"/>
      <c r="T25" s="2074"/>
      <c r="U25" s="2074"/>
      <c r="V25" s="2074"/>
      <c r="W25" s="2074"/>
      <c r="X25" s="2074"/>
      <c r="Y25" s="1350"/>
      <c r="Z25" s="1350"/>
      <c r="AA25" s="1350"/>
      <c r="AB25" s="1350"/>
      <c r="AC25" s="1350"/>
      <c r="AE25" s="1351"/>
      <c r="AF25" s="1351"/>
      <c r="AG25" s="1351"/>
      <c r="AH25" s="1351"/>
      <c r="AI25" s="1352"/>
      <c r="AJ25" s="1352"/>
      <c r="AK25" s="1352"/>
      <c r="AL25" s="1352"/>
      <c r="AM25" s="1352"/>
    </row>
    <row r="26" spans="1:40" ht="14.25">
      <c r="A26" s="1427"/>
      <c r="B26" s="1422" t="s">
        <v>976</v>
      </c>
      <c r="C26" s="3015">
        <f ca="1">IF(B21="容积率修正",E29+SUM(E33:E39),SUM(V2:V16)+SUM(E33:E39))</f>
        <v>0</v>
      </c>
      <c r="D26" s="1428"/>
      <c r="E26" s="1403"/>
      <c r="F26" s="1429"/>
      <c r="G26" s="1403"/>
      <c r="H26" s="1403"/>
      <c r="I26" s="1403"/>
      <c r="J26" s="1430"/>
      <c r="K26" s="3233"/>
      <c r="L26" s="1527" t="s">
        <v>888</v>
      </c>
      <c r="M26" s="1375" t="s">
        <v>973</v>
      </c>
      <c r="N26" s="1375" t="s">
        <v>974</v>
      </c>
      <c r="O26" s="1375" t="s">
        <v>892</v>
      </c>
      <c r="P26" s="1415" t="s">
        <v>975</v>
      </c>
      <c r="Q26" s="2640"/>
      <c r="R26" s="2074"/>
      <c r="S26" s="2074"/>
      <c r="T26" s="2074"/>
      <c r="U26" s="2074"/>
      <c r="V26" s="2074"/>
      <c r="W26" s="2074"/>
      <c r="X26" s="2074"/>
      <c r="Y26" s="1411"/>
      <c r="Z26" s="1411"/>
      <c r="AA26" s="1411"/>
      <c r="AB26" s="1411"/>
      <c r="AC26" s="1350"/>
      <c r="AE26" s="1351"/>
      <c r="AF26" s="1351"/>
      <c r="AG26" s="1351"/>
      <c r="AH26" s="1351"/>
      <c r="AI26" s="1352"/>
      <c r="AJ26" s="1352"/>
      <c r="AK26" s="1352"/>
      <c r="AL26" s="1352"/>
      <c r="AM26" s="1352"/>
    </row>
    <row r="27" spans="1:40" ht="15" thickBot="1">
      <c r="A27" s="1427"/>
      <c r="B27" s="1431" t="s">
        <v>978</v>
      </c>
      <c r="C27" s="1045">
        <f ca="1">E30+SUM(I33:I39)</f>
        <v>0</v>
      </c>
      <c r="D27" s="1432"/>
      <c r="E27" s="1433"/>
      <c r="F27" s="1434"/>
      <c r="G27" s="1433"/>
      <c r="H27" s="1433"/>
      <c r="I27" s="1433"/>
      <c r="J27" s="1435"/>
      <c r="K27" s="3233"/>
      <c r="L27" s="1407" t="s">
        <v>977</v>
      </c>
      <c r="M27" s="1032">
        <v>0.25</v>
      </c>
      <c r="N27" s="1032">
        <v>0.2</v>
      </c>
      <c r="O27" s="1032">
        <v>0.15</v>
      </c>
      <c r="P27" s="1477">
        <v>0.1</v>
      </c>
      <c r="Q27" s="2074"/>
      <c r="R27" s="2640"/>
      <c r="S27" s="2640"/>
      <c r="T27" s="2640"/>
      <c r="U27" s="2640"/>
      <c r="V27" s="2640"/>
      <c r="W27" s="2074"/>
      <c r="X27" s="2074"/>
      <c r="Y27" s="2074"/>
      <c r="Z27" s="2074"/>
      <c r="AA27" s="2074"/>
      <c r="AB27" s="2074"/>
      <c r="AC27" s="2074"/>
    </row>
    <row r="28" spans="1:40" ht="15" thickBot="1">
      <c r="A28" s="1423"/>
      <c r="B28" s="1436" t="s">
        <v>979</v>
      </c>
      <c r="C28" s="1437" t="s">
        <v>980</v>
      </c>
      <c r="D28" s="1437" t="s">
        <v>981</v>
      </c>
      <c r="E28" s="1438" t="s">
        <v>982</v>
      </c>
      <c r="F28" s="1439"/>
      <c r="G28" s="1389"/>
      <c r="H28" s="1389"/>
      <c r="I28" s="1389"/>
      <c r="J28" s="1390"/>
      <c r="K28" s="3233"/>
      <c r="L28" s="1408" t="s">
        <v>963</v>
      </c>
      <c r="M28" s="1478">
        <f ca="1">ROUND($E$20*(1+M27),3)</f>
        <v>4.8000000000000001E-2</v>
      </c>
      <c r="N28" s="1478">
        <f ca="1">ROUND($E$20*(1+N27),3)</f>
        <v>4.5999999999999999E-2</v>
      </c>
      <c r="O28" s="1478">
        <f ca="1">ROUND($E$20*(1+O27),3)</f>
        <v>4.3999999999999997E-2</v>
      </c>
      <c r="P28" s="1479">
        <f ca="1">ROUND($E$20*(1+P27),3)</f>
        <v>4.2000000000000003E-2</v>
      </c>
      <c r="Q28" s="2074"/>
      <c r="R28" s="2640"/>
      <c r="S28" s="2640"/>
      <c r="T28" s="2640"/>
      <c r="U28" s="2640"/>
      <c r="V28" s="2640"/>
      <c r="W28" s="2074"/>
      <c r="X28" s="2074"/>
      <c r="Y28" s="2074"/>
      <c r="Z28" s="2074"/>
      <c r="AA28" s="2074"/>
      <c r="AB28" s="2074"/>
      <c r="AC28" s="2074"/>
      <c r="AD28" s="1411"/>
      <c r="AE28" s="1411"/>
      <c r="AF28" s="1411"/>
      <c r="AG28" s="1411"/>
    </row>
    <row r="29" spans="1:40" ht="14.25">
      <c r="A29" s="1440"/>
      <c r="B29" s="1441" t="s">
        <v>983</v>
      </c>
      <c r="C29" s="1044">
        <f ca="1">ROUND(C5*C18*C19*C20*C21*C24,0)</f>
        <v>0</v>
      </c>
      <c r="D29" s="1442"/>
      <c r="E29" s="1761">
        <f ca="1">ROUND(C29*D29/10000,0)</f>
        <v>0</v>
      </c>
      <c r="F29" s="1443" t="s">
        <v>1691</v>
      </c>
      <c r="G29" s="1444"/>
      <c r="H29" s="1444"/>
      <c r="I29" s="1444"/>
      <c r="J29" s="1445"/>
      <c r="K29" s="3240"/>
      <c r="L29" s="3240"/>
      <c r="M29" s="3240"/>
      <c r="N29" s="3240"/>
      <c r="O29" s="3240"/>
      <c r="P29" s="2068"/>
      <c r="Q29" s="2074"/>
      <c r="R29" s="2074"/>
      <c r="S29" s="2074"/>
      <c r="T29" s="2074"/>
      <c r="U29" s="2074"/>
      <c r="V29" s="2074"/>
      <c r="W29" s="2640"/>
      <c r="X29" s="2640"/>
      <c r="Y29" s="2640"/>
      <c r="Z29" s="2640"/>
      <c r="AA29" s="2640"/>
      <c r="AB29" s="2074"/>
      <c r="AC29" s="2074"/>
      <c r="AD29" s="2074"/>
      <c r="AE29" s="2074"/>
      <c r="AF29" s="2074"/>
      <c r="AG29" s="2074"/>
      <c r="AH29" s="2074"/>
      <c r="AJ29" s="1350"/>
      <c r="AK29" s="1350"/>
      <c r="AL29" s="1350"/>
      <c r="AM29" s="1349"/>
      <c r="AN29" s="1349"/>
    </row>
    <row r="30" spans="1:40" ht="24.75" thickBot="1">
      <c r="A30" s="1446"/>
      <c r="B30" s="1447" t="s">
        <v>984</v>
      </c>
      <c r="C30" s="1036">
        <f ca="1">ROUND(IF(E2="工业",C29*M39,C29*M38),0)</f>
        <v>0</v>
      </c>
      <c r="D30" s="1448"/>
      <c r="E30" s="1761">
        <f ca="1">ROUND(C30*D30/10000,0)</f>
        <v>0</v>
      </c>
      <c r="F30" s="1449" t="s">
        <v>985</v>
      </c>
      <c r="G30" s="1450"/>
      <c r="H30" s="1450"/>
      <c r="I30" s="1450"/>
      <c r="J30" s="1451"/>
      <c r="K30" s="3233"/>
      <c r="L30" s="3233"/>
      <c r="M30" s="3233"/>
      <c r="N30" s="3233"/>
      <c r="O30" s="3233"/>
      <c r="P30" s="2068"/>
      <c r="Q30" s="2068"/>
      <c r="R30" s="2068"/>
      <c r="S30" s="2068"/>
      <c r="T30" s="2068"/>
      <c r="U30" s="2068"/>
      <c r="V30" s="2068"/>
      <c r="W30" s="2069"/>
      <c r="X30" s="2069"/>
      <c r="Y30" s="2069"/>
      <c r="Z30" s="2069"/>
      <c r="AA30" s="2069"/>
      <c r="AB30" s="2068"/>
      <c r="AC30" s="2068"/>
      <c r="AD30" s="2068"/>
      <c r="AE30" s="2068"/>
      <c r="AF30" s="2068"/>
      <c r="AG30" s="2068"/>
      <c r="AH30" s="2068"/>
      <c r="AI30" s="1411"/>
      <c r="AJ30" s="1411"/>
      <c r="AK30" s="1411"/>
      <c r="AL30" s="1411"/>
      <c r="AM30" s="1349"/>
      <c r="AN30" s="1349"/>
    </row>
    <row r="31" spans="1:40">
      <c r="A31" s="1452"/>
      <c r="B31" s="1453" t="s">
        <v>986</v>
      </c>
      <c r="C31" s="1454" t="s">
        <v>987</v>
      </c>
      <c r="D31" s="1389"/>
      <c r="E31" s="1454"/>
      <c r="F31" s="1454"/>
      <c r="G31" s="1387" t="s">
        <v>985</v>
      </c>
      <c r="H31" s="1389"/>
      <c r="I31" s="1455"/>
      <c r="J31" s="1390"/>
      <c r="K31" s="3233"/>
      <c r="L31" s="3233"/>
      <c r="M31" s="3233"/>
      <c r="N31" s="3233"/>
      <c r="O31" s="3233"/>
      <c r="P31" s="2068"/>
      <c r="Q31" s="2068"/>
      <c r="R31" s="2068"/>
      <c r="S31" s="2068"/>
      <c r="T31" s="2068"/>
      <c r="U31" s="2068"/>
      <c r="V31" s="2068"/>
      <c r="W31" s="2069"/>
      <c r="X31" s="2069"/>
      <c r="Y31" s="2069"/>
      <c r="Z31" s="2069"/>
      <c r="AA31" s="2069"/>
      <c r="AB31" s="2068"/>
      <c r="AC31" s="2068"/>
      <c r="AD31" s="2068"/>
      <c r="AE31" s="2068"/>
      <c r="AF31" s="2068"/>
      <c r="AG31" s="2068"/>
      <c r="AH31" s="2068"/>
      <c r="AJ31" s="1350"/>
      <c r="AK31" s="1350"/>
      <c r="AL31" s="1350"/>
      <c r="AM31" s="1349"/>
      <c r="AN31" s="1349"/>
    </row>
    <row r="32" spans="1:40" ht="24">
      <c r="A32" s="1440"/>
      <c r="B32" s="1456"/>
      <c r="C32" s="1457" t="s">
        <v>980</v>
      </c>
      <c r="D32" s="1458" t="s">
        <v>981</v>
      </c>
      <c r="E32" s="1458" t="s">
        <v>982</v>
      </c>
      <c r="F32" s="1459" t="s">
        <v>988</v>
      </c>
      <c r="G32" s="1418" t="s">
        <v>980</v>
      </c>
      <c r="H32" s="1418" t="s">
        <v>981</v>
      </c>
      <c r="I32" s="1418" t="s">
        <v>982</v>
      </c>
      <c r="J32" s="1460"/>
      <c r="K32" s="3241"/>
      <c r="L32" s="3241"/>
      <c r="M32" s="3241"/>
      <c r="N32" s="3241"/>
      <c r="O32" s="3241"/>
      <c r="P32" s="2068"/>
      <c r="Q32" s="2068"/>
      <c r="R32" s="2068"/>
      <c r="S32" s="2068"/>
      <c r="T32" s="2068"/>
      <c r="U32" s="2068"/>
      <c r="V32" s="2068"/>
      <c r="W32" s="2069"/>
      <c r="X32" s="2069"/>
      <c r="Y32" s="2069"/>
      <c r="Z32" s="2069"/>
      <c r="AA32" s="2069"/>
      <c r="AB32" s="2068"/>
      <c r="AC32" s="2068"/>
      <c r="AD32" s="2068"/>
      <c r="AE32" s="2068"/>
      <c r="AF32" s="2068"/>
      <c r="AG32" s="2068"/>
      <c r="AH32" s="2068"/>
      <c r="AI32" s="1349"/>
      <c r="AJ32" s="1349"/>
      <c r="AK32" s="1349"/>
      <c r="AL32" s="1349"/>
      <c r="AM32" s="1349"/>
      <c r="AN32" s="1349"/>
    </row>
    <row r="33" spans="1:44" ht="12.75">
      <c r="A33" s="3591"/>
      <c r="B33" s="1462" t="s">
        <v>989</v>
      </c>
      <c r="C33" s="1044">
        <f ca="1">ROUND(D5*C19*C20*C24*F33,0)</f>
        <v>36623</v>
      </c>
      <c r="D33" s="1475"/>
      <c r="E33" s="1033">
        <f ca="1">ROUND(C33*D33/10000,0)</f>
        <v>0</v>
      </c>
      <c r="F33" s="1033">
        <f>SUMIF(修正!A45:A56,G2,修正!B45:B56)</f>
        <v>0.8</v>
      </c>
      <c r="G33" s="1033">
        <f t="shared" ref="G33" ca="1" si="6">ROUND(IF(E2="工业",C33*$M$39,C33*$M$38),0)</f>
        <v>9156</v>
      </c>
      <c r="H33" s="1033">
        <f>D33</f>
        <v>0</v>
      </c>
      <c r="I33" s="1033">
        <f ca="1">ROUND(G33*H33/10000,0)</f>
        <v>0</v>
      </c>
      <c r="J33" s="3591" t="s">
        <v>2992</v>
      </c>
      <c r="K33" s="2841"/>
      <c r="L33" s="2841"/>
      <c r="M33" s="2841"/>
      <c r="N33" s="2841"/>
      <c r="O33" s="2841"/>
      <c r="P33" s="2068"/>
      <c r="Q33" s="2068"/>
      <c r="R33" s="2068"/>
      <c r="S33" s="2068"/>
      <c r="T33" s="2068"/>
      <c r="U33" s="2068"/>
      <c r="V33" s="2068"/>
      <c r="W33" s="2069"/>
      <c r="X33" s="2069"/>
      <c r="Y33" s="2069"/>
      <c r="Z33" s="2069"/>
      <c r="AA33" s="2069"/>
      <c r="AB33" s="2068"/>
      <c r="AC33" s="2068"/>
      <c r="AD33" s="2068"/>
      <c r="AE33" s="2068"/>
      <c r="AF33" s="2068"/>
      <c r="AG33" s="2068"/>
      <c r="AH33" s="2069"/>
      <c r="AJ33" s="1350"/>
      <c r="AK33" s="1350"/>
      <c r="AL33" s="1350"/>
      <c r="AM33" s="1350"/>
      <c r="AN33" s="1350"/>
      <c r="AO33" s="1351"/>
      <c r="AP33" s="1351"/>
      <c r="AQ33" s="1351"/>
      <c r="AR33" s="1351"/>
    </row>
    <row r="34" spans="1:44" ht="12.75">
      <c r="A34" s="3592"/>
      <c r="B34" s="1392" t="s">
        <v>990</v>
      </c>
      <c r="C34" s="1044">
        <f ca="1">ROUND(D5*C19*C20*C24*F34,0)</f>
        <v>22890</v>
      </c>
      <c r="D34" s="1475"/>
      <c r="E34" s="1033">
        <f t="shared" ref="E34:E39" ca="1" si="7">ROUND(C34*D34/10000,0)</f>
        <v>0</v>
      </c>
      <c r="F34" s="1033">
        <f>SUMIF(修正!A45:A56,G2,修正!C45:C56)</f>
        <v>0.5</v>
      </c>
      <c r="G34" s="1033">
        <f ca="1">ROUND(IF(E2="工业",C34*$M$39,C34*$M$38),0)</f>
        <v>5723</v>
      </c>
      <c r="H34" s="1033">
        <f t="shared" ref="H34:H39" si="8">D34</f>
        <v>0</v>
      </c>
      <c r="I34" s="1033">
        <f t="shared" ref="I34:I39" ca="1" si="9">ROUND(G34*H34/10000,0)</f>
        <v>0</v>
      </c>
      <c r="J34" s="3592"/>
      <c r="K34" s="2841"/>
      <c r="L34" s="2841"/>
      <c r="M34" s="2841"/>
      <c r="N34" s="2841"/>
      <c r="O34" s="2841"/>
      <c r="P34" s="2068"/>
      <c r="Q34" s="2068"/>
      <c r="R34" s="2068"/>
      <c r="S34" s="2068"/>
      <c r="T34" s="2068"/>
      <c r="U34" s="2068"/>
      <c r="V34" s="2068"/>
      <c r="W34" s="2069"/>
      <c r="X34" s="2069"/>
      <c r="Y34" s="2069"/>
      <c r="Z34" s="2069"/>
      <c r="AA34" s="2069"/>
      <c r="AB34" s="2068"/>
      <c r="AC34" s="2068"/>
      <c r="AD34" s="2068"/>
      <c r="AE34" s="2068"/>
      <c r="AF34" s="2068"/>
      <c r="AG34" s="2068"/>
      <c r="AH34" s="2069"/>
      <c r="AJ34" s="1350"/>
      <c r="AK34" s="1350"/>
      <c r="AL34" s="1350"/>
      <c r="AM34" s="1350"/>
      <c r="AN34" s="1350"/>
      <c r="AO34" s="1351"/>
      <c r="AP34" s="1351"/>
      <c r="AQ34" s="1351"/>
      <c r="AR34" s="1351"/>
    </row>
    <row r="35" spans="1:44" ht="12.75">
      <c r="A35" s="3592"/>
      <c r="B35" s="1392" t="s">
        <v>991</v>
      </c>
      <c r="C35" s="1044">
        <f ca="1">ROUND(D5*C19*C20*C24*F35,0)</f>
        <v>16480</v>
      </c>
      <c r="D35" s="1475"/>
      <c r="E35" s="1033">
        <f t="shared" ca="1" si="7"/>
        <v>0</v>
      </c>
      <c r="F35" s="1033">
        <f>SUMIF(修正!A45:A56,G2,修正!D45:D56)</f>
        <v>0.36</v>
      </c>
      <c r="G35" s="1033">
        <f ca="1">ROUND(IF(E2="工业",C35*$M$39,C35*$M$38),0)</f>
        <v>4120</v>
      </c>
      <c r="H35" s="1033">
        <f t="shared" si="8"/>
        <v>0</v>
      </c>
      <c r="I35" s="1033">
        <f t="shared" ca="1" si="9"/>
        <v>0</v>
      </c>
      <c r="J35" s="3592"/>
      <c r="K35" s="2841"/>
      <c r="L35" s="2841"/>
      <c r="M35" s="2841"/>
      <c r="N35" s="2841"/>
      <c r="O35" s="2841"/>
      <c r="P35" s="2068"/>
      <c r="Q35" s="2068"/>
      <c r="R35" s="2068"/>
      <c r="S35" s="2068"/>
      <c r="T35" s="2068"/>
      <c r="U35" s="2068"/>
      <c r="V35" s="2068"/>
      <c r="W35" s="2069"/>
      <c r="X35" s="2069"/>
      <c r="Y35" s="2069"/>
      <c r="Z35" s="2069"/>
      <c r="AA35" s="2069"/>
      <c r="AB35" s="2068"/>
      <c r="AC35" s="2068"/>
      <c r="AD35" s="2068"/>
      <c r="AE35" s="2068"/>
      <c r="AF35" s="2068"/>
      <c r="AG35" s="2068"/>
      <c r="AH35" s="2069"/>
      <c r="AJ35" s="1350"/>
      <c r="AK35" s="1350"/>
      <c r="AL35" s="1350"/>
      <c r="AM35" s="1350"/>
      <c r="AN35" s="1350"/>
      <c r="AO35" s="1351"/>
      <c r="AP35" s="1351"/>
      <c r="AQ35" s="1351"/>
      <c r="AR35" s="1351"/>
    </row>
    <row r="36" spans="1:44" ht="13.5" thickBot="1">
      <c r="A36" s="3593"/>
      <c r="B36" s="1392" t="s">
        <v>992</v>
      </c>
      <c r="C36" s="1044">
        <f ca="1">ROUND(D5*C19*C20*C24*F36,0)</f>
        <v>13734</v>
      </c>
      <c r="D36" s="1475"/>
      <c r="E36" s="1033">
        <f t="shared" ca="1" si="7"/>
        <v>0</v>
      </c>
      <c r="F36" s="1033">
        <f>SUMIF(修正!A45:A56,G2,修正!E45:E56)</f>
        <v>0.3</v>
      </c>
      <c r="G36" s="1033">
        <f ca="1">ROUND(IF(E2="工业",C36*$M$39,C36*$M$38),0)</f>
        <v>3434</v>
      </c>
      <c r="H36" s="1033">
        <f t="shared" si="8"/>
        <v>0</v>
      </c>
      <c r="I36" s="1033">
        <f t="shared" ca="1" si="9"/>
        <v>0</v>
      </c>
      <c r="J36" s="3593"/>
      <c r="K36" s="2841"/>
      <c r="L36" s="2841"/>
      <c r="M36" s="2841"/>
      <c r="N36" s="2841"/>
      <c r="O36" s="2841"/>
      <c r="P36" s="2068"/>
      <c r="Q36" s="2068"/>
      <c r="R36" s="2068"/>
      <c r="S36" s="2068"/>
      <c r="T36" s="2068"/>
      <c r="U36" s="2068"/>
      <c r="V36" s="2068"/>
      <c r="W36" s="2069"/>
      <c r="X36" s="2069"/>
      <c r="Y36" s="2069"/>
      <c r="Z36" s="2069"/>
      <c r="AA36" s="2069"/>
      <c r="AB36" s="2068"/>
      <c r="AC36" s="2068"/>
      <c r="AD36" s="2068"/>
      <c r="AE36" s="2068"/>
      <c r="AF36" s="2068"/>
      <c r="AG36" s="2068"/>
      <c r="AH36" s="2069"/>
      <c r="AJ36" s="1350"/>
      <c r="AK36" s="1350"/>
      <c r="AL36" s="1350"/>
      <c r="AM36" s="1350"/>
      <c r="AN36" s="1350"/>
      <c r="AO36" s="1351"/>
      <c r="AP36" s="1351"/>
      <c r="AQ36" s="1351"/>
      <c r="AR36" s="1351"/>
    </row>
    <row r="37" spans="1:44" ht="12.75">
      <c r="A37" s="1461"/>
      <c r="B37" s="1392" t="s">
        <v>993</v>
      </c>
      <c r="C37" s="1033">
        <f ca="1">ROUND(D5*C19*C20*C24*F37,0)</f>
        <v>13734</v>
      </c>
      <c r="D37" s="1475"/>
      <c r="E37" s="1033">
        <f t="shared" ca="1" si="7"/>
        <v>0</v>
      </c>
      <c r="F37" s="1044">
        <f>SUMIF(修正!A45:A56,G2,修正!F45:F56)</f>
        <v>0.3</v>
      </c>
      <c r="G37" s="1033">
        <f ca="1">ROUND(IF(E2="工业",C37*$M$39,C37*$M$38),0)</f>
        <v>3434</v>
      </c>
      <c r="H37" s="1033">
        <f t="shared" si="8"/>
        <v>0</v>
      </c>
      <c r="I37" s="1033">
        <f t="shared" ca="1" si="9"/>
        <v>0</v>
      </c>
      <c r="J37" s="1463"/>
      <c r="K37" s="2068"/>
      <c r="L37" s="1481" t="s">
        <v>1693</v>
      </c>
      <c r="M37" s="1482"/>
      <c r="N37" s="2068"/>
      <c r="O37" s="2068"/>
      <c r="P37" s="2068"/>
      <c r="Q37" s="2068"/>
      <c r="R37" s="2069"/>
      <c r="S37" s="2069"/>
      <c r="T37" s="2069"/>
      <c r="U37" s="2069"/>
      <c r="V37" s="2069"/>
      <c r="W37" s="2068"/>
      <c r="X37" s="2068"/>
      <c r="Y37" s="2068"/>
      <c r="Z37" s="2068"/>
      <c r="AA37" s="2068"/>
      <c r="AB37" s="2068"/>
      <c r="AC37" s="2069"/>
    </row>
    <row r="38" spans="1:44" ht="12.75">
      <c r="A38" s="1461"/>
      <c r="B38" s="1392" t="s">
        <v>994</v>
      </c>
      <c r="C38" s="1033">
        <f ca="1">ROUND(D5*C19*C41*C24*F38,0)</f>
        <v>0</v>
      </c>
      <c r="D38" s="1475"/>
      <c r="E38" s="1033">
        <f t="shared" ca="1" si="7"/>
        <v>0</v>
      </c>
      <c r="F38" s="1044">
        <f>SUMIF(修正!A45:A56,G2,修正!G45:G56)</f>
        <v>0.3</v>
      </c>
      <c r="G38" s="1033">
        <f ca="1">ROUND(IF(E2="工业",C38*$M$39,C38*$M$38),0)</f>
        <v>0</v>
      </c>
      <c r="H38" s="1033">
        <f t="shared" si="8"/>
        <v>0</v>
      </c>
      <c r="I38" s="1033">
        <f t="shared" ca="1" si="9"/>
        <v>0</v>
      </c>
      <c r="J38" s="1463"/>
      <c r="K38" s="2068"/>
      <c r="L38" s="1483" t="s">
        <v>1695</v>
      </c>
      <c r="M38" s="1484">
        <v>0.25</v>
      </c>
      <c r="N38" s="2068"/>
      <c r="O38" s="2068"/>
      <c r="P38" s="2068"/>
      <c r="Q38" s="2068"/>
      <c r="R38" s="2069"/>
      <c r="S38" s="2069"/>
      <c r="T38" s="2069"/>
      <c r="U38" s="2069"/>
      <c r="V38" s="2069"/>
      <c r="W38" s="2068"/>
      <c r="X38" s="2068"/>
      <c r="Y38" s="2068"/>
      <c r="Z38" s="2068"/>
      <c r="AA38" s="2068"/>
      <c r="AB38" s="2068"/>
      <c r="AC38" s="2069"/>
    </row>
    <row r="39" spans="1:44" ht="13.5" thickBot="1">
      <c r="A39" s="1446"/>
      <c r="B39" s="1464" t="s">
        <v>995</v>
      </c>
      <c r="C39" s="1036">
        <f ca="1">ROUND(D5*C19*C41*C24*F39,0)</f>
        <v>0</v>
      </c>
      <c r="D39" s="1476"/>
      <c r="E39" s="1036">
        <f t="shared" ca="1" si="7"/>
        <v>0</v>
      </c>
      <c r="F39" s="1046">
        <f>SUMIF(修正!A45:A56,G2,修正!H45:H56)</f>
        <v>0.25</v>
      </c>
      <c r="G39" s="1036">
        <f ca="1">ROUND(IF(E2="工业",C39*$M$39,C39*$M$38),0)</f>
        <v>0</v>
      </c>
      <c r="H39" s="1036">
        <f t="shared" si="8"/>
        <v>0</v>
      </c>
      <c r="I39" s="1036">
        <f t="shared" ca="1" si="9"/>
        <v>0</v>
      </c>
      <c r="J39" s="1465"/>
      <c r="K39" s="2068"/>
      <c r="L39" s="1485" t="s">
        <v>1694</v>
      </c>
      <c r="M39" s="1486">
        <v>0.15</v>
      </c>
      <c r="N39" s="2068"/>
      <c r="O39" s="2068"/>
      <c r="P39" s="2068"/>
      <c r="Q39" s="2068"/>
      <c r="R39" s="2069"/>
      <c r="S39" s="2069"/>
      <c r="T39" s="2069"/>
      <c r="U39" s="2069"/>
      <c r="V39" s="2069"/>
      <c r="W39" s="2068"/>
      <c r="X39" s="2068"/>
      <c r="Y39" s="2068"/>
      <c r="Z39" s="2068"/>
      <c r="AA39" s="2068"/>
      <c r="AB39" s="2068"/>
      <c r="AC39" s="2069"/>
    </row>
    <row r="40" spans="1:44" s="1349"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50"/>
      <c r="AE40" s="1350"/>
      <c r="AF40" s="1350"/>
      <c r="AG40" s="1350"/>
      <c r="AH40" s="1350"/>
      <c r="AI40" s="1350"/>
      <c r="AJ40" s="1350"/>
      <c r="AK40" s="1350"/>
      <c r="AL40" s="1350"/>
      <c r="AM40" s="1350"/>
    </row>
    <row r="41" spans="1:44" s="1349" customFormat="1" ht="12.75">
      <c r="A41" s="1350"/>
      <c r="B41" s="2831" t="s">
        <v>2947</v>
      </c>
      <c r="C41" s="827">
        <f ca="1">ROUND(POWER(1+E41,H41-G41)*(POWER(1+E41,G41)-1)/(POWER(1+E41,H41)-1),4)</f>
        <v>0</v>
      </c>
      <c r="D41" s="371" t="s">
        <v>2945</v>
      </c>
      <c r="E41" s="2830">
        <f ca="1">G20</f>
        <v>4.3999999999999997E-2</v>
      </c>
      <c r="F41" s="371" t="s">
        <v>2946</v>
      </c>
      <c r="G41" s="389"/>
      <c r="H41" s="371">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50"/>
      <c r="AE41" s="1350"/>
      <c r="AF41" s="1350"/>
      <c r="AG41" s="1350"/>
      <c r="AH41" s="1350"/>
      <c r="AI41" s="1350"/>
      <c r="AJ41" s="1350"/>
      <c r="AK41" s="1350"/>
      <c r="AL41" s="1350"/>
      <c r="AM41" s="1350"/>
    </row>
    <row r="42" spans="1:44" s="1349" customFormat="1">
      <c r="A42" s="1350"/>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50"/>
      <c r="AE42" s="1350"/>
      <c r="AF42" s="1350"/>
      <c r="AG42" s="1350"/>
      <c r="AH42" s="1350"/>
      <c r="AI42" s="1350"/>
      <c r="AJ42" s="1350"/>
      <c r="AK42" s="1350"/>
      <c r="AL42" s="1350"/>
      <c r="AM42" s="1350"/>
    </row>
    <row r="43" spans="1:44" s="1349" customFormat="1">
      <c r="A43" s="1350"/>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50"/>
      <c r="AE43" s="1350"/>
      <c r="AF43" s="1350"/>
      <c r="AG43" s="1350"/>
      <c r="AH43" s="1350"/>
      <c r="AI43" s="1350"/>
      <c r="AJ43" s="1350"/>
      <c r="AK43" s="1350"/>
      <c r="AL43" s="1350"/>
      <c r="AM43" s="1350"/>
    </row>
    <row r="44" spans="1:44" s="1349" customFormat="1" ht="15" thickBot="1">
      <c r="A44" s="2272" t="s">
        <v>996</v>
      </c>
      <c r="B44" s="2273"/>
      <c r="C44" s="2274"/>
      <c r="D44" s="2275"/>
      <c r="E44" s="2275"/>
      <c r="F44" s="2276"/>
      <c r="G44" s="1047"/>
      <c r="H44" s="2276"/>
      <c r="I44" s="1047"/>
      <c r="J44" s="1047"/>
      <c r="K44" s="1047"/>
      <c r="L44" s="1047"/>
      <c r="M44" s="1047"/>
      <c r="O44" s="2075"/>
      <c r="P44" s="2075"/>
      <c r="Q44" s="2075"/>
      <c r="R44" s="2076"/>
      <c r="S44" s="2076"/>
      <c r="T44" s="2076"/>
      <c r="U44" s="2076"/>
      <c r="V44" s="2076"/>
      <c r="W44" s="2075"/>
      <c r="X44" s="2075"/>
      <c r="Y44" s="2075"/>
      <c r="Z44" s="2075"/>
      <c r="AA44" s="2075"/>
      <c r="AB44" s="2075"/>
      <c r="AC44" s="2076"/>
      <c r="AD44" s="1350"/>
      <c r="AE44" s="1350"/>
      <c r="AF44" s="1350"/>
      <c r="AG44" s="1350"/>
      <c r="AH44" s="1350"/>
      <c r="AI44" s="1350"/>
      <c r="AJ44" s="1350"/>
      <c r="AK44" s="1350"/>
      <c r="AL44" s="1350"/>
      <c r="AM44" s="1350"/>
    </row>
    <row r="45" spans="1:44" s="1349" customFormat="1" ht="15">
      <c r="A45" s="2277" t="s">
        <v>997</v>
      </c>
      <c r="B45" s="2278">
        <f>1+E47</f>
        <v>1</v>
      </c>
      <c r="C45" s="2279"/>
      <c r="D45" s="2280"/>
      <c r="E45" s="2281"/>
      <c r="F45" s="2282"/>
      <c r="G45" s="2276"/>
      <c r="H45" s="2276"/>
      <c r="I45" s="1047"/>
      <c r="J45" s="1047"/>
      <c r="K45" s="1047"/>
      <c r="L45" s="1047"/>
      <c r="M45" s="1047"/>
      <c r="O45" s="2075"/>
      <c r="P45" s="2075"/>
      <c r="Q45" s="2075"/>
      <c r="R45" s="2076"/>
      <c r="S45" s="2076"/>
      <c r="T45" s="2076"/>
      <c r="U45" s="2076"/>
      <c r="V45" s="2076"/>
      <c r="W45" s="2075"/>
      <c r="X45" s="2075"/>
      <c r="Y45" s="2075"/>
      <c r="Z45" s="2075"/>
      <c r="AA45" s="2075"/>
      <c r="AB45" s="2075"/>
      <c r="AC45" s="2076"/>
      <c r="AD45" s="1350"/>
      <c r="AE45" s="1350"/>
      <c r="AF45" s="1350"/>
      <c r="AG45" s="1350"/>
      <c r="AH45" s="1350"/>
      <c r="AI45" s="1350"/>
      <c r="AJ45" s="1350"/>
      <c r="AK45" s="1350"/>
      <c r="AL45" s="1350"/>
      <c r="AM45" s="1350"/>
    </row>
    <row r="46" spans="1:44" s="1349" customFormat="1" ht="24">
      <c r="A46" s="1048"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50"/>
      <c r="AF46" s="1350"/>
      <c r="AG46" s="1350"/>
      <c r="AH46" s="1350"/>
      <c r="AI46" s="1350"/>
      <c r="AJ46" s="1350"/>
      <c r="AK46" s="1350"/>
      <c r="AL46" s="1350"/>
      <c r="AM46" s="1350"/>
      <c r="AN46" s="1350"/>
    </row>
    <row r="47" spans="1:44" s="1349" customFormat="1" ht="36">
      <c r="A47" s="1048" t="s">
        <v>1010</v>
      </c>
      <c r="B47" s="2264" t="str">
        <f>估价对象房地状况!C16</f>
        <v>估价对象位于XX商圈，周边商业氛围成熟，人流量大，商业繁华度好</v>
      </c>
      <c r="C47" s="1035"/>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50"/>
      <c r="AF47" s="1350"/>
      <c r="AG47" s="1350"/>
      <c r="AH47" s="1350"/>
      <c r="AI47" s="1350"/>
      <c r="AJ47" s="1350"/>
      <c r="AK47" s="1350"/>
      <c r="AL47" s="1350"/>
      <c r="AM47" s="1350"/>
      <c r="AN47" s="1350"/>
    </row>
    <row r="48" spans="1:44" s="1349" customFormat="1" ht="48">
      <c r="A48" s="1048" t="s">
        <v>1011</v>
      </c>
      <c r="B48" s="2261" t="str">
        <f>估价对象房地状况!C18</f>
        <v>估价对象周边道路状况、公共交通通达情况、停车便捷程度，综合评价交通便捷度较好</v>
      </c>
      <c r="C48" s="1035"/>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50"/>
      <c r="AF48" s="1350"/>
      <c r="AG48" s="1350"/>
      <c r="AH48" s="1350"/>
      <c r="AI48" s="1350"/>
      <c r="AJ48" s="1350"/>
      <c r="AK48" s="1350"/>
      <c r="AL48" s="1350"/>
      <c r="AM48" s="1350"/>
      <c r="AN48" s="1350"/>
    </row>
    <row r="49" spans="1:40" s="1349" customFormat="1" ht="24">
      <c r="A49" s="1048" t="s">
        <v>1012</v>
      </c>
      <c r="B49" s="2261">
        <f>估价对象房地状况!C19</f>
        <v>0</v>
      </c>
      <c r="C49" s="1035"/>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50"/>
      <c r="AF49" s="1350"/>
      <c r="AG49" s="1350"/>
      <c r="AH49" s="1350"/>
      <c r="AI49" s="1350"/>
      <c r="AJ49" s="1350"/>
      <c r="AK49" s="1350"/>
      <c r="AL49" s="1350"/>
      <c r="AM49" s="1350"/>
      <c r="AN49" s="1350"/>
    </row>
    <row r="50" spans="1:40" s="1349" customFormat="1" ht="36">
      <c r="A50" s="1048" t="s">
        <v>1013</v>
      </c>
      <c r="B50" s="2783" t="s">
        <v>2903</v>
      </c>
      <c r="C50" s="1035"/>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50"/>
      <c r="AF50" s="1350"/>
      <c r="AG50" s="1350"/>
      <c r="AH50" s="1350"/>
      <c r="AI50" s="1350"/>
      <c r="AJ50" s="1350"/>
      <c r="AK50" s="1350"/>
      <c r="AL50" s="1350"/>
      <c r="AM50" s="1350"/>
      <c r="AN50" s="1350"/>
    </row>
    <row r="51" spans="1:40" s="1349" customFormat="1" ht="24">
      <c r="A51" s="1048" t="s">
        <v>1014</v>
      </c>
      <c r="B51" s="2261">
        <f>估价对象房地状况!C24</f>
        <v>0</v>
      </c>
      <c r="C51" s="1035"/>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50"/>
      <c r="AF51" s="1350"/>
      <c r="AG51" s="1350"/>
      <c r="AH51" s="1350"/>
      <c r="AI51" s="1350"/>
      <c r="AJ51" s="1350"/>
      <c r="AK51" s="1350"/>
      <c r="AL51" s="1350"/>
      <c r="AM51" s="1350"/>
      <c r="AN51" s="1350"/>
    </row>
    <row r="52" spans="1:40" s="1349" customFormat="1" ht="24">
      <c r="A52" s="1048" t="s">
        <v>1015</v>
      </c>
      <c r="B52" s="2782" t="s">
        <v>2902</v>
      </c>
      <c r="C52" s="1035"/>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50"/>
      <c r="AF52" s="1350"/>
      <c r="AG52" s="1350"/>
      <c r="AH52" s="1350"/>
      <c r="AI52" s="1350"/>
      <c r="AJ52" s="1350"/>
      <c r="AK52" s="1350"/>
      <c r="AL52" s="1350"/>
      <c r="AM52" s="1350"/>
      <c r="AN52" s="1350"/>
    </row>
    <row r="53" spans="1:40" s="1349" customFormat="1" ht="24">
      <c r="A53" s="2293" t="s">
        <v>1016</v>
      </c>
      <c r="B53" s="2262" t="str">
        <f>估价对象房地状况!C21</f>
        <v>估价对象所在区域公共配套设施齐备情况</v>
      </c>
      <c r="C53" s="1035"/>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50"/>
      <c r="AF53" s="1350"/>
      <c r="AG53" s="1350"/>
      <c r="AH53" s="1350"/>
      <c r="AI53" s="1350"/>
      <c r="AJ53" s="1350"/>
      <c r="AK53" s="1350"/>
      <c r="AL53" s="1350"/>
      <c r="AM53" s="1350"/>
      <c r="AN53" s="1350"/>
    </row>
    <row r="54" spans="1:40" s="1349" customFormat="1" ht="24">
      <c r="A54" s="2293" t="s">
        <v>1017</v>
      </c>
      <c r="B54" s="2261" t="str">
        <f>估价对象房地状况!C22</f>
        <v>估价对象所在区域基础设施水平</v>
      </c>
      <c r="C54" s="1035"/>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50"/>
      <c r="AF54" s="1350"/>
      <c r="AG54" s="1350"/>
      <c r="AH54" s="1350"/>
      <c r="AI54" s="1350"/>
      <c r="AJ54" s="1350"/>
      <c r="AK54" s="1350"/>
      <c r="AL54" s="1350"/>
      <c r="AM54" s="1350"/>
      <c r="AN54" s="1350"/>
    </row>
    <row r="55" spans="1:40" s="1349" customFormat="1" ht="24.75" thickBot="1">
      <c r="A55" s="2294" t="s">
        <v>1018</v>
      </c>
      <c r="B55" s="2265" t="str">
        <f>估价对象房地状况!C20</f>
        <v>区域自然环境：；人文环境；综合评价环境状况一般</v>
      </c>
      <c r="C55" s="1035"/>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50"/>
      <c r="AF55" s="1350"/>
      <c r="AG55" s="1350"/>
      <c r="AH55" s="1350"/>
      <c r="AI55" s="1350"/>
      <c r="AJ55" s="1350"/>
      <c r="AK55" s="1350"/>
      <c r="AL55" s="1350"/>
      <c r="AM55" s="1350"/>
      <c r="AN55" s="1350"/>
    </row>
    <row r="56" spans="1:40" s="1349" customFormat="1" ht="15">
      <c r="A56" s="2277" t="s">
        <v>1019</v>
      </c>
      <c r="B56" s="2278">
        <f>1+E58</f>
        <v>1</v>
      </c>
      <c r="C56" s="2297"/>
      <c r="D56" s="2280"/>
      <c r="E56" s="2281"/>
      <c r="F56" s="2282"/>
      <c r="G56" s="2276"/>
      <c r="H56" s="2276"/>
      <c r="I56" s="2276"/>
      <c r="J56" s="1047"/>
      <c r="K56" s="1047"/>
      <c r="L56" s="1047"/>
      <c r="M56" s="1047"/>
      <c r="N56" s="1047"/>
      <c r="P56" s="2075"/>
      <c r="Q56" s="2075"/>
      <c r="R56" s="2076"/>
      <c r="S56" s="2076"/>
      <c r="T56" s="2076"/>
      <c r="U56" s="2076"/>
      <c r="V56" s="2076"/>
      <c r="W56" s="2075"/>
      <c r="X56" s="2075"/>
      <c r="Y56" s="2075"/>
      <c r="Z56" s="2075"/>
      <c r="AA56" s="2075"/>
      <c r="AB56" s="2075"/>
      <c r="AC56" s="2075"/>
      <c r="AD56" s="2076"/>
      <c r="AE56" s="1350"/>
      <c r="AF56" s="1350"/>
      <c r="AG56" s="1350"/>
      <c r="AH56" s="1350"/>
      <c r="AI56" s="1350"/>
      <c r="AJ56" s="1350"/>
      <c r="AK56" s="1350"/>
      <c r="AL56" s="1350"/>
      <c r="AM56" s="1350"/>
      <c r="AN56" s="1350"/>
    </row>
    <row r="57" spans="1:40" s="1349" customFormat="1" ht="24">
      <c r="A57" s="1048"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50"/>
      <c r="AF57" s="1350"/>
      <c r="AG57" s="1350"/>
      <c r="AH57" s="1350"/>
      <c r="AI57" s="1350"/>
      <c r="AJ57" s="1350"/>
      <c r="AK57" s="1350"/>
      <c r="AL57" s="1350"/>
      <c r="AM57" s="1350"/>
      <c r="AN57" s="1350"/>
    </row>
    <row r="58" spans="1:40" s="1349" customFormat="1" ht="36">
      <c r="A58" s="1048" t="s">
        <v>1020</v>
      </c>
      <c r="B58" s="2264" t="str">
        <f>估价对象房地状况!C17</f>
        <v>估价对象位于XX商圈，周边办公楼项目较多，入驻率高，办公集聚程度较好</v>
      </c>
      <c r="C58" s="1035"/>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50"/>
      <c r="AF58" s="1350"/>
      <c r="AG58" s="1350"/>
      <c r="AH58" s="1350"/>
      <c r="AI58" s="1350"/>
      <c r="AJ58" s="1350"/>
      <c r="AK58" s="1350"/>
      <c r="AL58" s="1350"/>
      <c r="AM58" s="1350"/>
      <c r="AN58" s="1350"/>
    </row>
    <row r="59" spans="1:40" s="1349" customFormat="1" ht="48">
      <c r="A59" s="1048" t="s">
        <v>1011</v>
      </c>
      <c r="B59" s="2261" t="str">
        <f>估价对象房地状况!C18</f>
        <v>估价对象周边道路状况、公共交通通达情况、停车便捷程度，综合评价交通便捷度较好</v>
      </c>
      <c r="C59" s="1035"/>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50"/>
      <c r="AF59" s="1350"/>
      <c r="AG59" s="1350"/>
      <c r="AH59" s="1350"/>
      <c r="AI59" s="1350"/>
      <c r="AJ59" s="1350"/>
      <c r="AK59" s="1350"/>
      <c r="AL59" s="1350"/>
      <c r="AM59" s="1350"/>
      <c r="AN59" s="1350"/>
    </row>
    <row r="60" spans="1:40" s="1349" customFormat="1" ht="24">
      <c r="A60" s="1048" t="s">
        <v>1012</v>
      </c>
      <c r="B60" s="2261">
        <f>估价对象房地状况!C19</f>
        <v>0</v>
      </c>
      <c r="C60" s="1035"/>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50"/>
      <c r="AF60" s="1350"/>
      <c r="AG60" s="1350"/>
      <c r="AH60" s="1350"/>
      <c r="AI60" s="1350"/>
      <c r="AJ60" s="1350"/>
      <c r="AK60" s="1350"/>
      <c r="AL60" s="1350"/>
      <c r="AM60" s="1350"/>
      <c r="AN60" s="1350"/>
    </row>
    <row r="61" spans="1:40" s="1349" customFormat="1" ht="36">
      <c r="A61" s="1048" t="s">
        <v>1013</v>
      </c>
      <c r="B61" s="2783" t="s">
        <v>2904</v>
      </c>
      <c r="C61" s="1035"/>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50"/>
      <c r="AF61" s="1350"/>
      <c r="AG61" s="1350"/>
      <c r="AH61" s="1350"/>
      <c r="AI61" s="1350"/>
      <c r="AJ61" s="1350"/>
      <c r="AK61" s="1350"/>
      <c r="AL61" s="1350"/>
      <c r="AM61" s="1350"/>
      <c r="AN61" s="1350"/>
    </row>
    <row r="62" spans="1:40" s="1349" customFormat="1" ht="24">
      <c r="A62" s="1048" t="s">
        <v>1014</v>
      </c>
      <c r="B62" s="2261">
        <f>估价对象房地状况!C24</f>
        <v>0</v>
      </c>
      <c r="C62" s="1035"/>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50"/>
      <c r="AF62" s="1350"/>
      <c r="AG62" s="1350"/>
      <c r="AH62" s="1350"/>
      <c r="AI62" s="1350"/>
      <c r="AJ62" s="1350"/>
      <c r="AK62" s="1350"/>
      <c r="AL62" s="1350"/>
      <c r="AM62" s="1350"/>
      <c r="AN62" s="1350"/>
    </row>
    <row r="63" spans="1:40" s="1349" customFormat="1" ht="24">
      <c r="A63" s="1048" t="s">
        <v>1015</v>
      </c>
      <c r="B63" s="2782" t="s">
        <v>2902</v>
      </c>
      <c r="C63" s="1035"/>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50"/>
      <c r="AF63" s="1350"/>
      <c r="AG63" s="1350"/>
      <c r="AH63" s="1350"/>
      <c r="AI63" s="1350"/>
      <c r="AJ63" s="1350"/>
      <c r="AK63" s="1350"/>
      <c r="AL63" s="1350"/>
      <c r="AM63" s="1350"/>
      <c r="AN63" s="1350"/>
    </row>
    <row r="64" spans="1:40" s="1349" customFormat="1" ht="24">
      <c r="A64" s="1048" t="s">
        <v>1016</v>
      </c>
      <c r="B64" s="2262" t="str">
        <f>估价对象房地状况!C21</f>
        <v>估价对象所在区域公共配套设施齐备情况</v>
      </c>
      <c r="C64" s="1035"/>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50"/>
      <c r="AF64" s="1350"/>
      <c r="AG64" s="1350"/>
      <c r="AH64" s="1350"/>
      <c r="AI64" s="1350"/>
      <c r="AJ64" s="1350"/>
      <c r="AK64" s="1350"/>
      <c r="AL64" s="1350"/>
      <c r="AM64" s="1350"/>
      <c r="AN64" s="1350"/>
    </row>
    <row r="65" spans="1:40" s="1349" customFormat="1" ht="24">
      <c r="A65" s="1048" t="s">
        <v>1017</v>
      </c>
      <c r="B65" s="2262" t="str">
        <f>估价对象房地状况!C22</f>
        <v>估价对象所在区域基础设施水平</v>
      </c>
      <c r="C65" s="1035"/>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50"/>
      <c r="AF65" s="1350"/>
      <c r="AG65" s="1350"/>
      <c r="AH65" s="1350"/>
      <c r="AI65" s="1350"/>
      <c r="AJ65" s="1350"/>
      <c r="AK65" s="1350"/>
      <c r="AL65" s="1350"/>
      <c r="AM65" s="1350"/>
      <c r="AN65" s="1350"/>
    </row>
    <row r="66" spans="1:40" s="1349" customFormat="1" ht="24.75" thickBot="1">
      <c r="A66" s="2294" t="s">
        <v>1018</v>
      </c>
      <c r="B66" s="2266" t="str">
        <f>估价对象房地状况!C20</f>
        <v>区域自然环境：；人文环境；综合评价环境状况一般</v>
      </c>
      <c r="C66" s="1035"/>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50"/>
      <c r="AF66" s="1350"/>
      <c r="AG66" s="1350"/>
      <c r="AH66" s="1350"/>
      <c r="AI66" s="1350"/>
      <c r="AJ66" s="1350"/>
      <c r="AK66" s="1350"/>
      <c r="AL66" s="1350"/>
      <c r="AM66" s="1350"/>
      <c r="AN66" s="1350"/>
    </row>
    <row r="67" spans="1:40" s="1349" customFormat="1" ht="15">
      <c r="A67" s="2277" t="s">
        <v>1021</v>
      </c>
      <c r="B67" s="2278">
        <f>1+E69</f>
        <v>1</v>
      </c>
      <c r="C67" s="2297"/>
      <c r="D67" s="2280"/>
      <c r="E67" s="2281"/>
      <c r="F67" s="2282"/>
      <c r="G67" s="2276"/>
      <c r="H67" s="2276"/>
      <c r="I67" s="2276"/>
      <c r="J67" s="1047"/>
      <c r="K67" s="1047"/>
      <c r="L67" s="1047"/>
      <c r="M67" s="1047"/>
      <c r="N67" s="1047"/>
      <c r="P67" s="2075"/>
      <c r="Q67" s="2075"/>
      <c r="R67" s="2076"/>
      <c r="S67" s="2076"/>
      <c r="T67" s="2076"/>
      <c r="U67" s="2076"/>
      <c r="V67" s="2076"/>
      <c r="W67" s="2075"/>
      <c r="X67" s="2075"/>
      <c r="Y67" s="2075"/>
      <c r="Z67" s="2075"/>
      <c r="AA67" s="2075"/>
      <c r="AB67" s="2075"/>
      <c r="AC67" s="2075"/>
      <c r="AD67" s="2076"/>
      <c r="AE67" s="1350"/>
      <c r="AF67" s="1350"/>
      <c r="AG67" s="1350"/>
      <c r="AH67" s="1350"/>
      <c r="AI67" s="1350"/>
      <c r="AJ67" s="1350"/>
      <c r="AK67" s="1350"/>
      <c r="AL67" s="1350"/>
      <c r="AM67" s="1350"/>
      <c r="AN67" s="1350"/>
    </row>
    <row r="68" spans="1:40" s="1349" customFormat="1" ht="24">
      <c r="A68" s="1048"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50"/>
      <c r="AF68" s="1350"/>
      <c r="AG68" s="1350"/>
      <c r="AH68" s="1350"/>
      <c r="AI68" s="1350"/>
      <c r="AJ68" s="1350"/>
      <c r="AK68" s="1350"/>
      <c r="AL68" s="1350"/>
      <c r="AM68" s="1350"/>
      <c r="AN68" s="1350"/>
    </row>
    <row r="69" spans="1:40" s="1349" customFormat="1" ht="48">
      <c r="A69" s="1048" t="s">
        <v>1022</v>
      </c>
      <c r="B69" s="2264" t="str">
        <f>估价对象房地状况!C15</f>
        <v>估价对象周边居住用地比例、居住小区规模和社区发展完善程度，综合评价居住社区成熟度一般</v>
      </c>
      <c r="C69" s="1140"/>
      <c r="D69" s="2270">
        <f t="shared" ref="D69:D77" si="20">SUMIF($J$68:$N$68,C69,J69:N69)</f>
        <v>0</v>
      </c>
      <c r="E69" s="2289">
        <f>ROUND(SUM(D69:D77),4)</f>
        <v>0</v>
      </c>
      <c r="F69" s="2290">
        <f>IF(E2="住宅",SUMIF(L1:L12,G2,N1:N12),"——")</f>
        <v>7.4999999999999997E-2</v>
      </c>
      <c r="G69" s="2271"/>
      <c r="H69" s="2314">
        <f t="shared" ref="H69:H77" si="21">IFERROR(ROUNDDOWN($F$69*I69/2,4),"——")</f>
        <v>5.1999999999999998E-3</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50"/>
      <c r="AF69" s="1350"/>
      <c r="AG69" s="1350"/>
      <c r="AH69" s="1350"/>
      <c r="AI69" s="1350"/>
      <c r="AJ69" s="1350"/>
      <c r="AK69" s="1350"/>
      <c r="AL69" s="1350"/>
      <c r="AM69" s="1350"/>
      <c r="AN69" s="1350"/>
    </row>
    <row r="70" spans="1:40" s="1349" customFormat="1" ht="48">
      <c r="A70" s="1048" t="s">
        <v>1023</v>
      </c>
      <c r="B70" s="2261" t="str">
        <f>估价对象房地状况!C18</f>
        <v>估价对象周边道路状况、公共交通通达情况、停车便捷程度，综合评价交通便捷度较好</v>
      </c>
      <c r="C70" s="1140"/>
      <c r="D70" s="2270">
        <f t="shared" si="20"/>
        <v>0</v>
      </c>
      <c r="E70" s="2298"/>
      <c r="F70" s="2299"/>
      <c r="G70" s="2271"/>
      <c r="H70" s="2314">
        <f t="shared" si="21"/>
        <v>1.12E-2</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50"/>
      <c r="AF70" s="1350"/>
      <c r="AG70" s="1350"/>
      <c r="AH70" s="1350"/>
      <c r="AI70" s="1350"/>
      <c r="AJ70" s="1350"/>
      <c r="AK70" s="1350"/>
      <c r="AL70" s="1350"/>
      <c r="AM70" s="1350"/>
      <c r="AN70" s="1350"/>
    </row>
    <row r="71" spans="1:40" s="1349" customFormat="1" ht="24">
      <c r="A71" s="1048" t="s">
        <v>1012</v>
      </c>
      <c r="B71" s="2261">
        <f>估价对象房地状况!C19</f>
        <v>0</v>
      </c>
      <c r="C71" s="1140"/>
      <c r="D71" s="2270">
        <f t="shared" si="20"/>
        <v>0</v>
      </c>
      <c r="E71" s="2298"/>
      <c r="F71" s="2299"/>
      <c r="G71" s="2271"/>
      <c r="H71" s="2314">
        <f t="shared" si="21"/>
        <v>3.0000000000000001E-3</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50"/>
      <c r="AF71" s="1350"/>
      <c r="AG71" s="1350"/>
      <c r="AH71" s="1350"/>
      <c r="AI71" s="1350"/>
      <c r="AJ71" s="1350"/>
      <c r="AK71" s="1350"/>
      <c r="AL71" s="1350"/>
      <c r="AM71" s="1350"/>
      <c r="AN71" s="1350"/>
    </row>
    <row r="72" spans="1:40" s="1349" customFormat="1" ht="14.25">
      <c r="A72" s="1048" t="s">
        <v>1024</v>
      </c>
      <c r="B72" s="2261">
        <f>估价对象房地状况!C24</f>
        <v>0</v>
      </c>
      <c r="C72" s="1140"/>
      <c r="D72" s="2270">
        <f t="shared" si="20"/>
        <v>0</v>
      </c>
      <c r="E72" s="2298"/>
      <c r="F72" s="2299"/>
      <c r="G72" s="2271"/>
      <c r="H72" s="2314">
        <f t="shared" si="21"/>
        <v>1.5E-3</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50"/>
      <c r="AF72" s="1350"/>
      <c r="AG72" s="1350"/>
      <c r="AH72" s="1350"/>
      <c r="AI72" s="1350"/>
      <c r="AJ72" s="1350"/>
      <c r="AK72" s="1350"/>
      <c r="AL72" s="1350"/>
      <c r="AM72" s="1350"/>
      <c r="AN72" s="1350"/>
    </row>
    <row r="73" spans="1:40" s="1349" customFormat="1" ht="24">
      <c r="A73" s="1048" t="s">
        <v>1016</v>
      </c>
      <c r="B73" s="2262" t="str">
        <f>估价对象房地状况!C21</f>
        <v>估价对象所在区域公共配套设施齐备情况</v>
      </c>
      <c r="C73" s="1140"/>
      <c r="D73" s="2270">
        <f t="shared" si="20"/>
        <v>0</v>
      </c>
      <c r="E73" s="2298"/>
      <c r="F73" s="2299"/>
      <c r="G73" s="2271"/>
      <c r="H73" s="2314">
        <f t="shared" si="21"/>
        <v>3.0000000000000001E-3</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50"/>
      <c r="AF73" s="1350"/>
      <c r="AG73" s="1350"/>
      <c r="AH73" s="1350"/>
      <c r="AI73" s="1350"/>
      <c r="AJ73" s="1350"/>
      <c r="AK73" s="1350"/>
      <c r="AL73" s="1350"/>
      <c r="AM73" s="1350"/>
      <c r="AN73" s="1350"/>
    </row>
    <row r="74" spans="1:40" s="1349" customFormat="1" ht="24">
      <c r="A74" s="1048" t="s">
        <v>1017</v>
      </c>
      <c r="B74" s="2262" t="str">
        <f>估价对象房地状况!C22</f>
        <v>估价对象所在区域基础设施水平</v>
      </c>
      <c r="C74" s="1140"/>
      <c r="D74" s="2270">
        <f t="shared" si="20"/>
        <v>0</v>
      </c>
      <c r="E74" s="2298"/>
      <c r="F74" s="2299"/>
      <c r="G74" s="2271"/>
      <c r="H74" s="2314">
        <f t="shared" si="21"/>
        <v>4.4999999999999997E-3</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50"/>
      <c r="AF74" s="1350"/>
      <c r="AG74" s="1350"/>
      <c r="AH74" s="1350"/>
      <c r="AI74" s="1350"/>
      <c r="AJ74" s="1350"/>
      <c r="AK74" s="1350"/>
      <c r="AL74" s="1350"/>
      <c r="AM74" s="1350"/>
      <c r="AN74" s="1350"/>
    </row>
    <row r="75" spans="1:40" s="1349" customFormat="1" ht="24">
      <c r="A75" s="1048" t="s">
        <v>1015</v>
      </c>
      <c r="B75" s="2782" t="s">
        <v>2902</v>
      </c>
      <c r="C75" s="1140"/>
      <c r="D75" s="2270">
        <f t="shared" si="20"/>
        <v>0</v>
      </c>
      <c r="E75" s="2298"/>
      <c r="F75" s="2299"/>
      <c r="G75" s="2271"/>
      <c r="H75" s="2314">
        <f t="shared" si="21"/>
        <v>1.8E-3</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50"/>
      <c r="AF75" s="1350"/>
      <c r="AG75" s="1350"/>
      <c r="AH75" s="1350"/>
      <c r="AI75" s="1350"/>
      <c r="AJ75" s="1350"/>
      <c r="AK75" s="1350"/>
      <c r="AL75" s="1350"/>
      <c r="AM75" s="1350"/>
      <c r="AN75" s="1350"/>
    </row>
    <row r="76" spans="1:40" ht="24">
      <c r="A76" s="1048" t="s">
        <v>1018</v>
      </c>
      <c r="B76" s="2264" t="str">
        <f>估价对象房地状况!C20</f>
        <v>区域自然环境：；人文环境；综合评价环境状况一般</v>
      </c>
      <c r="C76" s="1140"/>
      <c r="D76" s="2270">
        <f t="shared" si="20"/>
        <v>0</v>
      </c>
      <c r="E76" s="2298"/>
      <c r="F76" s="2299"/>
      <c r="G76" s="2271"/>
      <c r="H76" s="2314">
        <f t="shared" si="21"/>
        <v>5.5999999999999999E-3</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50"/>
      <c r="AN76" s="1351"/>
    </row>
    <row r="77" spans="1:40" ht="24.75" thickBot="1">
      <c r="A77" s="2294" t="s">
        <v>1025</v>
      </c>
      <c r="B77" s="1762"/>
      <c r="C77" s="1140"/>
      <c r="D77" s="2270">
        <f t="shared" si="20"/>
        <v>0</v>
      </c>
      <c r="E77" s="2300"/>
      <c r="F77" s="2299"/>
      <c r="G77" s="2271"/>
      <c r="H77" s="2314">
        <f t="shared" si="21"/>
        <v>1.5E-3</v>
      </c>
      <c r="I77" s="2295">
        <v>0.04</v>
      </c>
      <c r="J77" s="2291">
        <f t="shared" si="22"/>
        <v>0</v>
      </c>
      <c r="K77" s="2291">
        <f t="shared" si="23"/>
        <v>0</v>
      </c>
      <c r="L77" s="2291">
        <v>0</v>
      </c>
      <c r="M77" s="2291">
        <f t="shared" si="24"/>
        <v>0</v>
      </c>
      <c r="N77" s="2291">
        <f t="shared" si="24"/>
        <v>0</v>
      </c>
      <c r="AC77" s="1352"/>
      <c r="AD77" s="1351"/>
      <c r="AJ77" s="1350"/>
      <c r="AN77" s="1351"/>
    </row>
    <row r="78" spans="1:40" ht="15">
      <c r="A78" s="2277" t="s">
        <v>1026</v>
      </c>
      <c r="B78" s="2278">
        <f>1+E80</f>
        <v>1</v>
      </c>
      <c r="C78" s="2297"/>
      <c r="D78" s="2280"/>
      <c r="E78" s="2281"/>
      <c r="F78" s="2282"/>
      <c r="G78" s="2276"/>
      <c r="H78" s="2276"/>
      <c r="I78" s="2276"/>
      <c r="J78" s="1047"/>
      <c r="K78" s="1047"/>
      <c r="L78" s="1047"/>
      <c r="M78" s="1047"/>
      <c r="N78" s="1047"/>
      <c r="AC78" s="1352"/>
      <c r="AD78" s="1351"/>
      <c r="AJ78" s="1350"/>
      <c r="AN78" s="1351"/>
    </row>
    <row r="79" spans="1:40" ht="24">
      <c r="A79" s="1048"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2"/>
      <c r="AD79" s="1351"/>
      <c r="AJ79" s="1350"/>
      <c r="AN79" s="1351"/>
    </row>
    <row r="80" spans="1:40" ht="36">
      <c r="A80" s="1048" t="s">
        <v>1027</v>
      </c>
      <c r="B80" s="2261" t="str">
        <f>估价对象房地状况!G15</f>
        <v>估价对象位于XX开发区，园区建设成熟度XX，产业集聚程度XX</v>
      </c>
      <c r="C80" s="1035"/>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2"/>
      <c r="AD80" s="1351"/>
      <c r="AJ80" s="1350"/>
      <c r="AN80" s="1351"/>
    </row>
    <row r="81" spans="1:40" ht="48">
      <c r="A81" s="1048" t="s">
        <v>1023</v>
      </c>
      <c r="B81" s="2261" t="str">
        <f>估价对象房地状况!G16</f>
        <v>估价对象周边道路状况、公共交通通达情况、停车便捷程度，综合评价交通便捷度较好</v>
      </c>
      <c r="C81" s="1035"/>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2"/>
      <c r="AD81" s="1351"/>
      <c r="AJ81" s="1350"/>
      <c r="AN81" s="1351"/>
    </row>
    <row r="82" spans="1:40" ht="24">
      <c r="A82" s="1048" t="s">
        <v>1012</v>
      </c>
      <c r="B82" s="2261">
        <f>估价对象房地状况!G17</f>
        <v>0</v>
      </c>
      <c r="C82" s="1035"/>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2"/>
      <c r="AD82" s="1351"/>
      <c r="AJ82" s="1350"/>
      <c r="AN82" s="1351"/>
    </row>
    <row r="83" spans="1:40" ht="14.25">
      <c r="A83" s="1048" t="s">
        <v>1024</v>
      </c>
      <c r="B83" s="2261">
        <f>估价对象房地状况!G22</f>
        <v>0</v>
      </c>
      <c r="C83" s="1035"/>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2"/>
      <c r="AD83" s="1351"/>
      <c r="AJ83" s="1350"/>
      <c r="AN83" s="1351"/>
    </row>
    <row r="84" spans="1:40" ht="24">
      <c r="A84" s="1048" t="s">
        <v>1016</v>
      </c>
      <c r="B84" s="2262" t="str">
        <f>估价对象房地状况!G19</f>
        <v>估价对象所在区域公共配套设施齐备情况</v>
      </c>
      <c r="C84" s="1035"/>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2"/>
      <c r="AD84" s="1351"/>
      <c r="AJ84" s="1350"/>
      <c r="AN84" s="1351"/>
    </row>
    <row r="85" spans="1:40" ht="24">
      <c r="A85" s="1048" t="s">
        <v>1017</v>
      </c>
      <c r="B85" s="2262" t="str">
        <f>估价对象房地状况!G20</f>
        <v>估价对象所在区域基础设施水平</v>
      </c>
      <c r="C85" s="1035"/>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2"/>
      <c r="AD85" s="1351"/>
      <c r="AJ85" s="1350"/>
      <c r="AN85" s="1351"/>
    </row>
    <row r="86" spans="1:40" ht="24">
      <c r="A86" s="1048" t="s">
        <v>1015</v>
      </c>
      <c r="B86" s="2782" t="s">
        <v>2902</v>
      </c>
      <c r="C86" s="1035"/>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2"/>
      <c r="AD86" s="1351"/>
      <c r="AJ86" s="1350"/>
      <c r="AN86" s="1351"/>
    </row>
    <row r="87" spans="1:40" ht="36.75" thickBot="1">
      <c r="A87" s="2294" t="s">
        <v>1028</v>
      </c>
      <c r="B87" s="2263" t="str">
        <f>估价对象房地状况!G18</f>
        <v>该园区内是否有污染型企业，绿化情况，卫生条件，整体环境状况判断</v>
      </c>
      <c r="C87" s="1035"/>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2"/>
      <c r="AD87" s="1351"/>
      <c r="AJ87" s="1350"/>
      <c r="AN87" s="1351"/>
    </row>
    <row r="90" spans="1:40">
      <c r="A90" s="3589" t="s">
        <v>1623</v>
      </c>
      <c r="B90" s="3589"/>
      <c r="C90" s="3589"/>
      <c r="D90" s="3589"/>
      <c r="E90" s="3589"/>
      <c r="F90" s="3589"/>
      <c r="G90" s="3589"/>
      <c r="H90" s="3589"/>
      <c r="I90" s="3589"/>
      <c r="J90" s="3589"/>
      <c r="K90" s="2303"/>
      <c r="L90" s="2303"/>
      <c r="M90" s="2303"/>
      <c r="N90" s="2303"/>
    </row>
    <row r="91" spans="1:40">
      <c r="A91" s="3590" t="s">
        <v>1433</v>
      </c>
      <c r="B91" s="3590" t="s">
        <v>1624</v>
      </c>
      <c r="C91" s="1121" t="s">
        <v>1625</v>
      </c>
      <c r="D91" s="1122"/>
      <c r="E91" s="1122"/>
      <c r="F91" s="1122"/>
      <c r="G91" s="1122"/>
      <c r="H91" s="1122"/>
      <c r="I91" s="1122"/>
      <c r="J91" s="1123"/>
      <c r="K91" s="1115"/>
      <c r="L91" s="1115"/>
      <c r="M91" s="1115"/>
      <c r="N91" s="1115"/>
    </row>
    <row r="92" spans="1:40">
      <c r="A92" s="3590"/>
      <c r="B92" s="3590"/>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97" t="s">
        <v>2742</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98"/>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98"/>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98"/>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98"/>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98"/>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98"/>
      <c r="B99" s="1124" t="s">
        <v>1626</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99"/>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97" t="s">
        <v>1627</v>
      </c>
      <c r="B101" s="1128" t="s">
        <v>896</v>
      </c>
      <c r="C101" s="1129">
        <f>$G$3</f>
        <v>4.22</v>
      </c>
      <c r="D101" s="1129">
        <f t="shared" ref="D101:N101" si="31">$G$3</f>
        <v>4.22</v>
      </c>
      <c r="E101" s="1129">
        <f t="shared" si="31"/>
        <v>4.22</v>
      </c>
      <c r="F101" s="1129">
        <f t="shared" si="31"/>
        <v>4.22</v>
      </c>
      <c r="G101" s="1129">
        <f t="shared" si="31"/>
        <v>4.22</v>
      </c>
      <c r="H101" s="1129">
        <f t="shared" si="31"/>
        <v>4.22</v>
      </c>
      <c r="I101" s="1129">
        <f t="shared" si="31"/>
        <v>4.22</v>
      </c>
      <c r="J101" s="1129">
        <f t="shared" si="31"/>
        <v>4.22</v>
      </c>
      <c r="K101" s="1129">
        <f t="shared" si="31"/>
        <v>4.22</v>
      </c>
      <c r="L101" s="1129">
        <f t="shared" si="31"/>
        <v>4.22</v>
      </c>
      <c r="M101" s="1129">
        <f t="shared" si="31"/>
        <v>4.22</v>
      </c>
      <c r="N101" s="1129">
        <f t="shared" si="31"/>
        <v>4.22</v>
      </c>
    </row>
    <row r="102" spans="1:14">
      <c r="A102" s="3598"/>
      <c r="B102" s="1124">
        <v>1</v>
      </c>
      <c r="C102" s="1125">
        <f>1.9362/C101</f>
        <v>0.45881516587677729</v>
      </c>
      <c r="D102" s="1125">
        <f>1.9362/D101</f>
        <v>0.45881516587677729</v>
      </c>
      <c r="E102" s="1125">
        <f>1.8629/E101</f>
        <v>0.44144549763033181</v>
      </c>
      <c r="F102" s="1125">
        <f>1.8629/F101</f>
        <v>0.44144549763033181</v>
      </c>
      <c r="G102" s="1125">
        <f>1.8629/G101</f>
        <v>0.44144549763033181</v>
      </c>
      <c r="H102" s="1125">
        <f>1.8629/H101</f>
        <v>0.44144549763033181</v>
      </c>
      <c r="I102" s="1125">
        <f>1.8629/I101</f>
        <v>0.44144549763033181</v>
      </c>
      <c r="J102" s="1125">
        <f>1.942/J101</f>
        <v>0.46018957345971567</v>
      </c>
      <c r="K102" s="1125">
        <f>1.942/K101</f>
        <v>0.46018957345971567</v>
      </c>
      <c r="L102" s="1125">
        <f>1.942/L101</f>
        <v>0.46018957345971567</v>
      </c>
      <c r="M102" s="1125">
        <f>1.942/M101</f>
        <v>0.46018957345971567</v>
      </c>
      <c r="N102" s="1125">
        <f>1.942/N101</f>
        <v>0.46018957345971567</v>
      </c>
    </row>
    <row r="103" spans="1:14">
      <c r="A103" s="3598"/>
      <c r="B103" s="1124">
        <v>2</v>
      </c>
      <c r="C103" s="1125">
        <f>1.4198/C101</f>
        <v>0.33644549763033177</v>
      </c>
      <c r="D103" s="1125">
        <f>1.4198/D101</f>
        <v>0.33644549763033177</v>
      </c>
      <c r="E103" s="1125">
        <f>1.3372/E101</f>
        <v>0.31687203791469193</v>
      </c>
      <c r="F103" s="1125">
        <f>1.3372/F101</f>
        <v>0.31687203791469193</v>
      </c>
      <c r="G103" s="1125">
        <f>1.3372/G101</f>
        <v>0.31687203791469193</v>
      </c>
      <c r="H103" s="1125">
        <f>1.3372/H101</f>
        <v>0.31687203791469193</v>
      </c>
      <c r="I103" s="1125">
        <f>1.3372/I101</f>
        <v>0.31687203791469193</v>
      </c>
      <c r="J103" s="1125">
        <f>1.2799/J101</f>
        <v>0.30329383886255928</v>
      </c>
      <c r="K103" s="1125">
        <f>1.2799/K101</f>
        <v>0.30329383886255928</v>
      </c>
      <c r="L103" s="1125">
        <f>1.2799/L101</f>
        <v>0.30329383886255928</v>
      </c>
      <c r="M103" s="1125">
        <f>1.2799/M101</f>
        <v>0.30329383886255928</v>
      </c>
      <c r="N103" s="1125">
        <f>1.2799/N101</f>
        <v>0.30329383886255928</v>
      </c>
    </row>
    <row r="104" spans="1:14">
      <c r="A104" s="3598"/>
      <c r="B104" s="1124">
        <v>3</v>
      </c>
      <c r="C104" s="1125">
        <f>1.1594/C101</f>
        <v>0.27473933649289101</v>
      </c>
      <c r="D104" s="1125">
        <f>1.1594/D101</f>
        <v>0.27473933649289101</v>
      </c>
      <c r="E104" s="1125">
        <f>1.0788/E101</f>
        <v>0.25563981042654027</v>
      </c>
      <c r="F104" s="1125">
        <f>1.0788/F101</f>
        <v>0.25563981042654027</v>
      </c>
      <c r="G104" s="1125">
        <f>1.0788/G101</f>
        <v>0.25563981042654027</v>
      </c>
      <c r="H104" s="1125">
        <f>1.0788/H101</f>
        <v>0.25563981042654027</v>
      </c>
      <c r="I104" s="1125">
        <f>1.0788/I101</f>
        <v>0.25563981042654027</v>
      </c>
      <c r="J104" s="1125">
        <f>1.0072/J101</f>
        <v>0.23867298578199056</v>
      </c>
      <c r="K104" s="1125">
        <f>1.0072/K101</f>
        <v>0.23867298578199056</v>
      </c>
      <c r="L104" s="1125">
        <f>1.0072/L101</f>
        <v>0.23867298578199056</v>
      </c>
      <c r="M104" s="1125">
        <f>1.0072/M101</f>
        <v>0.23867298578199056</v>
      </c>
      <c r="N104" s="1125">
        <f>1.0072/N101</f>
        <v>0.23867298578199056</v>
      </c>
    </row>
    <row r="105" spans="1:14">
      <c r="A105" s="3598"/>
      <c r="B105" s="1124">
        <v>4</v>
      </c>
      <c r="C105" s="1125">
        <f>0.9622/C101</f>
        <v>0.22800947867298582</v>
      </c>
      <c r="D105" s="1125">
        <f>0.9622/D101</f>
        <v>0.22800947867298582</v>
      </c>
      <c r="E105" s="1125">
        <f>0.8656/E101</f>
        <v>0.20511848341232231</v>
      </c>
      <c r="F105" s="1125">
        <f>0.8656/F101</f>
        <v>0.20511848341232231</v>
      </c>
      <c r="G105" s="1125">
        <f>0.8656/G101</f>
        <v>0.20511848341232231</v>
      </c>
      <c r="H105" s="1125">
        <f>0.8656/H101</f>
        <v>0.20511848341232231</v>
      </c>
      <c r="I105" s="1125">
        <f>0.8656/I101</f>
        <v>0.20511848341232231</v>
      </c>
      <c r="J105" s="1125">
        <f>0.7525/J101</f>
        <v>0.17831753554502369</v>
      </c>
      <c r="K105" s="1125">
        <f>0.7525/K101</f>
        <v>0.17831753554502369</v>
      </c>
      <c r="L105" s="1125">
        <f>0.7525/L101</f>
        <v>0.17831753554502369</v>
      </c>
      <c r="M105" s="1125">
        <f>0.7525/M101</f>
        <v>0.17831753554502369</v>
      </c>
      <c r="N105" s="1125">
        <f>0.7525/N101</f>
        <v>0.17831753554502369</v>
      </c>
    </row>
    <row r="106" spans="1:14">
      <c r="A106" s="3598"/>
      <c r="B106" s="1124">
        <v>5</v>
      </c>
      <c r="C106" s="1125">
        <f>0.8417/C101</f>
        <v>0.19945497630331754</v>
      </c>
      <c r="D106" s="1125">
        <f>0.8417/D101</f>
        <v>0.19945497630331754</v>
      </c>
      <c r="E106" s="1125">
        <f>0.7371/E101</f>
        <v>0.17466824644549764</v>
      </c>
      <c r="F106" s="1125">
        <f>0.7371/F101</f>
        <v>0.17466824644549764</v>
      </c>
      <c r="G106" s="1125">
        <f>0.7371/G101</f>
        <v>0.17466824644549764</v>
      </c>
      <c r="H106" s="1125">
        <f>0.7371/H101</f>
        <v>0.17466824644549764</v>
      </c>
      <c r="I106" s="1125">
        <f>0.7371/I101</f>
        <v>0.17466824644549764</v>
      </c>
      <c r="J106" s="1125">
        <f>0.5659/J101</f>
        <v>0.1340995260663507</v>
      </c>
      <c r="K106" s="1125">
        <f>0.5659/K101</f>
        <v>0.1340995260663507</v>
      </c>
      <c r="L106" s="1125">
        <f>0.5659/L101</f>
        <v>0.1340995260663507</v>
      </c>
      <c r="M106" s="1125">
        <f>0.5659/M101</f>
        <v>0.1340995260663507</v>
      </c>
      <c r="N106" s="1125">
        <f>0.5659/N101</f>
        <v>0.1340995260663507</v>
      </c>
    </row>
    <row r="107" spans="1:14">
      <c r="A107" s="3598"/>
      <c r="B107" s="1124">
        <v>6</v>
      </c>
      <c r="C107" s="1125">
        <f>0.7608/C101</f>
        <v>0.18028436018957347</v>
      </c>
      <c r="D107" s="1125">
        <f>0.7608/D101</f>
        <v>0.18028436018957347</v>
      </c>
      <c r="E107" s="1125">
        <f>0.6482/E101</f>
        <v>0.15360189573459718</v>
      </c>
      <c r="F107" s="1125">
        <f>0.6482/F101</f>
        <v>0.15360189573459718</v>
      </c>
      <c r="G107" s="1125">
        <f>0.6482/G101</f>
        <v>0.15360189573459718</v>
      </c>
      <c r="H107" s="1125">
        <f>0.6482/H101</f>
        <v>0.15360189573459718</v>
      </c>
      <c r="I107" s="1125">
        <f>0.6482/I101</f>
        <v>0.15360189573459718</v>
      </c>
      <c r="J107" s="1125">
        <f>0.4525/J101</f>
        <v>0.10722748815165878</v>
      </c>
      <c r="K107" s="1125">
        <f>0.4525/K101</f>
        <v>0.10722748815165878</v>
      </c>
      <c r="L107" s="1125">
        <f>0.4525/L101</f>
        <v>0.10722748815165878</v>
      </c>
      <c r="M107" s="1125">
        <f>0.4525/M101</f>
        <v>0.10722748815165878</v>
      </c>
      <c r="N107" s="1125">
        <f>0.4525/N101</f>
        <v>0.10722748815165878</v>
      </c>
    </row>
    <row r="108" spans="1:14">
      <c r="A108" s="3598"/>
      <c r="B108" s="3600" t="s">
        <v>1628</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99"/>
      <c r="B109" s="3601"/>
      <c r="C109" s="1127">
        <f>(-0.163*(C108^2)-0.59*C108+7617)*(10^(-4))/C101</f>
        <v>0.18013857819905213</v>
      </c>
      <c r="D109" s="1127">
        <f>(-0.163*(D108^2)-0.59*D108+7617)*(10^(-4))/D101</f>
        <v>0.18013857819905213</v>
      </c>
      <c r="E109" s="1127">
        <f>(-0.161*(E108^2)-7.509*E108+6533)*(10^(-4))/E101</f>
        <v>0.1531427488151659</v>
      </c>
      <c r="F109" s="1127">
        <f>(-0.161*(F108^2)-7.509*F108+6533)*(10^(-4))/F101</f>
        <v>0.1531427488151659</v>
      </c>
      <c r="G109" s="1127">
        <f>(-0.161*(G108^2)-7.509*G108+6533)*(10^(-4))/G101</f>
        <v>0.1531427488151659</v>
      </c>
      <c r="H109" s="1127">
        <f>(-0.161*(H108^2)-7.509*H108+6533)*(10^(-4))/H101</f>
        <v>0.1531427488151659</v>
      </c>
      <c r="I109" s="1127">
        <f>(-0.161*(I108^2)-7.509*I108+6533)*(10^(-4))/I101</f>
        <v>0.1531427488151659</v>
      </c>
      <c r="J109" s="1127">
        <f>(-0.214*(J108^2)-21.991*J108+4665)*(10^(-4))/J101</f>
        <v>0.10605156398104267</v>
      </c>
      <c r="K109" s="1127">
        <f>(-0.214*(K108^2)-21.991*K108+4665)*(10^(-4))/K101</f>
        <v>0.10605156398104267</v>
      </c>
      <c r="L109" s="1127">
        <f>(-0.214*(L108^2)-21.991*L108+4665)*(10^(-4))/L101</f>
        <v>0.10605156398104267</v>
      </c>
      <c r="M109" s="1127">
        <f>(-0.214*(M108^2)-21.991*M108+4665)*(10^(-4))/M101</f>
        <v>0.10605156398104267</v>
      </c>
      <c r="N109" s="1127">
        <f>(-0.214*(N108^2)-21.991*N108+4665)*(10^(-4))/N101</f>
        <v>0.10605156398104267</v>
      </c>
    </row>
    <row r="110" spans="1:14">
      <c r="A110" s="3583" t="s">
        <v>1629</v>
      </c>
      <c r="B110" s="3583"/>
      <c r="C110" s="3583"/>
      <c r="D110" s="3583"/>
      <c r="E110" s="3583"/>
      <c r="F110" s="3583"/>
      <c r="G110" s="3583"/>
      <c r="H110" s="3583"/>
      <c r="I110" s="3583"/>
      <c r="J110" s="3583"/>
      <c r="K110" s="2301"/>
      <c r="L110" s="2301"/>
      <c r="M110" s="2301"/>
      <c r="N110" s="2301"/>
    </row>
    <row r="112" spans="1:14" ht="12.75" thickBot="1"/>
    <row r="113" spans="1:13" ht="25.5" thickBot="1">
      <c r="A113" s="1001" t="s">
        <v>886</v>
      </c>
      <c r="B113" s="2304">
        <f>G3</f>
        <v>4.22</v>
      </c>
      <c r="C113" s="1002" t="s">
        <v>887</v>
      </c>
      <c r="D113" s="1003">
        <f>SUMPRODUCT((A115:A118=F113)*(B114:M114=H113)*B115:M118)</f>
        <v>0.85550000000000004</v>
      </c>
      <c r="E113" s="1004" t="s">
        <v>888</v>
      </c>
      <c r="F113" s="1005" t="str">
        <f>E2</f>
        <v>住宅</v>
      </c>
      <c r="G113" s="1004" t="s">
        <v>889</v>
      </c>
      <c r="H113" s="1005" t="str">
        <f>G2</f>
        <v>一级</v>
      </c>
      <c r="I113" s="1004"/>
      <c r="J113" s="996"/>
      <c r="K113" s="996"/>
      <c r="L113" s="996"/>
      <c r="M113" s="996"/>
    </row>
    <row r="114" spans="1:13" ht="12.75">
      <c r="A114" s="1008"/>
      <c r="B114" s="1009" t="s">
        <v>874</v>
      </c>
      <c r="C114" s="1009" t="s">
        <v>875</v>
      </c>
      <c r="D114" s="1009" t="s">
        <v>876</v>
      </c>
      <c r="E114" s="1010" t="s">
        <v>877</v>
      </c>
      <c r="F114" s="1010" t="s">
        <v>878</v>
      </c>
      <c r="G114" s="1010" t="s">
        <v>879</v>
      </c>
      <c r="H114" s="1011" t="s">
        <v>880</v>
      </c>
      <c r="I114" s="1011" t="s">
        <v>881</v>
      </c>
      <c r="J114" s="1012" t="s">
        <v>882</v>
      </c>
      <c r="K114" s="1012" t="s">
        <v>883</v>
      </c>
      <c r="L114" s="1012" t="s">
        <v>884</v>
      </c>
      <c r="M114" s="1013" t="s">
        <v>885</v>
      </c>
    </row>
    <row r="115" spans="1:13" ht="12.75">
      <c r="A115" s="1014" t="s">
        <v>890</v>
      </c>
      <c r="B115" s="1015">
        <f>ROUND(0.9335-0.0094*B113,4)</f>
        <v>0.89380000000000004</v>
      </c>
      <c r="C115" s="1015">
        <f>B115</f>
        <v>0.89380000000000004</v>
      </c>
      <c r="D115" s="1015">
        <f>ROUND(0.8331-0.0109*B113,4)</f>
        <v>0.78710000000000002</v>
      </c>
      <c r="E115" s="1015">
        <f>D115</f>
        <v>0.78710000000000002</v>
      </c>
      <c r="F115" s="1015">
        <f>E115</f>
        <v>0.78710000000000002</v>
      </c>
      <c r="G115" s="1015">
        <f>F115</f>
        <v>0.78710000000000002</v>
      </c>
      <c r="H115" s="1015">
        <f>G115</f>
        <v>0.78710000000000002</v>
      </c>
      <c r="I115" s="1015">
        <f>ROUND(0.689-0.0155*B113,4)</f>
        <v>0.62360000000000004</v>
      </c>
      <c r="J115" s="1015">
        <f t="shared" ref="J115:M118" si="33">I115</f>
        <v>0.62360000000000004</v>
      </c>
      <c r="K115" s="1015">
        <f t="shared" si="33"/>
        <v>0.62360000000000004</v>
      </c>
      <c r="L115" s="1015">
        <f t="shared" si="33"/>
        <v>0.62360000000000004</v>
      </c>
      <c r="M115" s="1016">
        <f t="shared" si="33"/>
        <v>0.62360000000000004</v>
      </c>
    </row>
    <row r="116" spans="1:13" ht="12.75">
      <c r="A116" s="1014" t="s">
        <v>891</v>
      </c>
      <c r="B116" s="1015">
        <f>ROUND(0.949-0.012*B113,4)</f>
        <v>0.89839999999999998</v>
      </c>
      <c r="C116" s="1015">
        <f>B116</f>
        <v>0.89839999999999998</v>
      </c>
      <c r="D116" s="1015">
        <f>ROUND(0.8567-0.013*B113,4)</f>
        <v>0.80179999999999996</v>
      </c>
      <c r="E116" s="1015">
        <f t="shared" ref="E116:H117" si="34">D116</f>
        <v>0.80179999999999996</v>
      </c>
      <c r="F116" s="1015">
        <f t="shared" si="34"/>
        <v>0.80179999999999996</v>
      </c>
      <c r="G116" s="1015">
        <f t="shared" si="34"/>
        <v>0.80179999999999996</v>
      </c>
      <c r="H116" s="1015">
        <f t="shared" si="34"/>
        <v>0.80179999999999996</v>
      </c>
      <c r="I116" s="1015">
        <f>ROUND(0.7694-0.014*B113,4)</f>
        <v>0.71030000000000004</v>
      </c>
      <c r="J116" s="1015">
        <f t="shared" si="33"/>
        <v>0.71030000000000004</v>
      </c>
      <c r="K116" s="1015">
        <f t="shared" si="33"/>
        <v>0.71030000000000004</v>
      </c>
      <c r="L116" s="1015">
        <f t="shared" si="33"/>
        <v>0.71030000000000004</v>
      </c>
      <c r="M116" s="1016">
        <f t="shared" si="33"/>
        <v>0.71030000000000004</v>
      </c>
    </row>
    <row r="117" spans="1:13" ht="12.75">
      <c r="A117" s="1017" t="s">
        <v>892</v>
      </c>
      <c r="B117" s="1015">
        <f>ROUND(0.8808-0.006*B113,4)</f>
        <v>0.85550000000000004</v>
      </c>
      <c r="C117" s="1015">
        <f>B117</f>
        <v>0.85550000000000004</v>
      </c>
      <c r="D117" s="1015">
        <f>ROUND(0.8748-0.008*B113,4)</f>
        <v>0.84099999999999997</v>
      </c>
      <c r="E117" s="1015">
        <f t="shared" si="34"/>
        <v>0.84099999999999997</v>
      </c>
      <c r="F117" s="1015">
        <f t="shared" si="34"/>
        <v>0.84099999999999997</v>
      </c>
      <c r="G117" s="1015">
        <f t="shared" si="34"/>
        <v>0.84099999999999997</v>
      </c>
      <c r="H117" s="1015">
        <f t="shared" si="34"/>
        <v>0.84099999999999997</v>
      </c>
      <c r="I117" s="1015">
        <f>ROUND(0.7412-0.0095*B113,4)</f>
        <v>0.70109999999999995</v>
      </c>
      <c r="J117" s="1015">
        <f t="shared" si="33"/>
        <v>0.70109999999999995</v>
      </c>
      <c r="K117" s="1015">
        <f t="shared" si="33"/>
        <v>0.70109999999999995</v>
      </c>
      <c r="L117" s="1015">
        <f t="shared" si="33"/>
        <v>0.70109999999999995</v>
      </c>
      <c r="M117" s="1016">
        <f t="shared" si="33"/>
        <v>0.70109999999999995</v>
      </c>
    </row>
    <row r="118" spans="1:13" ht="13.5" thickBot="1">
      <c r="A118" s="1018" t="s">
        <v>893</v>
      </c>
      <c r="B118" s="1019">
        <f>ROUND(0.7275-0.01*B113,4)</f>
        <v>0.68530000000000002</v>
      </c>
      <c r="C118" s="1019">
        <f>B118</f>
        <v>0.68530000000000002</v>
      </c>
      <c r="D118" s="1019">
        <f>ROUND(0.7043-0.012*B113,4)</f>
        <v>0.65369999999999995</v>
      </c>
      <c r="E118" s="1019">
        <f>D118</f>
        <v>0.65369999999999995</v>
      </c>
      <c r="F118" s="1019">
        <f>E118</f>
        <v>0.65369999999999995</v>
      </c>
      <c r="G118" s="1019">
        <f>ROUND(0.6299-0.0122*B113,4)</f>
        <v>0.57840000000000003</v>
      </c>
      <c r="H118" s="1019">
        <f>G118</f>
        <v>0.57840000000000003</v>
      </c>
      <c r="I118" s="1019">
        <f>ROUND(0.5667-0.0136*B113,4)</f>
        <v>0.50929999999999997</v>
      </c>
      <c r="J118" s="1019">
        <f t="shared" si="33"/>
        <v>0.50929999999999997</v>
      </c>
      <c r="K118" s="1019">
        <f t="shared" si="33"/>
        <v>0.50929999999999997</v>
      </c>
      <c r="L118" s="1019">
        <f t="shared" si="33"/>
        <v>0.50929999999999997</v>
      </c>
      <c r="M118" s="1020">
        <f t="shared" si="33"/>
        <v>0.50929999999999997</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1421</v>
      </c>
      <c r="B1" s="1053" t="s">
        <v>897</v>
      </c>
      <c r="C1" s="1053" t="s">
        <v>898</v>
      </c>
      <c r="D1" s="1053" t="s">
        <v>899</v>
      </c>
      <c r="E1" s="1053" t="s">
        <v>900</v>
      </c>
      <c r="F1" s="1053" t="s">
        <v>901</v>
      </c>
      <c r="G1" s="1053" t="s">
        <v>902</v>
      </c>
      <c r="H1" s="1053" t="s">
        <v>903</v>
      </c>
      <c r="I1" s="1053" t="s">
        <v>904</v>
      </c>
      <c r="J1" s="1053" t="s">
        <v>905</v>
      </c>
      <c r="K1" s="1053" t="s">
        <v>906</v>
      </c>
      <c r="L1" s="1053" t="s">
        <v>907</v>
      </c>
      <c r="M1" s="1054" t="s">
        <v>908</v>
      </c>
    </row>
    <row r="2" spans="1:13" ht="19.5" customHeight="1">
      <c r="A2" s="1088" t="s">
        <v>997</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1019</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1021</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1422</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1423</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1424</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1425</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1426</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1427</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1428</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1429</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1430</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1431</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2950</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1432</v>
      </c>
      <c r="B16" s="1107"/>
      <c r="C16" s="1108"/>
      <c r="D16" s="1108"/>
      <c r="E16" s="1107"/>
      <c r="F16" s="1108"/>
      <c r="G16" s="1108"/>
    </row>
    <row r="17" spans="1:9" ht="19.5" customHeight="1">
      <c r="A17" s="1049" t="s">
        <v>1433</v>
      </c>
      <c r="B17" s="1109" t="s">
        <v>1434</v>
      </c>
      <c r="C17" s="1109" t="s">
        <v>1633</v>
      </c>
      <c r="D17" s="1110"/>
      <c r="E17" s="1049" t="s">
        <v>1435</v>
      </c>
      <c r="F17" s="1111"/>
      <c r="G17" s="1111"/>
    </row>
    <row r="18" spans="1:9" s="1528" customFormat="1" ht="19.5" customHeight="1">
      <c r="A18" s="3590" t="s">
        <v>997</v>
      </c>
      <c r="B18" s="1135" t="s">
        <v>1436</v>
      </c>
      <c r="C18" s="1112" t="s">
        <v>1437</v>
      </c>
      <c r="D18" s="1113"/>
      <c r="E18" s="1135">
        <v>1</v>
      </c>
      <c r="F18" s="1114" t="s">
        <v>1438</v>
      </c>
      <c r="G18" s="1115"/>
      <c r="H18" s="1086"/>
      <c r="I18" s="1086"/>
    </row>
    <row r="19" spans="1:9" s="1528" customFormat="1" ht="19.5" customHeight="1">
      <c r="A19" s="3590"/>
      <c r="B19" s="3590" t="s">
        <v>1439</v>
      </c>
      <c r="C19" s="1112" t="s">
        <v>1440</v>
      </c>
      <c r="D19" s="1113"/>
      <c r="E19" s="1135">
        <v>0.9</v>
      </c>
      <c r="F19" s="1114" t="s">
        <v>1441</v>
      </c>
      <c r="G19" s="1115"/>
      <c r="H19" s="1086"/>
      <c r="I19" s="1086"/>
    </row>
    <row r="20" spans="1:9" s="1528" customFormat="1" ht="19.5" customHeight="1">
      <c r="A20" s="3590"/>
      <c r="B20" s="3590"/>
      <c r="C20" s="1112" t="s">
        <v>1442</v>
      </c>
      <c r="D20" s="1113"/>
      <c r="E20" s="1135">
        <v>1.1000000000000001</v>
      </c>
      <c r="F20" s="1114" t="s">
        <v>1443</v>
      </c>
      <c r="G20" s="1115"/>
      <c r="H20" s="1086"/>
      <c r="I20" s="1086"/>
    </row>
    <row r="21" spans="1:9" s="1528" customFormat="1" ht="19.5" customHeight="1">
      <c r="A21" s="3590"/>
      <c r="B21" s="3590"/>
      <c r="C21" s="1112" t="s">
        <v>1444</v>
      </c>
      <c r="D21" s="1113"/>
      <c r="E21" s="1135">
        <v>0.8</v>
      </c>
      <c r="F21" s="1114" t="s">
        <v>1445</v>
      </c>
      <c r="G21" s="1115"/>
      <c r="H21" s="1086"/>
      <c r="I21" s="1086"/>
    </row>
    <row r="22" spans="1:9" s="1528" customFormat="1" ht="19.5" customHeight="1">
      <c r="A22" s="3590"/>
      <c r="B22" s="3590"/>
      <c r="C22" s="1112" t="s">
        <v>1446</v>
      </c>
      <c r="D22" s="1113"/>
      <c r="E22" s="1135">
        <v>0.5</v>
      </c>
      <c r="F22" s="1114"/>
      <c r="G22" s="1115"/>
      <c r="H22" s="1086"/>
      <c r="I22" s="1086"/>
    </row>
    <row r="23" spans="1:9" s="1528" customFormat="1" ht="19.5" customHeight="1">
      <c r="A23" s="3590" t="s">
        <v>1019</v>
      </c>
      <c r="B23" s="1135" t="s">
        <v>1436</v>
      </c>
      <c r="C23" s="1112" t="s">
        <v>1447</v>
      </c>
      <c r="D23" s="1113"/>
      <c r="E23" s="1135">
        <v>1</v>
      </c>
      <c r="F23" s="1114" t="s">
        <v>1448</v>
      </c>
      <c r="G23" s="1115"/>
      <c r="H23" s="1086"/>
      <c r="I23" s="1086"/>
    </row>
    <row r="24" spans="1:9" s="1528" customFormat="1" ht="19.5" customHeight="1">
      <c r="A24" s="3590"/>
      <c r="B24" s="3590" t="s">
        <v>1439</v>
      </c>
      <c r="C24" s="1112" t="s">
        <v>1449</v>
      </c>
      <c r="D24" s="1113"/>
      <c r="E24" s="1135">
        <v>0.5</v>
      </c>
      <c r="F24" s="1114"/>
      <c r="G24" s="1115"/>
      <c r="H24" s="1086"/>
      <c r="I24" s="1086"/>
    </row>
    <row r="25" spans="1:9" s="1528" customFormat="1" ht="19.5" customHeight="1">
      <c r="A25" s="3590"/>
      <c r="B25" s="3590"/>
      <c r="C25" s="1112" t="s">
        <v>1450</v>
      </c>
      <c r="D25" s="1113"/>
      <c r="E25" s="1135">
        <v>1.1000000000000001</v>
      </c>
      <c r="F25" s="1114"/>
      <c r="G25" s="1115"/>
      <c r="H25" s="1086"/>
      <c r="I25" s="1086"/>
    </row>
    <row r="26" spans="1:9" s="1528" customFormat="1" ht="19.5" customHeight="1">
      <c r="A26" s="3590"/>
      <c r="B26" s="3590"/>
      <c r="C26" s="1112" t="s">
        <v>1451</v>
      </c>
      <c r="D26" s="1113"/>
      <c r="E26" s="1135">
        <v>1.1000000000000001</v>
      </c>
      <c r="F26" s="1114"/>
      <c r="G26" s="1115"/>
      <c r="H26" s="1086"/>
      <c r="I26" s="1086"/>
    </row>
    <row r="27" spans="1:9" s="1528" customFormat="1" ht="19.5" customHeight="1">
      <c r="A27" s="3590"/>
      <c r="B27" s="3590"/>
      <c r="C27" s="1112" t="s">
        <v>1452</v>
      </c>
      <c r="D27" s="1113"/>
      <c r="E27" s="1135">
        <v>0.9</v>
      </c>
      <c r="F27" s="1114" t="s">
        <v>1453</v>
      </c>
      <c r="G27" s="1115"/>
      <c r="H27" s="1086"/>
      <c r="I27" s="1086"/>
    </row>
    <row r="28" spans="1:9" s="1528" customFormat="1" ht="19.5" customHeight="1">
      <c r="A28" s="3590"/>
      <c r="B28" s="3590"/>
      <c r="C28" s="1112" t="s">
        <v>1454</v>
      </c>
      <c r="D28" s="1113"/>
      <c r="E28" s="1135">
        <v>0.9</v>
      </c>
      <c r="F28" s="1114" t="s">
        <v>1455</v>
      </c>
      <c r="G28" s="1115"/>
      <c r="H28" s="1086"/>
      <c r="I28" s="1086"/>
    </row>
    <row r="29" spans="1:9" s="1528" customFormat="1" ht="19.5" customHeight="1">
      <c r="A29" s="3590"/>
      <c r="B29" s="3590"/>
      <c r="C29" s="1112" t="s">
        <v>1456</v>
      </c>
      <c r="D29" s="1113"/>
      <c r="E29" s="1135">
        <v>0.9</v>
      </c>
      <c r="F29" s="1114" t="s">
        <v>1457</v>
      </c>
      <c r="G29" s="1115"/>
      <c r="H29" s="1086"/>
      <c r="I29" s="1086"/>
    </row>
    <row r="30" spans="1:9" s="1528" customFormat="1" ht="19.5" customHeight="1">
      <c r="A30" s="3590"/>
      <c r="B30" s="3590"/>
      <c r="C30" s="1112" t="s">
        <v>1458</v>
      </c>
      <c r="D30" s="1113"/>
      <c r="E30" s="1135">
        <v>0.9</v>
      </c>
      <c r="F30" s="1114" t="s">
        <v>1459</v>
      </c>
      <c r="G30" s="1115"/>
      <c r="H30" s="1086"/>
      <c r="I30" s="1086"/>
    </row>
    <row r="31" spans="1:9" s="1528" customFormat="1" ht="19.5" customHeight="1">
      <c r="A31" s="3590"/>
      <c r="B31" s="3590"/>
      <c r="C31" s="1112" t="s">
        <v>1460</v>
      </c>
      <c r="D31" s="1113"/>
      <c r="E31" s="1135">
        <v>0.8</v>
      </c>
      <c r="F31" s="1114" t="s">
        <v>1461</v>
      </c>
      <c r="G31" s="1115"/>
      <c r="H31" s="1086"/>
      <c r="I31" s="1086"/>
    </row>
    <row r="32" spans="1:9" s="1528" customFormat="1" ht="19.5" customHeight="1">
      <c r="A32" s="3590"/>
      <c r="B32" s="3590"/>
      <c r="C32" s="1112" t="s">
        <v>1462</v>
      </c>
      <c r="D32" s="1113"/>
      <c r="E32" s="1135">
        <v>0.8</v>
      </c>
      <c r="F32" s="1114" t="s">
        <v>1463</v>
      </c>
      <c r="G32" s="1115"/>
      <c r="H32" s="1086"/>
      <c r="I32" s="1086"/>
    </row>
    <row r="33" spans="1:9" s="1528" customFormat="1" ht="19.5" customHeight="1">
      <c r="A33" s="3590" t="s">
        <v>1464</v>
      </c>
      <c r="B33" s="1135" t="s">
        <v>1436</v>
      </c>
      <c r="C33" s="1112" t="s">
        <v>1465</v>
      </c>
      <c r="D33" s="1113"/>
      <c r="E33" s="1135">
        <v>1</v>
      </c>
      <c r="F33" s="1114" t="s">
        <v>1466</v>
      </c>
      <c r="G33" s="1115"/>
      <c r="H33" s="1086"/>
      <c r="I33" s="1086"/>
    </row>
    <row r="34" spans="1:9" s="1528" customFormat="1" ht="19.5" customHeight="1">
      <c r="A34" s="3590"/>
      <c r="B34" s="1135" t="s">
        <v>1439</v>
      </c>
      <c r="C34" s="1112" t="s">
        <v>1467</v>
      </c>
      <c r="D34" s="1113"/>
      <c r="E34" s="1135">
        <v>1.5</v>
      </c>
      <c r="F34" s="1114" t="s">
        <v>1468</v>
      </c>
      <c r="G34" s="1115"/>
      <c r="H34" s="1086"/>
      <c r="I34" s="1086"/>
    </row>
    <row r="35" spans="1:9" s="1528" customFormat="1" ht="19.5" customHeight="1">
      <c r="A35" s="3590" t="s">
        <v>1422</v>
      </c>
      <c r="B35" s="1135" t="s">
        <v>1436</v>
      </c>
      <c r="C35" s="1112" t="s">
        <v>1469</v>
      </c>
      <c r="D35" s="1113"/>
      <c r="E35" s="1135">
        <v>1</v>
      </c>
      <c r="F35" s="1114" t="s">
        <v>1470</v>
      </c>
      <c r="G35" s="1115"/>
      <c r="H35" s="1086"/>
      <c r="I35" s="1086"/>
    </row>
    <row r="36" spans="1:9" s="1528" customFormat="1" ht="19.5" customHeight="1">
      <c r="A36" s="3590"/>
      <c r="B36" s="3590" t="s">
        <v>1439</v>
      </c>
      <c r="C36" s="1112" t="s">
        <v>1471</v>
      </c>
      <c r="D36" s="1113"/>
      <c r="E36" s="1135">
        <v>1</v>
      </c>
      <c r="F36" s="1114" t="s">
        <v>1472</v>
      </c>
      <c r="G36" s="1115"/>
      <c r="H36" s="1086"/>
      <c r="I36" s="1086"/>
    </row>
    <row r="37" spans="1:9" s="1528" customFormat="1" ht="19.5" customHeight="1">
      <c r="A37" s="3590"/>
      <c r="B37" s="3590"/>
      <c r="C37" s="1112" t="s">
        <v>1473</v>
      </c>
      <c r="D37" s="1113"/>
      <c r="E37" s="1135">
        <v>1.5</v>
      </c>
      <c r="F37" s="1114" t="s">
        <v>1474</v>
      </c>
      <c r="G37" s="1115"/>
      <c r="H37" s="1086"/>
      <c r="I37" s="1086"/>
    </row>
    <row r="38" spans="1:9" s="1528" customFormat="1" ht="19.5" customHeight="1">
      <c r="A38" s="3590"/>
      <c r="B38" s="3590"/>
      <c r="C38" s="1112" t="s">
        <v>1475</v>
      </c>
      <c r="D38" s="1113"/>
      <c r="E38" s="1135">
        <v>1</v>
      </c>
      <c r="F38" s="1114" t="s">
        <v>1476</v>
      </c>
      <c r="G38" s="1115"/>
      <c r="H38" s="1086"/>
      <c r="I38" s="1086"/>
    </row>
    <row r="39" spans="1:9" s="1528" customFormat="1" ht="19.5" customHeight="1">
      <c r="A39" s="3590"/>
      <c r="B39" s="3590"/>
      <c r="C39" s="1112" t="s">
        <v>1477</v>
      </c>
      <c r="D39" s="1113"/>
      <c r="E39" s="1135">
        <v>1</v>
      </c>
      <c r="F39" s="1114" t="s">
        <v>1478</v>
      </c>
      <c r="G39" s="1115"/>
      <c r="H39" s="1086"/>
      <c r="I39" s="1086"/>
    </row>
    <row r="40" spans="1:9" s="1528" customFormat="1" ht="19.5" customHeight="1">
      <c r="A40" s="1529" t="s">
        <v>1479</v>
      </c>
      <c r="B40" s="1529"/>
      <c r="C40" s="1529"/>
      <c r="D40" s="1529"/>
      <c r="E40" s="1529"/>
      <c r="F40" s="1114"/>
      <c r="G40" s="1114"/>
      <c r="H40" s="1086"/>
      <c r="I40" s="1086"/>
    </row>
    <row r="42" spans="1:9" ht="19.5" customHeight="1">
      <c r="A42" s="1116"/>
      <c r="B42" s="1049" t="s">
        <v>1480</v>
      </c>
      <c r="C42" s="1049" t="s">
        <v>1480</v>
      </c>
      <c r="D42" s="1049" t="s">
        <v>1480</v>
      </c>
      <c r="E42" s="1134" t="s">
        <v>1480</v>
      </c>
      <c r="F42" s="1134" t="s">
        <v>1480</v>
      </c>
      <c r="G42" s="1134" t="s">
        <v>1481</v>
      </c>
      <c r="H42" s="1134" t="s">
        <v>1480</v>
      </c>
    </row>
    <row r="43" spans="1:9" ht="19.5" customHeight="1">
      <c r="A43" s="1117"/>
      <c r="B43" s="1134" t="s">
        <v>997</v>
      </c>
      <c r="C43" s="1134" t="s">
        <v>997</v>
      </c>
      <c r="D43" s="1134" t="s">
        <v>997</v>
      </c>
      <c r="E43" s="1134" t="s">
        <v>997</v>
      </c>
      <c r="F43" s="1049" t="s">
        <v>1019</v>
      </c>
      <c r="G43" s="1049" t="s">
        <v>1422</v>
      </c>
      <c r="H43" s="1049" t="s">
        <v>1482</v>
      </c>
    </row>
    <row r="44" spans="1:9" ht="19.5" customHeight="1">
      <c r="A44" s="1118"/>
      <c r="B44" s="1049">
        <v>1</v>
      </c>
      <c r="C44" s="1049">
        <v>2</v>
      </c>
      <c r="D44" s="1049">
        <v>3</v>
      </c>
      <c r="E44" s="1134">
        <v>4</v>
      </c>
      <c r="F44" s="1110" t="s">
        <v>1483</v>
      </c>
      <c r="G44" s="1110" t="s">
        <v>1483</v>
      </c>
      <c r="H44" s="1110" t="s">
        <v>1483</v>
      </c>
    </row>
    <row r="45" spans="1:9" ht="19.5" customHeight="1">
      <c r="A45" s="1133" t="s">
        <v>897</v>
      </c>
      <c r="B45" s="1049">
        <v>0.8</v>
      </c>
      <c r="C45" s="1049">
        <v>0.5</v>
      </c>
      <c r="D45" s="1049">
        <v>0.36</v>
      </c>
      <c r="E45" s="1049">
        <v>0.3</v>
      </c>
      <c r="F45" s="1110">
        <v>0.3</v>
      </c>
      <c r="G45" s="1049">
        <v>0.3</v>
      </c>
      <c r="H45" s="1049">
        <v>0.25</v>
      </c>
    </row>
    <row r="46" spans="1:9" ht="19.5" customHeight="1">
      <c r="A46" s="1133" t="s">
        <v>898</v>
      </c>
      <c r="B46" s="1049">
        <v>0.8</v>
      </c>
      <c r="C46" s="1049">
        <v>0.5</v>
      </c>
      <c r="D46" s="1049">
        <v>0.36</v>
      </c>
      <c r="E46" s="1049">
        <v>0.3</v>
      </c>
      <c r="F46" s="1049">
        <v>0.3</v>
      </c>
      <c r="G46" s="1049">
        <v>0.3</v>
      </c>
      <c r="H46" s="1049">
        <v>0.25</v>
      </c>
    </row>
    <row r="47" spans="1:9" ht="19.5" customHeight="1">
      <c r="A47" s="1133" t="s">
        <v>899</v>
      </c>
      <c r="B47" s="1049">
        <v>0.7</v>
      </c>
      <c r="C47" s="1049">
        <v>0.4</v>
      </c>
      <c r="D47" s="1049">
        <v>0.28000000000000003</v>
      </c>
      <c r="E47" s="1049">
        <v>0.25</v>
      </c>
      <c r="F47" s="1049">
        <v>0.25</v>
      </c>
      <c r="G47" s="1049">
        <v>0.25</v>
      </c>
      <c r="H47" s="1049">
        <v>0.2</v>
      </c>
    </row>
    <row r="48" spans="1:9" ht="19.5" customHeight="1">
      <c r="A48" s="1133" t="s">
        <v>900</v>
      </c>
      <c r="B48" s="1049">
        <v>0.7</v>
      </c>
      <c r="C48" s="1049">
        <v>0.4</v>
      </c>
      <c r="D48" s="1049">
        <v>0.28000000000000003</v>
      </c>
      <c r="E48" s="1049">
        <v>0.25</v>
      </c>
      <c r="F48" s="1049">
        <v>0.25</v>
      </c>
      <c r="G48" s="1049">
        <v>0.25</v>
      </c>
      <c r="H48" s="1049">
        <v>0.2</v>
      </c>
    </row>
    <row r="49" spans="1:8" s="1086" customFormat="1" ht="19.5" customHeight="1">
      <c r="A49" s="1133" t="s">
        <v>901</v>
      </c>
      <c r="B49" s="1049">
        <v>0.7</v>
      </c>
      <c r="C49" s="1049">
        <v>0.4</v>
      </c>
      <c r="D49" s="1049">
        <v>0.28000000000000003</v>
      </c>
      <c r="E49" s="1049">
        <v>0.25</v>
      </c>
      <c r="F49" s="1049">
        <v>0.25</v>
      </c>
      <c r="G49" s="1049">
        <v>0.25</v>
      </c>
      <c r="H49" s="1049">
        <v>0.2</v>
      </c>
    </row>
    <row r="50" spans="1:8" s="1086" customFormat="1" ht="19.5" customHeight="1">
      <c r="A50" s="1133" t="s">
        <v>902</v>
      </c>
      <c r="B50" s="1049">
        <v>0.7</v>
      </c>
      <c r="C50" s="1049">
        <v>0.4</v>
      </c>
      <c r="D50" s="1049">
        <v>0.28000000000000003</v>
      </c>
      <c r="E50" s="1049">
        <v>0.25</v>
      </c>
      <c r="F50" s="1049">
        <v>0.25</v>
      </c>
      <c r="G50" s="1049">
        <v>0.25</v>
      </c>
      <c r="H50" s="1049">
        <v>0.2</v>
      </c>
    </row>
    <row r="51" spans="1:8" s="1086" customFormat="1" ht="19.5" customHeight="1">
      <c r="A51" s="1133" t="s">
        <v>903</v>
      </c>
      <c r="B51" s="1049">
        <v>0.7</v>
      </c>
      <c r="C51" s="1049">
        <v>0.4</v>
      </c>
      <c r="D51" s="1049">
        <v>0.28000000000000003</v>
      </c>
      <c r="E51" s="1049">
        <v>0.25</v>
      </c>
      <c r="F51" s="1049">
        <v>0.25</v>
      </c>
      <c r="G51" s="1049">
        <v>0.25</v>
      </c>
      <c r="H51" s="1049">
        <v>0.2</v>
      </c>
    </row>
    <row r="52" spans="1:8" s="1086" customFormat="1" ht="19.5" customHeight="1">
      <c r="A52" s="1133" t="s">
        <v>904</v>
      </c>
      <c r="B52" s="1049">
        <v>0.6</v>
      </c>
      <c r="C52" s="1049">
        <v>0.3</v>
      </c>
      <c r="D52" s="1049">
        <v>0.2</v>
      </c>
      <c r="E52" s="1049">
        <v>0.2</v>
      </c>
      <c r="F52" s="1049">
        <v>0.2</v>
      </c>
      <c r="G52" s="1049">
        <v>0.2</v>
      </c>
      <c r="H52" s="1049">
        <v>0.15</v>
      </c>
    </row>
    <row r="53" spans="1:8" s="1086" customFormat="1" ht="19.5" customHeight="1">
      <c r="A53" s="1133" t="s">
        <v>905</v>
      </c>
      <c r="B53" s="1049">
        <v>0.6</v>
      </c>
      <c r="C53" s="1049">
        <v>0.3</v>
      </c>
      <c r="D53" s="1049">
        <v>0.2</v>
      </c>
      <c r="E53" s="1049">
        <v>0.2</v>
      </c>
      <c r="F53" s="1049">
        <v>0.2</v>
      </c>
      <c r="G53" s="1049">
        <v>0.2</v>
      </c>
      <c r="H53" s="1049">
        <v>0.15</v>
      </c>
    </row>
    <row r="54" spans="1:8" s="1086" customFormat="1" ht="19.5" customHeight="1">
      <c r="A54" s="1133" t="s">
        <v>906</v>
      </c>
      <c r="B54" s="1049">
        <v>0.6</v>
      </c>
      <c r="C54" s="1049">
        <v>0.3</v>
      </c>
      <c r="D54" s="1049">
        <v>0.2</v>
      </c>
      <c r="E54" s="1049">
        <v>0.2</v>
      </c>
      <c r="F54" s="1049">
        <v>0.2</v>
      </c>
      <c r="G54" s="1049">
        <v>0.2</v>
      </c>
      <c r="H54" s="1049">
        <v>0.15</v>
      </c>
    </row>
    <row r="55" spans="1:8" s="1086" customFormat="1" ht="19.5" customHeight="1">
      <c r="A55" s="1133" t="s">
        <v>907</v>
      </c>
      <c r="B55" s="1049">
        <v>0.6</v>
      </c>
      <c r="C55" s="1049">
        <v>0.3</v>
      </c>
      <c r="D55" s="1049">
        <v>0.2</v>
      </c>
      <c r="E55" s="1049">
        <v>0.2</v>
      </c>
      <c r="F55" s="1049">
        <v>0.2</v>
      </c>
      <c r="G55" s="1049">
        <v>0.2</v>
      </c>
      <c r="H55" s="1049">
        <v>0.15</v>
      </c>
    </row>
    <row r="56" spans="1:8" s="1086" customFormat="1" ht="19.5" customHeight="1">
      <c r="A56" s="1133" t="s">
        <v>908</v>
      </c>
      <c r="B56" s="1049">
        <v>0.6</v>
      </c>
      <c r="C56" s="1049">
        <v>0.3</v>
      </c>
      <c r="D56" s="1049">
        <v>0.2</v>
      </c>
      <c r="E56" s="1049">
        <v>0.2</v>
      </c>
      <c r="F56" s="1049">
        <v>0.2</v>
      </c>
      <c r="G56" s="1049">
        <v>0.2</v>
      </c>
      <c r="H56" s="1049">
        <v>0.15</v>
      </c>
    </row>
    <row r="58" spans="1:8" s="1086" customFormat="1" ht="19.5" customHeight="1">
      <c r="A58" s="1119"/>
      <c r="B58" s="1107"/>
      <c r="C58" s="1107"/>
      <c r="D58" s="1107" t="s">
        <v>1484</v>
      </c>
      <c r="E58" s="1107"/>
      <c r="F58" s="1107"/>
    </row>
    <row r="59" spans="1:8" s="1086" customFormat="1" ht="19.5" customHeight="1">
      <c r="A59" s="1135" t="s">
        <v>1485</v>
      </c>
      <c r="B59" s="1135" t="s">
        <v>1486</v>
      </c>
      <c r="C59" s="1135" t="s">
        <v>1487</v>
      </c>
      <c r="D59" s="1135" t="s">
        <v>1488</v>
      </c>
      <c r="E59" s="1135" t="s">
        <v>1489</v>
      </c>
      <c r="F59" s="1135" t="s">
        <v>1490</v>
      </c>
    </row>
    <row r="60" spans="1:8" s="1086" customFormat="1" ht="19.5" customHeight="1">
      <c r="A60" s="1135"/>
      <c r="B60" s="1135"/>
      <c r="C60" s="1135" t="s">
        <v>1622</v>
      </c>
      <c r="D60" s="1135"/>
      <c r="E60" s="1120" t="s">
        <v>1431</v>
      </c>
      <c r="F60" s="1135" t="s">
        <v>1431</v>
      </c>
    </row>
    <row r="61" spans="1:8" s="1086" customFormat="1" ht="24">
      <c r="A61" s="1135">
        <v>1</v>
      </c>
      <c r="B61" s="3590" t="s">
        <v>1491</v>
      </c>
      <c r="C61" s="1049" t="s">
        <v>1492</v>
      </c>
      <c r="D61" s="1049" t="s">
        <v>1493</v>
      </c>
      <c r="E61" s="1120">
        <v>0.5</v>
      </c>
      <c r="F61" s="1135">
        <v>80</v>
      </c>
      <c r="H61" s="1086">
        <f>SUMIF(C59:C119,基准地价!C8,E59:E119)</f>
        <v>0</v>
      </c>
    </row>
    <row r="62" spans="1:8" s="1086" customFormat="1" ht="24">
      <c r="A62" s="1135">
        <v>2</v>
      </c>
      <c r="B62" s="3590"/>
      <c r="C62" s="1049" t="s">
        <v>1494</v>
      </c>
      <c r="D62" s="1049" t="s">
        <v>1495</v>
      </c>
      <c r="E62" s="1120">
        <v>0.5</v>
      </c>
      <c r="F62" s="1135">
        <v>80</v>
      </c>
    </row>
    <row r="63" spans="1:8" s="1086" customFormat="1" ht="36">
      <c r="A63" s="1135">
        <v>3</v>
      </c>
      <c r="B63" s="3590"/>
      <c r="C63" s="1049" t="s">
        <v>1496</v>
      </c>
      <c r="D63" s="1049" t="s">
        <v>1497</v>
      </c>
      <c r="E63" s="1120">
        <v>0.5</v>
      </c>
      <c r="F63" s="1135">
        <v>80</v>
      </c>
    </row>
    <row r="64" spans="1:8" s="1086" customFormat="1" ht="36">
      <c r="A64" s="1135">
        <v>4</v>
      </c>
      <c r="B64" s="3590"/>
      <c r="C64" s="1049" t="s">
        <v>1498</v>
      </c>
      <c r="D64" s="1049" t="s">
        <v>1499</v>
      </c>
      <c r="E64" s="1120">
        <v>0.4</v>
      </c>
      <c r="F64" s="1135">
        <v>60</v>
      </c>
    </row>
    <row r="65" spans="1:6" s="1086" customFormat="1" ht="36">
      <c r="A65" s="1135">
        <v>5</v>
      </c>
      <c r="B65" s="3590"/>
      <c r="C65" s="1049" t="s">
        <v>1500</v>
      </c>
      <c r="D65" s="1049" t="s">
        <v>1501</v>
      </c>
      <c r="E65" s="1120">
        <v>0.2</v>
      </c>
      <c r="F65" s="1135">
        <v>30</v>
      </c>
    </row>
    <row r="66" spans="1:6" s="1086" customFormat="1" ht="36">
      <c r="A66" s="1135">
        <v>6</v>
      </c>
      <c r="B66" s="3590"/>
      <c r="C66" s="1049" t="s">
        <v>1502</v>
      </c>
      <c r="D66" s="1049" t="s">
        <v>1503</v>
      </c>
      <c r="E66" s="1120">
        <v>0.3</v>
      </c>
      <c r="F66" s="1135">
        <v>50</v>
      </c>
    </row>
    <row r="67" spans="1:6" s="1086" customFormat="1" ht="36">
      <c r="A67" s="1135">
        <v>7</v>
      </c>
      <c r="B67" s="3590"/>
      <c r="C67" s="1049" t="s">
        <v>1504</v>
      </c>
      <c r="D67" s="1049" t="s">
        <v>1505</v>
      </c>
      <c r="E67" s="1120">
        <v>0.2</v>
      </c>
      <c r="F67" s="1135">
        <v>30</v>
      </c>
    </row>
    <row r="68" spans="1:6" s="1086" customFormat="1" ht="36">
      <c r="A68" s="1135">
        <v>8</v>
      </c>
      <c r="B68" s="3590"/>
      <c r="C68" s="1049" t="s">
        <v>1506</v>
      </c>
      <c r="D68" s="1049" t="s">
        <v>1507</v>
      </c>
      <c r="E68" s="1120">
        <v>0.2</v>
      </c>
      <c r="F68" s="1135">
        <v>30</v>
      </c>
    </row>
    <row r="69" spans="1:6" s="1086" customFormat="1" ht="36">
      <c r="A69" s="1135">
        <v>9</v>
      </c>
      <c r="B69" s="3590"/>
      <c r="C69" s="1049" t="s">
        <v>1508</v>
      </c>
      <c r="D69" s="1049" t="s">
        <v>1509</v>
      </c>
      <c r="E69" s="1120">
        <v>0.2</v>
      </c>
      <c r="F69" s="1135">
        <v>30</v>
      </c>
    </row>
    <row r="70" spans="1:6" s="1086" customFormat="1" ht="48">
      <c r="A70" s="1135">
        <v>10</v>
      </c>
      <c r="B70" s="3590"/>
      <c r="C70" s="1049" t="s">
        <v>1510</v>
      </c>
      <c r="D70" s="1049" t="s">
        <v>1511</v>
      </c>
      <c r="E70" s="1120">
        <v>0.2</v>
      </c>
      <c r="F70" s="1135">
        <v>30</v>
      </c>
    </row>
    <row r="71" spans="1:6" s="1086" customFormat="1" ht="48">
      <c r="A71" s="1135">
        <v>11</v>
      </c>
      <c r="B71" s="3590"/>
      <c r="C71" s="1049" t="s">
        <v>1512</v>
      </c>
      <c r="D71" s="1049" t="s">
        <v>1513</v>
      </c>
      <c r="E71" s="1120">
        <v>0.2</v>
      </c>
      <c r="F71" s="1135">
        <v>30</v>
      </c>
    </row>
    <row r="72" spans="1:6" s="1086" customFormat="1" ht="36">
      <c r="A72" s="1135">
        <v>12</v>
      </c>
      <c r="B72" s="3590"/>
      <c r="C72" s="1049" t="s">
        <v>1514</v>
      </c>
      <c r="D72" s="1049" t="s">
        <v>1515</v>
      </c>
      <c r="E72" s="1120">
        <v>0.5</v>
      </c>
      <c r="F72" s="1135">
        <v>80</v>
      </c>
    </row>
    <row r="73" spans="1:6" s="1086" customFormat="1" ht="24">
      <c r="A73" s="1135">
        <v>13</v>
      </c>
      <c r="B73" s="3590"/>
      <c r="C73" s="1049" t="s">
        <v>1516</v>
      </c>
      <c r="D73" s="1049" t="s">
        <v>1517</v>
      </c>
      <c r="E73" s="1120">
        <v>0.4</v>
      </c>
      <c r="F73" s="1135">
        <v>60</v>
      </c>
    </row>
    <row r="74" spans="1:6" s="1086" customFormat="1" ht="24">
      <c r="A74" s="1135">
        <v>14</v>
      </c>
      <c r="B74" s="3590"/>
      <c r="C74" s="1049" t="s">
        <v>1518</v>
      </c>
      <c r="D74" s="1049" t="s">
        <v>1519</v>
      </c>
      <c r="E74" s="1120">
        <v>0.2</v>
      </c>
      <c r="F74" s="1135">
        <v>30</v>
      </c>
    </row>
    <row r="75" spans="1:6" s="1086" customFormat="1" ht="24">
      <c r="A75" s="1135">
        <v>15</v>
      </c>
      <c r="B75" s="3590"/>
      <c r="C75" s="1049" t="s">
        <v>1520</v>
      </c>
      <c r="D75" s="1049" t="s">
        <v>1521</v>
      </c>
      <c r="E75" s="1120">
        <v>0.2</v>
      </c>
      <c r="F75" s="1135">
        <v>30</v>
      </c>
    </row>
    <row r="76" spans="1:6" s="1086" customFormat="1" ht="24">
      <c r="A76" s="1135">
        <v>16</v>
      </c>
      <c r="B76" s="3590" t="s">
        <v>1522</v>
      </c>
      <c r="C76" s="1049" t="s">
        <v>1523</v>
      </c>
      <c r="D76" s="1049" t="s">
        <v>1524</v>
      </c>
      <c r="E76" s="1120">
        <v>0.5</v>
      </c>
      <c r="F76" s="1135">
        <v>80</v>
      </c>
    </row>
    <row r="77" spans="1:6" s="1086" customFormat="1" ht="24">
      <c r="A77" s="1135">
        <v>17</v>
      </c>
      <c r="B77" s="3590"/>
      <c r="C77" s="1049" t="s">
        <v>1525</v>
      </c>
      <c r="D77" s="1049" t="s">
        <v>1526</v>
      </c>
      <c r="E77" s="1120">
        <v>0.5</v>
      </c>
      <c r="F77" s="1135">
        <v>80</v>
      </c>
    </row>
    <row r="78" spans="1:6" s="1086" customFormat="1" ht="24">
      <c r="A78" s="1135">
        <v>18</v>
      </c>
      <c r="B78" s="3590"/>
      <c r="C78" s="1049" t="s">
        <v>1527</v>
      </c>
      <c r="D78" s="1049" t="s">
        <v>1528</v>
      </c>
      <c r="E78" s="1120">
        <v>0.2</v>
      </c>
      <c r="F78" s="1135">
        <v>30</v>
      </c>
    </row>
    <row r="79" spans="1:6" s="1086" customFormat="1" ht="24">
      <c r="A79" s="1135">
        <v>19</v>
      </c>
      <c r="B79" s="3590"/>
      <c r="C79" s="1049" t="s">
        <v>1529</v>
      </c>
      <c r="D79" s="1049" t="s">
        <v>1530</v>
      </c>
      <c r="E79" s="1120">
        <v>0.5</v>
      </c>
      <c r="F79" s="1135">
        <v>80</v>
      </c>
    </row>
    <row r="80" spans="1:6" s="1086" customFormat="1" ht="36">
      <c r="A80" s="1135">
        <v>20</v>
      </c>
      <c r="B80" s="3590"/>
      <c r="C80" s="1049" t="s">
        <v>1531</v>
      </c>
      <c r="D80" s="1049" t="s">
        <v>1532</v>
      </c>
      <c r="E80" s="1120">
        <v>0.2</v>
      </c>
      <c r="F80" s="1135">
        <v>30</v>
      </c>
    </row>
    <row r="81" spans="1:6" s="1086" customFormat="1" ht="36">
      <c r="A81" s="1135">
        <v>21</v>
      </c>
      <c r="B81" s="3590"/>
      <c r="C81" s="1049" t="s">
        <v>1533</v>
      </c>
      <c r="D81" s="1049" t="s">
        <v>1534</v>
      </c>
      <c r="E81" s="1120">
        <v>0.2</v>
      </c>
      <c r="F81" s="1135">
        <v>30</v>
      </c>
    </row>
    <row r="82" spans="1:6" s="1086" customFormat="1" ht="48">
      <c r="A82" s="1135">
        <v>22</v>
      </c>
      <c r="B82" s="3590"/>
      <c r="C82" s="1049" t="s">
        <v>1535</v>
      </c>
      <c r="D82" s="1049" t="s">
        <v>1536</v>
      </c>
      <c r="E82" s="1120">
        <v>0.2</v>
      </c>
      <c r="F82" s="1135">
        <v>30</v>
      </c>
    </row>
    <row r="83" spans="1:6" s="1086" customFormat="1" ht="48">
      <c r="A83" s="1135">
        <v>23</v>
      </c>
      <c r="B83" s="3590"/>
      <c r="C83" s="1049" t="s">
        <v>1537</v>
      </c>
      <c r="D83" s="1049" t="s">
        <v>1538</v>
      </c>
      <c r="E83" s="1120">
        <v>0.2</v>
      </c>
      <c r="F83" s="1135">
        <v>30</v>
      </c>
    </row>
    <row r="84" spans="1:6" s="1086" customFormat="1" ht="36">
      <c r="A84" s="1135">
        <v>24</v>
      </c>
      <c r="B84" s="3590"/>
      <c r="C84" s="1049" t="s">
        <v>1539</v>
      </c>
      <c r="D84" s="1049" t="s">
        <v>1540</v>
      </c>
      <c r="E84" s="1120">
        <v>0.2</v>
      </c>
      <c r="F84" s="1135">
        <v>30</v>
      </c>
    </row>
    <row r="85" spans="1:6" s="1086" customFormat="1" ht="36">
      <c r="A85" s="1135">
        <v>25</v>
      </c>
      <c r="B85" s="3590"/>
      <c r="C85" s="1049" t="s">
        <v>1541</v>
      </c>
      <c r="D85" s="1049" t="s">
        <v>1542</v>
      </c>
      <c r="E85" s="1120">
        <v>0.5</v>
      </c>
      <c r="F85" s="1135">
        <v>80</v>
      </c>
    </row>
    <row r="86" spans="1:6" s="1086" customFormat="1" ht="36">
      <c r="A86" s="1135">
        <v>26</v>
      </c>
      <c r="B86" s="3590"/>
      <c r="C86" s="1049" t="s">
        <v>1543</v>
      </c>
      <c r="D86" s="1049" t="s">
        <v>1544</v>
      </c>
      <c r="E86" s="1120">
        <v>0.2</v>
      </c>
      <c r="F86" s="1135">
        <v>30</v>
      </c>
    </row>
    <row r="87" spans="1:6" s="1086" customFormat="1" ht="36">
      <c r="A87" s="1135">
        <v>27</v>
      </c>
      <c r="B87" s="3590"/>
      <c r="C87" s="1049" t="s">
        <v>1545</v>
      </c>
      <c r="D87" s="1049" t="s">
        <v>1546</v>
      </c>
      <c r="E87" s="1120">
        <v>0.2</v>
      </c>
      <c r="F87" s="1135">
        <v>30</v>
      </c>
    </row>
    <row r="88" spans="1:6" s="1086" customFormat="1" ht="36">
      <c r="A88" s="1135">
        <v>28</v>
      </c>
      <c r="B88" s="3590"/>
      <c r="C88" s="1049" t="s">
        <v>1547</v>
      </c>
      <c r="D88" s="1049" t="s">
        <v>1548</v>
      </c>
      <c r="E88" s="1120">
        <v>0.2</v>
      </c>
      <c r="F88" s="1135">
        <v>30</v>
      </c>
    </row>
    <row r="89" spans="1:6" s="1086" customFormat="1" ht="24">
      <c r="A89" s="1135">
        <v>29</v>
      </c>
      <c r="B89" s="3590"/>
      <c r="C89" s="1049" t="s">
        <v>1549</v>
      </c>
      <c r="D89" s="1049" t="s">
        <v>1550</v>
      </c>
      <c r="E89" s="1120">
        <v>0.2</v>
      </c>
      <c r="F89" s="1135">
        <v>30</v>
      </c>
    </row>
    <row r="90" spans="1:6" s="1086" customFormat="1" ht="24">
      <c r="A90" s="1135">
        <v>30</v>
      </c>
      <c r="B90" s="3590"/>
      <c r="C90" s="1049" t="s">
        <v>1551</v>
      </c>
      <c r="D90" s="1049" t="s">
        <v>1552</v>
      </c>
      <c r="E90" s="1120">
        <v>0.2</v>
      </c>
      <c r="F90" s="1135">
        <v>30</v>
      </c>
    </row>
    <row r="91" spans="1:6" s="1086" customFormat="1" ht="36">
      <c r="A91" s="1135">
        <v>31</v>
      </c>
      <c r="B91" s="3590"/>
      <c r="C91" s="1049" t="s">
        <v>1553</v>
      </c>
      <c r="D91" s="1049" t="s">
        <v>1554</v>
      </c>
      <c r="E91" s="1120">
        <v>0.2</v>
      </c>
      <c r="F91" s="1135">
        <v>30</v>
      </c>
    </row>
    <row r="92" spans="1:6" s="1086" customFormat="1" ht="24">
      <c r="A92" s="1135">
        <v>32</v>
      </c>
      <c r="B92" s="3590" t="s">
        <v>1555</v>
      </c>
      <c r="C92" s="1135" t="s">
        <v>1556</v>
      </c>
      <c r="D92" s="1049" t="s">
        <v>1557</v>
      </c>
      <c r="E92" s="1120">
        <v>0.2</v>
      </c>
      <c r="F92" s="1135">
        <v>30</v>
      </c>
    </row>
    <row r="93" spans="1:6" s="1086" customFormat="1" ht="36">
      <c r="A93" s="1135">
        <v>33</v>
      </c>
      <c r="B93" s="3590"/>
      <c r="C93" s="1135" t="s">
        <v>1558</v>
      </c>
      <c r="D93" s="1049" t="s">
        <v>1559</v>
      </c>
      <c r="E93" s="1120">
        <v>0.2</v>
      </c>
      <c r="F93" s="1135">
        <v>30</v>
      </c>
    </row>
    <row r="94" spans="1:6" s="1086" customFormat="1" ht="48">
      <c r="A94" s="1135">
        <v>34</v>
      </c>
      <c r="B94" s="3590"/>
      <c r="C94" s="1135" t="s">
        <v>1560</v>
      </c>
      <c r="D94" s="1049" t="s">
        <v>1561</v>
      </c>
      <c r="E94" s="1120">
        <v>0.2</v>
      </c>
      <c r="F94" s="1135">
        <v>30</v>
      </c>
    </row>
    <row r="95" spans="1:6" s="1086" customFormat="1" ht="36">
      <c r="A95" s="1135">
        <v>35</v>
      </c>
      <c r="B95" s="3590"/>
      <c r="C95" s="1135" t="s">
        <v>1562</v>
      </c>
      <c r="D95" s="1049" t="s">
        <v>1563</v>
      </c>
      <c r="E95" s="1120">
        <v>0.2</v>
      </c>
      <c r="F95" s="1135">
        <v>30</v>
      </c>
    </row>
    <row r="96" spans="1:6" s="1086" customFormat="1" ht="48">
      <c r="A96" s="1135">
        <v>36</v>
      </c>
      <c r="B96" s="3590"/>
      <c r="C96" s="1049" t="s">
        <v>1564</v>
      </c>
      <c r="D96" s="1049" t="s">
        <v>1565</v>
      </c>
      <c r="E96" s="1120">
        <v>0.2</v>
      </c>
      <c r="F96" s="1135">
        <v>30</v>
      </c>
    </row>
    <row r="97" spans="1:6" s="1086" customFormat="1" ht="36">
      <c r="A97" s="1135">
        <v>37</v>
      </c>
      <c r="B97" s="3590"/>
      <c r="C97" s="1135" t="s">
        <v>1566</v>
      </c>
      <c r="D97" s="1049" t="s">
        <v>1567</v>
      </c>
      <c r="E97" s="1120">
        <v>0.2</v>
      </c>
      <c r="F97" s="1135">
        <v>30</v>
      </c>
    </row>
    <row r="98" spans="1:6" s="1086" customFormat="1" ht="36">
      <c r="A98" s="1135">
        <v>38</v>
      </c>
      <c r="B98" s="3590"/>
      <c r="C98" s="1135" t="s">
        <v>1568</v>
      </c>
      <c r="D98" s="1049" t="s">
        <v>1569</v>
      </c>
      <c r="E98" s="1120">
        <v>0.2</v>
      </c>
      <c r="F98" s="1135">
        <v>30</v>
      </c>
    </row>
    <row r="99" spans="1:6" s="1086" customFormat="1" ht="36">
      <c r="A99" s="1135">
        <v>39</v>
      </c>
      <c r="B99" s="3590" t="s">
        <v>1570</v>
      </c>
      <c r="C99" s="1135" t="s">
        <v>1571</v>
      </c>
      <c r="D99" s="1049" t="s">
        <v>1572</v>
      </c>
      <c r="E99" s="1120">
        <v>0.3</v>
      </c>
      <c r="F99" s="1135">
        <v>50</v>
      </c>
    </row>
    <row r="100" spans="1:6" s="1086" customFormat="1" ht="24">
      <c r="A100" s="1135">
        <v>40</v>
      </c>
      <c r="B100" s="3590"/>
      <c r="C100" s="1135" t="s">
        <v>1573</v>
      </c>
      <c r="D100" s="1049" t="s">
        <v>1574</v>
      </c>
      <c r="E100" s="1120">
        <v>0.2</v>
      </c>
      <c r="F100" s="1135">
        <v>30</v>
      </c>
    </row>
    <row r="101" spans="1:6" s="1086" customFormat="1" ht="36">
      <c r="A101" s="1135">
        <v>41</v>
      </c>
      <c r="B101" s="3590"/>
      <c r="C101" s="1135" t="s">
        <v>1575</v>
      </c>
      <c r="D101" s="1049" t="s">
        <v>1572</v>
      </c>
      <c r="E101" s="1120">
        <v>0.2</v>
      </c>
      <c r="F101" s="1135">
        <v>30</v>
      </c>
    </row>
    <row r="102" spans="1:6" s="1086" customFormat="1" ht="48">
      <c r="A102" s="1135">
        <v>42</v>
      </c>
      <c r="B102" s="1135" t="s">
        <v>1576</v>
      </c>
      <c r="C102" s="1049" t="s">
        <v>1577</v>
      </c>
      <c r="D102" s="1049" t="s">
        <v>1578</v>
      </c>
      <c r="E102" s="1120">
        <v>0.2</v>
      </c>
      <c r="F102" s="1135">
        <v>30</v>
      </c>
    </row>
    <row r="103" spans="1:6" s="1086" customFormat="1" ht="24">
      <c r="A103" s="1135">
        <v>43</v>
      </c>
      <c r="B103" s="1135" t="s">
        <v>1579</v>
      </c>
      <c r="C103" s="1135" t="s">
        <v>1580</v>
      </c>
      <c r="D103" s="1049" t="s">
        <v>1581</v>
      </c>
      <c r="E103" s="1120">
        <v>0.2</v>
      </c>
      <c r="F103" s="1135">
        <v>30</v>
      </c>
    </row>
    <row r="104" spans="1:6" s="1086" customFormat="1" ht="36">
      <c r="A104" s="1135">
        <v>44</v>
      </c>
      <c r="B104" s="1135" t="s">
        <v>1582</v>
      </c>
      <c r="C104" s="1135" t="s">
        <v>1583</v>
      </c>
      <c r="D104" s="1049" t="s">
        <v>1584</v>
      </c>
      <c r="E104" s="1120">
        <v>0.2</v>
      </c>
      <c r="F104" s="1135">
        <v>30</v>
      </c>
    </row>
    <row r="105" spans="1:6" s="1086" customFormat="1" ht="36">
      <c r="A105" s="1135">
        <v>45</v>
      </c>
      <c r="B105" s="3590" t="s">
        <v>1585</v>
      </c>
      <c r="C105" s="1135" t="s">
        <v>1586</v>
      </c>
      <c r="D105" s="1049" t="s">
        <v>1587</v>
      </c>
      <c r="E105" s="1120">
        <v>0.2</v>
      </c>
      <c r="F105" s="1135">
        <v>30</v>
      </c>
    </row>
    <row r="106" spans="1:6" s="1086" customFormat="1" ht="36">
      <c r="A106" s="1135">
        <v>46</v>
      </c>
      <c r="B106" s="3590"/>
      <c r="C106" s="1135" t="s">
        <v>1588</v>
      </c>
      <c r="D106" s="1049" t="s">
        <v>1589</v>
      </c>
      <c r="E106" s="1120">
        <v>0.2</v>
      </c>
      <c r="F106" s="1135">
        <v>30</v>
      </c>
    </row>
    <row r="107" spans="1:6" s="1086" customFormat="1" ht="36">
      <c r="A107" s="1135">
        <v>47</v>
      </c>
      <c r="B107" s="3590" t="s">
        <v>1590</v>
      </c>
      <c r="C107" s="1135" t="s">
        <v>1591</v>
      </c>
      <c r="D107" s="1049" t="s">
        <v>1592</v>
      </c>
      <c r="E107" s="1120">
        <v>0.3</v>
      </c>
      <c r="F107" s="1135">
        <v>50</v>
      </c>
    </row>
    <row r="108" spans="1:6" s="1086" customFormat="1" ht="36">
      <c r="A108" s="1135">
        <v>48</v>
      </c>
      <c r="B108" s="3590"/>
      <c r="C108" s="1135" t="s">
        <v>1593</v>
      </c>
      <c r="D108" s="1049" t="s">
        <v>1594</v>
      </c>
      <c r="E108" s="1120">
        <v>0.2</v>
      </c>
      <c r="F108" s="1135">
        <v>30</v>
      </c>
    </row>
    <row r="109" spans="1:6" s="1086" customFormat="1" ht="36">
      <c r="A109" s="1135">
        <v>49</v>
      </c>
      <c r="B109" s="1135" t="s">
        <v>1595</v>
      </c>
      <c r="C109" s="1135" t="s">
        <v>1596</v>
      </c>
      <c r="D109" s="1049" t="s">
        <v>1597</v>
      </c>
      <c r="E109" s="1120">
        <v>0.2</v>
      </c>
      <c r="F109" s="1135">
        <v>30</v>
      </c>
    </row>
    <row r="110" spans="1:6" s="1086" customFormat="1" ht="36">
      <c r="A110" s="1135">
        <v>50</v>
      </c>
      <c r="B110" s="1135" t="s">
        <v>1598</v>
      </c>
      <c r="C110" s="1135" t="s">
        <v>1599</v>
      </c>
      <c r="D110" s="1049" t="s">
        <v>1600</v>
      </c>
      <c r="E110" s="1120">
        <v>0.2</v>
      </c>
      <c r="F110" s="1135">
        <v>30</v>
      </c>
    </row>
    <row r="111" spans="1:6" s="1086" customFormat="1" ht="36">
      <c r="A111" s="1135">
        <v>51</v>
      </c>
      <c r="B111" s="3590" t="s">
        <v>1601</v>
      </c>
      <c r="C111" s="1135" t="s">
        <v>1602</v>
      </c>
      <c r="D111" s="1049" t="s">
        <v>1603</v>
      </c>
      <c r="E111" s="1120">
        <v>0.2</v>
      </c>
      <c r="F111" s="1135">
        <v>30</v>
      </c>
    </row>
    <row r="112" spans="1:6" s="1086" customFormat="1" ht="24">
      <c r="A112" s="1135">
        <v>52</v>
      </c>
      <c r="B112" s="3590"/>
      <c r="C112" s="1135" t="s">
        <v>1604</v>
      </c>
      <c r="D112" s="1049" t="s">
        <v>1605</v>
      </c>
      <c r="E112" s="1120">
        <v>0.2</v>
      </c>
      <c r="F112" s="1135">
        <v>30</v>
      </c>
    </row>
    <row r="113" spans="1:14" s="1086" customFormat="1" ht="24">
      <c r="A113" s="1135">
        <v>53</v>
      </c>
      <c r="B113" s="3590"/>
      <c r="C113" s="1135" t="s">
        <v>1606</v>
      </c>
      <c r="D113" s="1049" t="s">
        <v>1607</v>
      </c>
      <c r="E113" s="1120">
        <v>0.2</v>
      </c>
      <c r="F113" s="1135">
        <v>30</v>
      </c>
    </row>
    <row r="114" spans="1:14" ht="36">
      <c r="A114" s="1135">
        <v>54</v>
      </c>
      <c r="B114" s="1135" t="s">
        <v>1608</v>
      </c>
      <c r="C114" s="1135" t="s">
        <v>1609</v>
      </c>
      <c r="D114" s="1049" t="s">
        <v>1610</v>
      </c>
      <c r="E114" s="1120">
        <v>0.2</v>
      </c>
      <c r="F114" s="1135">
        <v>30</v>
      </c>
    </row>
    <row r="115" spans="1:14" ht="24">
      <c r="A115" s="1135">
        <v>55</v>
      </c>
      <c r="B115" s="1135" t="s">
        <v>1611</v>
      </c>
      <c r="C115" s="1135" t="s">
        <v>1612</v>
      </c>
      <c r="D115" s="1049" t="s">
        <v>1613</v>
      </c>
      <c r="E115" s="1120">
        <v>0.2</v>
      </c>
      <c r="F115" s="1135">
        <v>30</v>
      </c>
    </row>
    <row r="116" spans="1:14" ht="24">
      <c r="A116" s="1135">
        <v>56</v>
      </c>
      <c r="B116" s="3590" t="s">
        <v>1614</v>
      </c>
      <c r="C116" s="1135" t="s">
        <v>1615</v>
      </c>
      <c r="D116" s="1049" t="s">
        <v>1616</v>
      </c>
      <c r="E116" s="1120">
        <v>0.2</v>
      </c>
      <c r="F116" s="1135">
        <v>30</v>
      </c>
    </row>
    <row r="117" spans="1:14" ht="36">
      <c r="A117" s="1135">
        <v>57</v>
      </c>
      <c r="B117" s="3590"/>
      <c r="C117" s="1135" t="s">
        <v>1617</v>
      </c>
      <c r="D117" s="1049" t="s">
        <v>1618</v>
      </c>
      <c r="E117" s="1120">
        <v>0.2</v>
      </c>
      <c r="F117" s="1135">
        <v>30</v>
      </c>
    </row>
    <row r="118" spans="1:14" ht="36">
      <c r="A118" s="1135">
        <v>58</v>
      </c>
      <c r="B118" s="1135" t="s">
        <v>1619</v>
      </c>
      <c r="C118" s="1135" t="s">
        <v>1620</v>
      </c>
      <c r="D118" s="1049" t="s">
        <v>1621</v>
      </c>
      <c r="E118" s="1120">
        <v>0.2</v>
      </c>
      <c r="F118" s="1135">
        <v>30</v>
      </c>
    </row>
    <row r="119" spans="1:14" ht="13.5">
      <c r="A119" s="1135"/>
      <c r="B119" s="1135"/>
      <c r="C119" s="1135"/>
      <c r="D119" s="1135"/>
      <c r="E119" s="1120"/>
      <c r="F119" s="1135"/>
    </row>
    <row r="121" spans="1:14" ht="19.5" customHeight="1">
      <c r="A121" s="3589" t="s">
        <v>1623</v>
      </c>
      <c r="B121" s="3589"/>
      <c r="C121" s="3589"/>
      <c r="D121" s="3589"/>
      <c r="E121" s="3589"/>
      <c r="F121" s="3589"/>
      <c r="G121" s="3589"/>
      <c r="H121" s="3589"/>
      <c r="I121" s="3589"/>
      <c r="J121" s="3589"/>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604" t="s">
        <v>1029</v>
      </c>
      <c r="B1" s="3604"/>
      <c r="C1" s="3604"/>
      <c r="D1" s="3604"/>
      <c r="E1" s="3604"/>
      <c r="F1" s="3604"/>
      <c r="H1" s="1051"/>
      <c r="I1" s="1052" t="s">
        <v>1030</v>
      </c>
      <c r="J1" s="1053" t="s">
        <v>1031</v>
      </c>
      <c r="K1" s="1053" t="s">
        <v>1032</v>
      </c>
      <c r="L1" s="1053" t="s">
        <v>1033</v>
      </c>
      <c r="M1" s="1053" t="s">
        <v>1034</v>
      </c>
      <c r="N1" s="1053" t="s">
        <v>1035</v>
      </c>
      <c r="O1" s="1053" t="s">
        <v>1036</v>
      </c>
      <c r="P1" s="1053" t="s">
        <v>1037</v>
      </c>
      <c r="Q1" s="1053" t="s">
        <v>1038</v>
      </c>
      <c r="R1" s="1053" t="s">
        <v>1039</v>
      </c>
      <c r="S1" s="1053" t="s">
        <v>1040</v>
      </c>
      <c r="T1" s="1054" t="s">
        <v>1041</v>
      </c>
    </row>
    <row r="2" spans="1:20" ht="14.25" thickBot="1">
      <c r="A2" s="3605" t="s">
        <v>1042</v>
      </c>
      <c r="B2" s="3605"/>
      <c r="C2" s="3605"/>
      <c r="D2" s="3605"/>
      <c r="E2" s="3605"/>
      <c r="F2" s="3605"/>
      <c r="I2" s="1055" t="s">
        <v>1043</v>
      </c>
      <c r="J2" s="1056" t="s">
        <v>1044</v>
      </c>
      <c r="K2" s="1056" t="s">
        <v>1045</v>
      </c>
      <c r="L2" s="1056" t="s">
        <v>1046</v>
      </c>
      <c r="M2" s="1056" t="s">
        <v>1047</v>
      </c>
      <c r="N2" s="1056" t="s">
        <v>1048</v>
      </c>
      <c r="O2" s="1056" t="s">
        <v>1049</v>
      </c>
      <c r="P2" s="1056" t="s">
        <v>1050</v>
      </c>
      <c r="Q2" s="1056" t="s">
        <v>1051</v>
      </c>
      <c r="R2" s="1056" t="s">
        <v>1052</v>
      </c>
      <c r="S2" s="1056" t="s">
        <v>1053</v>
      </c>
      <c r="T2" s="1056" t="s">
        <v>1054</v>
      </c>
    </row>
    <row r="3" spans="1:20" s="1051" customFormat="1" ht="19.5" customHeight="1">
      <c r="A3" s="3606" t="s">
        <v>1055</v>
      </c>
      <c r="B3" s="1057"/>
      <c r="C3" s="1058" t="s">
        <v>1056</v>
      </c>
      <c r="D3" s="1058" t="s">
        <v>1057</v>
      </c>
      <c r="E3" s="1058" t="s">
        <v>1058</v>
      </c>
      <c r="F3" s="1058" t="s">
        <v>1059</v>
      </c>
      <c r="G3" s="1059"/>
      <c r="I3" s="1055" t="s">
        <v>1060</v>
      </c>
      <c r="J3" s="1056" t="s">
        <v>1061</v>
      </c>
      <c r="K3" s="1056" t="s">
        <v>1062</v>
      </c>
      <c r="L3" s="1056" t="s">
        <v>1063</v>
      </c>
      <c r="M3" s="1056" t="s">
        <v>1064</v>
      </c>
      <c r="N3" s="1056" t="s">
        <v>1065</v>
      </c>
      <c r="O3" s="1056" t="s">
        <v>1066</v>
      </c>
      <c r="P3" s="1056" t="s">
        <v>1067</v>
      </c>
      <c r="Q3" s="1056" t="s">
        <v>1068</v>
      </c>
      <c r="R3" s="1056" t="s">
        <v>1069</v>
      </c>
      <c r="S3" s="1056" t="s">
        <v>1070</v>
      </c>
      <c r="T3" s="1056" t="s">
        <v>1071</v>
      </c>
    </row>
    <row r="4" spans="1:20" s="1051" customFormat="1" ht="19.5" customHeight="1" thickBot="1">
      <c r="A4" s="3607"/>
      <c r="B4" s="1060" t="s">
        <v>1072</v>
      </c>
      <c r="C4" s="1060" t="s">
        <v>1073</v>
      </c>
      <c r="D4" s="1060" t="s">
        <v>1073</v>
      </c>
      <c r="E4" s="1060" t="s">
        <v>1073</v>
      </c>
      <c r="F4" s="1061" t="s">
        <v>1073</v>
      </c>
      <c r="G4" s="1059"/>
      <c r="I4" s="1055" t="s">
        <v>1074</v>
      </c>
      <c r="J4" s="1056" t="s">
        <v>1075</v>
      </c>
      <c r="K4" s="1056" t="s">
        <v>1076</v>
      </c>
      <c r="L4" s="1056" t="s">
        <v>1077</v>
      </c>
      <c r="M4" s="1056" t="s">
        <v>1078</v>
      </c>
      <c r="N4" s="1056" t="s">
        <v>1079</v>
      </c>
      <c r="O4" s="1056" t="s">
        <v>1080</v>
      </c>
      <c r="P4" s="1056" t="s">
        <v>1081</v>
      </c>
      <c r="Q4" s="1056" t="s">
        <v>1082</v>
      </c>
      <c r="R4" s="1056" t="s">
        <v>1083</v>
      </c>
      <c r="S4" s="1056" t="s">
        <v>1084</v>
      </c>
      <c r="T4" s="1056" t="s">
        <v>1085</v>
      </c>
    </row>
    <row r="5" spans="1:20" ht="14.25" customHeight="1" thickBot="1">
      <c r="A5" s="1062" t="s">
        <v>1086</v>
      </c>
      <c r="B5" s="1063" t="s">
        <v>1043</v>
      </c>
      <c r="C5" s="1063">
        <v>29530</v>
      </c>
      <c r="D5" s="1063">
        <v>28130</v>
      </c>
      <c r="E5" s="1063">
        <v>27930</v>
      </c>
      <c r="F5" s="1064">
        <v>11300</v>
      </c>
      <c r="G5" s="1065" t="s">
        <v>1030</v>
      </c>
      <c r="H5" s="1066">
        <f>SUMPRODUCT((B5:B9=基准地价!I2)*(C3:F3=基准地价!E2)*(C5:F9))</f>
        <v>27930</v>
      </c>
      <c r="I5" s="1055" t="s">
        <v>1087</v>
      </c>
      <c r="J5" s="1056" t="s">
        <v>1088</v>
      </c>
      <c r="K5" s="1056" t="s">
        <v>1089</v>
      </c>
      <c r="L5" s="1056" t="s">
        <v>1090</v>
      </c>
      <c r="M5" s="1056" t="s">
        <v>1091</v>
      </c>
      <c r="N5" s="1056" t="s">
        <v>1092</v>
      </c>
      <c r="O5" s="1056" t="s">
        <v>1093</v>
      </c>
      <c r="P5" s="1056" t="s">
        <v>1094</v>
      </c>
      <c r="Q5" s="1056" t="s">
        <v>1095</v>
      </c>
      <c r="R5" s="1056" t="s">
        <v>1096</v>
      </c>
      <c r="S5" s="1056" t="s">
        <v>1097</v>
      </c>
      <c r="T5" s="1056" t="s">
        <v>1098</v>
      </c>
    </row>
    <row r="6" spans="1:20" ht="14.25" customHeight="1" thickBot="1">
      <c r="A6" s="1062" t="s">
        <v>1086</v>
      </c>
      <c r="B6" s="1056" t="s">
        <v>1099</v>
      </c>
      <c r="C6" s="1056">
        <v>30290</v>
      </c>
      <c r="D6" s="1056">
        <v>29210</v>
      </c>
      <c r="E6" s="1056">
        <v>28860</v>
      </c>
      <c r="F6" s="1067">
        <v>12600</v>
      </c>
      <c r="G6" s="1068" t="s">
        <v>1100</v>
      </c>
      <c r="H6" s="1069">
        <f>SUMPRODUCT((B10:B28=基准地价!I2)*(C3:F3=基准地价!E2)*(C10:F28))</f>
        <v>0</v>
      </c>
      <c r="I6" s="1055" t="s">
        <v>1101</v>
      </c>
      <c r="J6" s="1056" t="s">
        <v>1102</v>
      </c>
      <c r="K6" s="1056" t="s">
        <v>1103</v>
      </c>
      <c r="L6" s="1056" t="s">
        <v>1104</v>
      </c>
      <c r="M6" s="1056" t="s">
        <v>1105</v>
      </c>
      <c r="N6" s="1056" t="s">
        <v>1106</v>
      </c>
      <c r="O6" s="1056" t="s">
        <v>1107</v>
      </c>
      <c r="P6" s="1056" t="s">
        <v>1108</v>
      </c>
      <c r="Q6" s="1056" t="s">
        <v>1109</v>
      </c>
      <c r="R6" s="1056" t="s">
        <v>1110</v>
      </c>
      <c r="S6" s="1056" t="s">
        <v>1111</v>
      </c>
      <c r="T6" s="1056" t="s">
        <v>1112</v>
      </c>
    </row>
    <row r="7" spans="1:20" ht="14.25" customHeight="1" thickBot="1">
      <c r="A7" s="1062" t="s">
        <v>1086</v>
      </c>
      <c r="B7" s="1070" t="s">
        <v>1074</v>
      </c>
      <c r="C7" s="1056">
        <v>29350</v>
      </c>
      <c r="D7" s="1056">
        <v>28410</v>
      </c>
      <c r="E7" s="1056">
        <v>27990</v>
      </c>
      <c r="F7" s="1067">
        <v>12300</v>
      </c>
      <c r="G7" s="1068" t="s">
        <v>899</v>
      </c>
      <c r="H7" s="1069">
        <f>SUMPRODUCT((B29:B48=基准地价!I2)*(C3:F3=基准地价!E2)*(C29:F48))</f>
        <v>0</v>
      </c>
      <c r="J7" s="1056" t="s">
        <v>1113</v>
      </c>
      <c r="K7" s="1056" t="s">
        <v>1114</v>
      </c>
      <c r="L7" s="1056" t="s">
        <v>1115</v>
      </c>
      <c r="M7" s="1056" t="s">
        <v>1116</v>
      </c>
      <c r="N7" s="1056" t="s">
        <v>1117</v>
      </c>
      <c r="O7" s="1056" t="s">
        <v>1118</v>
      </c>
      <c r="P7" s="1056" t="s">
        <v>1119</v>
      </c>
      <c r="Q7" s="1056" t="s">
        <v>1120</v>
      </c>
      <c r="R7" s="1056" t="s">
        <v>1121</v>
      </c>
      <c r="S7" s="1056" t="s">
        <v>1122</v>
      </c>
      <c r="T7" s="1070" t="s">
        <v>1123</v>
      </c>
    </row>
    <row r="8" spans="1:20" ht="14.25" customHeight="1" thickBot="1">
      <c r="A8" s="1062" t="s">
        <v>1086</v>
      </c>
      <c r="B8" s="1056" t="s">
        <v>1087</v>
      </c>
      <c r="C8" s="1056">
        <v>30890</v>
      </c>
      <c r="D8" s="1056">
        <v>29780</v>
      </c>
      <c r="E8" s="1056">
        <v>29270</v>
      </c>
      <c r="F8" s="1067">
        <v>11600</v>
      </c>
      <c r="G8" s="1068" t="s">
        <v>900</v>
      </c>
      <c r="H8" s="1069">
        <f>SUMPRODUCT((B49:B75=基准地价!I2)*(C3:F3=基准地价!E2)*(C49:F75))</f>
        <v>0</v>
      </c>
      <c r="J8" s="1056" t="s">
        <v>1124</v>
      </c>
      <c r="K8" s="1056" t="s">
        <v>1125</v>
      </c>
      <c r="L8" s="1056" t="s">
        <v>1126</v>
      </c>
      <c r="M8" s="1056" t="s">
        <v>1127</v>
      </c>
      <c r="N8" s="1056" t="s">
        <v>1128</v>
      </c>
      <c r="O8" s="1056" t="s">
        <v>1129</v>
      </c>
      <c r="P8" s="1056" t="s">
        <v>1130</v>
      </c>
      <c r="Q8" s="1056" t="s">
        <v>1131</v>
      </c>
      <c r="R8" s="1056" t="s">
        <v>1132</v>
      </c>
      <c r="S8" s="1056" t="s">
        <v>1133</v>
      </c>
      <c r="T8" s="1056" t="s">
        <v>1134</v>
      </c>
    </row>
    <row r="9" spans="1:20" ht="14.25" customHeight="1" thickBot="1">
      <c r="A9" s="1062" t="s">
        <v>1086</v>
      </c>
      <c r="B9" s="1071" t="s">
        <v>1101</v>
      </c>
      <c r="C9" s="1072">
        <v>28140</v>
      </c>
      <c r="D9" s="1072"/>
      <c r="E9" s="1072"/>
      <c r="F9" s="1073"/>
      <c r="G9" s="1068" t="s">
        <v>901</v>
      </c>
      <c r="H9" s="1069">
        <f>SUMPRODUCT((B76:B109=基准地价!I2)*(C3:F3=基准地价!E2)*(C76:F109))</f>
        <v>0</v>
      </c>
      <c r="J9" s="1056" t="s">
        <v>1135</v>
      </c>
      <c r="K9" s="1056" t="s">
        <v>1136</v>
      </c>
      <c r="L9" s="1056" t="s">
        <v>1137</v>
      </c>
      <c r="M9" s="1056" t="s">
        <v>1138</v>
      </c>
      <c r="N9" s="1056" t="s">
        <v>1139</v>
      </c>
      <c r="O9" s="1056" t="s">
        <v>1140</v>
      </c>
      <c r="P9" s="1056" t="s">
        <v>1141</v>
      </c>
      <c r="Q9" s="1056" t="s">
        <v>1142</v>
      </c>
      <c r="R9" s="1056" t="s">
        <v>1143</v>
      </c>
      <c r="S9" s="1056" t="s">
        <v>1144</v>
      </c>
    </row>
    <row r="10" spans="1:20" ht="14.25" customHeight="1" thickBot="1">
      <c r="A10" s="1062" t="s">
        <v>1145</v>
      </c>
      <c r="B10" s="1063" t="s">
        <v>1146</v>
      </c>
      <c r="C10" s="1063">
        <v>27450</v>
      </c>
      <c r="D10" s="1063">
        <v>26180</v>
      </c>
      <c r="E10" s="1063">
        <v>25980</v>
      </c>
      <c r="F10" s="1064">
        <v>8910</v>
      </c>
      <c r="G10" s="1068" t="s">
        <v>902</v>
      </c>
      <c r="H10" s="1069">
        <f>SUMPRODUCT((B110:B157=基准地价!I2)*(C3:F3=基准地价!E2)*(C110:F157))</f>
        <v>0</v>
      </c>
      <c r="J10" s="1056" t="s">
        <v>1147</v>
      </c>
      <c r="K10" s="1056" t="s">
        <v>1148</v>
      </c>
      <c r="L10" s="1056" t="s">
        <v>1149</v>
      </c>
      <c r="M10" s="1056" t="s">
        <v>1150</v>
      </c>
      <c r="N10" s="1056" t="s">
        <v>1151</v>
      </c>
      <c r="O10" s="1056" t="s">
        <v>1152</v>
      </c>
      <c r="P10" s="1056" t="s">
        <v>1153</v>
      </c>
      <c r="Q10" s="1056" t="s">
        <v>1154</v>
      </c>
      <c r="R10" s="1056" t="s">
        <v>1155</v>
      </c>
      <c r="S10" s="1056" t="s">
        <v>1156</v>
      </c>
    </row>
    <row r="11" spans="1:20" ht="14.25" customHeight="1" thickBot="1">
      <c r="A11" s="1062" t="s">
        <v>1145</v>
      </c>
      <c r="B11" s="1070" t="s">
        <v>1061</v>
      </c>
      <c r="C11" s="1056">
        <v>22950</v>
      </c>
      <c r="D11" s="1056">
        <v>22630</v>
      </c>
      <c r="E11" s="1056">
        <v>22030</v>
      </c>
      <c r="F11" s="1074">
        <v>8330</v>
      </c>
      <c r="G11" s="1068" t="s">
        <v>903</v>
      </c>
      <c r="H11" s="1069">
        <f>SUMPRODUCT((B158:B205=基准地价!I2)*(C3:F3=基准地价!E2)*(C158:F205))</f>
        <v>0</v>
      </c>
      <c r="J11" s="1056" t="s">
        <v>1157</v>
      </c>
      <c r="K11" s="1056" t="s">
        <v>1158</v>
      </c>
      <c r="L11" s="1056" t="s">
        <v>1159</v>
      </c>
      <c r="M11" s="1056" t="s">
        <v>1160</v>
      </c>
      <c r="N11" s="1056" t="s">
        <v>1161</v>
      </c>
      <c r="O11" s="1056" t="s">
        <v>1162</v>
      </c>
      <c r="P11" s="1056" t="s">
        <v>1163</v>
      </c>
      <c r="Q11" s="1056" t="s">
        <v>1164</v>
      </c>
      <c r="R11" s="1056" t="s">
        <v>1165</v>
      </c>
      <c r="S11" s="1056" t="s">
        <v>1166</v>
      </c>
    </row>
    <row r="12" spans="1:20" ht="14.25" customHeight="1" thickBot="1">
      <c r="A12" s="1062" t="s">
        <v>1145</v>
      </c>
      <c r="B12" s="1070" t="s">
        <v>1075</v>
      </c>
      <c r="C12" s="1056">
        <v>24940</v>
      </c>
      <c r="D12" s="1056">
        <v>23180</v>
      </c>
      <c r="E12" s="1056">
        <v>22910</v>
      </c>
      <c r="F12" s="1074">
        <v>7180</v>
      </c>
      <c r="G12" s="1068" t="s">
        <v>904</v>
      </c>
      <c r="H12" s="1069">
        <f>SUMPRODUCT((B206:B244=基准地价!I2)*(C3:F3=基准地价!E2)*(C206:F244))</f>
        <v>0</v>
      </c>
      <c r="J12" s="1056" t="s">
        <v>1167</v>
      </c>
      <c r="K12" s="1056" t="s">
        <v>1168</v>
      </c>
      <c r="L12" s="1056" t="s">
        <v>1169</v>
      </c>
      <c r="M12" s="1056" t="s">
        <v>1170</v>
      </c>
      <c r="N12" s="1056" t="s">
        <v>1171</v>
      </c>
      <c r="O12" s="1056" t="s">
        <v>1172</v>
      </c>
      <c r="P12" s="1056" t="s">
        <v>1173</v>
      </c>
      <c r="Q12" s="1056" t="s">
        <v>1174</v>
      </c>
      <c r="R12" s="1056" t="s">
        <v>1175</v>
      </c>
      <c r="S12" s="1056" t="s">
        <v>1176</v>
      </c>
    </row>
    <row r="13" spans="1:20" ht="14.25" customHeight="1" thickBot="1">
      <c r="A13" s="1062" t="s">
        <v>1145</v>
      </c>
      <c r="B13" s="1070" t="s">
        <v>1088</v>
      </c>
      <c r="C13" s="1056">
        <v>24140</v>
      </c>
      <c r="D13" s="1056">
        <v>22270</v>
      </c>
      <c r="E13" s="1056">
        <v>21950</v>
      </c>
      <c r="F13" s="1074">
        <v>7600</v>
      </c>
      <c r="G13" s="1068" t="s">
        <v>905</v>
      </c>
      <c r="H13" s="1069">
        <f>SUMPRODUCT((B245:B289=基准地价!I2)*(C3:F3=基准地价!E2)*(C245:F289))</f>
        <v>0</v>
      </c>
      <c r="J13" s="1056" t="s">
        <v>1177</v>
      </c>
      <c r="K13" s="1056" t="s">
        <v>1178</v>
      </c>
      <c r="L13" s="1056" t="s">
        <v>1179</v>
      </c>
      <c r="M13" s="1056" t="s">
        <v>1180</v>
      </c>
      <c r="N13" s="1056" t="s">
        <v>1181</v>
      </c>
      <c r="O13" s="1056" t="s">
        <v>1182</v>
      </c>
      <c r="P13" s="1056" t="s">
        <v>1183</v>
      </c>
      <c r="Q13" s="1056" t="s">
        <v>1184</v>
      </c>
      <c r="R13" s="1056" t="s">
        <v>1185</v>
      </c>
      <c r="S13" s="1056" t="s">
        <v>1186</v>
      </c>
    </row>
    <row r="14" spans="1:20" ht="14.25" customHeight="1" thickBot="1">
      <c r="A14" s="1062" t="s">
        <v>1145</v>
      </c>
      <c r="B14" s="1070" t="s">
        <v>1102</v>
      </c>
      <c r="C14" s="1056">
        <v>25600</v>
      </c>
      <c r="D14" s="1056">
        <v>22260</v>
      </c>
      <c r="E14" s="1056">
        <v>22110</v>
      </c>
      <c r="F14" s="1074">
        <v>7630</v>
      </c>
      <c r="G14" s="1068" t="s">
        <v>906</v>
      </c>
      <c r="H14" s="1069">
        <f>SUMPRODUCT((B290:B316=基准地价!I2)*(C3:F3=基准地价!E2)*(C290:F316))</f>
        <v>0</v>
      </c>
      <c r="J14" s="1056" t="s">
        <v>1187</v>
      </c>
      <c r="K14" s="1056" t="s">
        <v>1188</v>
      </c>
      <c r="L14" s="1056" t="s">
        <v>1189</v>
      </c>
      <c r="M14" s="1056" t="s">
        <v>1190</v>
      </c>
      <c r="N14" s="1056" t="s">
        <v>1191</v>
      </c>
      <c r="O14" s="1056" t="s">
        <v>1192</v>
      </c>
      <c r="P14" s="1056" t="s">
        <v>1193</v>
      </c>
      <c r="Q14" s="1056" t="s">
        <v>1194</v>
      </c>
      <c r="R14" s="1056" t="s">
        <v>1195</v>
      </c>
      <c r="S14" s="1056" t="s">
        <v>1196</v>
      </c>
    </row>
    <row r="15" spans="1:20" ht="14.25" customHeight="1" thickBot="1">
      <c r="A15" s="1062" t="s">
        <v>1145</v>
      </c>
      <c r="B15" s="1070" t="s">
        <v>1113</v>
      </c>
      <c r="C15" s="1056">
        <v>24760</v>
      </c>
      <c r="D15" s="1056">
        <v>24440</v>
      </c>
      <c r="E15" s="1056">
        <v>24130</v>
      </c>
      <c r="F15" s="1074">
        <v>9480</v>
      </c>
      <c r="G15" s="1068" t="s">
        <v>907</v>
      </c>
      <c r="H15" s="1069">
        <f>SUMPRODUCT((B317:B337=基准地价!I2)*(C3:F3=基准地价!E2)*(C317:F337))</f>
        <v>0</v>
      </c>
      <c r="J15" s="1056" t="s">
        <v>1197</v>
      </c>
      <c r="K15" s="1056" t="s">
        <v>1198</v>
      </c>
      <c r="L15" s="1056" t="s">
        <v>1199</v>
      </c>
      <c r="M15" s="1056" t="s">
        <v>1200</v>
      </c>
      <c r="N15" s="1056" t="s">
        <v>1201</v>
      </c>
      <c r="O15" s="1056" t="s">
        <v>1202</v>
      </c>
      <c r="P15" s="1056" t="s">
        <v>1203</v>
      </c>
      <c r="Q15" s="1056" t="s">
        <v>1204</v>
      </c>
      <c r="R15" s="1056" t="s">
        <v>1205</v>
      </c>
      <c r="S15" s="1056" t="s">
        <v>1206</v>
      </c>
    </row>
    <row r="16" spans="1:20" ht="14.25" customHeight="1" thickBot="1">
      <c r="A16" s="1062" t="s">
        <v>1145</v>
      </c>
      <c r="B16" s="1070" t="s">
        <v>1124</v>
      </c>
      <c r="C16" s="1056">
        <v>22220</v>
      </c>
      <c r="D16" s="1056">
        <v>22310</v>
      </c>
      <c r="E16" s="1056">
        <v>22000</v>
      </c>
      <c r="F16" s="1074">
        <v>8900</v>
      </c>
      <c r="G16" s="1075" t="s">
        <v>908</v>
      </c>
      <c r="H16" s="1076">
        <f>SUMPRODUCT((B338:B344=基准地价!I2)*(C3:F3=基准地价!E2)*(C338:F344))</f>
        <v>0</v>
      </c>
      <c r="J16" s="1056" t="s">
        <v>1207</v>
      </c>
      <c r="K16" s="1056" t="s">
        <v>1208</v>
      </c>
      <c r="L16" s="1056" t="s">
        <v>1209</v>
      </c>
      <c r="M16" s="1056" t="s">
        <v>1210</v>
      </c>
      <c r="N16" s="1056" t="s">
        <v>1211</v>
      </c>
      <c r="O16" s="1056" t="s">
        <v>1212</v>
      </c>
      <c r="P16" s="1056" t="s">
        <v>1213</v>
      </c>
      <c r="Q16" s="1056" t="s">
        <v>1214</v>
      </c>
      <c r="R16" s="1056" t="s">
        <v>1215</v>
      </c>
      <c r="S16" s="1056" t="s">
        <v>1216</v>
      </c>
    </row>
    <row r="17" spans="1:19" ht="14.25" customHeight="1" thickBot="1">
      <c r="A17" s="1062" t="s">
        <v>1145</v>
      </c>
      <c r="B17" s="1070" t="s">
        <v>1135</v>
      </c>
      <c r="C17" s="1056">
        <v>24700</v>
      </c>
      <c r="D17" s="1056">
        <v>25150</v>
      </c>
      <c r="E17" s="1056">
        <v>24700</v>
      </c>
      <c r="F17" s="1077"/>
      <c r="H17" s="1078"/>
      <c r="J17" s="1056" t="s">
        <v>1217</v>
      </c>
      <c r="K17" s="1056" t="s">
        <v>1218</v>
      </c>
      <c r="L17" s="1056" t="s">
        <v>1219</v>
      </c>
      <c r="M17" s="1056" t="s">
        <v>1220</v>
      </c>
      <c r="N17" s="1056" t="s">
        <v>1221</v>
      </c>
      <c r="O17" s="1056" t="s">
        <v>1222</v>
      </c>
      <c r="P17" s="1056" t="s">
        <v>1223</v>
      </c>
      <c r="Q17" s="1056" t="s">
        <v>1224</v>
      </c>
      <c r="R17" s="1056" t="s">
        <v>1225</v>
      </c>
      <c r="S17" s="1056" t="s">
        <v>1226</v>
      </c>
    </row>
    <row r="18" spans="1:19" ht="14.25" customHeight="1" thickBot="1">
      <c r="A18" s="1062" t="s">
        <v>1145</v>
      </c>
      <c r="B18" s="1070" t="s">
        <v>1147</v>
      </c>
      <c r="C18" s="1056">
        <v>22350</v>
      </c>
      <c r="D18" s="1056">
        <v>24340</v>
      </c>
      <c r="E18" s="1056">
        <v>24100</v>
      </c>
      <c r="F18" s="1077"/>
      <c r="H18" s="1078"/>
      <c r="J18" s="1056" t="s">
        <v>1227</v>
      </c>
      <c r="K18" s="1056" t="s">
        <v>1228</v>
      </c>
      <c r="L18" s="1056" t="s">
        <v>1229</v>
      </c>
      <c r="M18" s="1056" t="s">
        <v>1230</v>
      </c>
      <c r="N18" s="1056" t="s">
        <v>1231</v>
      </c>
      <c r="O18" s="1056" t="s">
        <v>1232</v>
      </c>
      <c r="P18" s="1056" t="s">
        <v>1233</v>
      </c>
      <c r="Q18" s="1056" t="s">
        <v>1234</v>
      </c>
      <c r="R18" s="1056" t="s">
        <v>1235</v>
      </c>
      <c r="S18" s="1056" t="s">
        <v>1236</v>
      </c>
    </row>
    <row r="19" spans="1:19" ht="14.25" customHeight="1" thickBot="1">
      <c r="A19" s="1062" t="s">
        <v>1145</v>
      </c>
      <c r="B19" s="1070" t="s">
        <v>1157</v>
      </c>
      <c r="C19" s="1056">
        <v>23430</v>
      </c>
      <c r="D19" s="1056">
        <v>21580</v>
      </c>
      <c r="E19" s="1056">
        <v>21350</v>
      </c>
      <c r="F19" s="1077"/>
      <c r="H19" s="1078"/>
      <c r="J19" s="1056" t="s">
        <v>1237</v>
      </c>
      <c r="K19" s="1056" t="s">
        <v>1238</v>
      </c>
      <c r="L19" s="1056" t="s">
        <v>1239</v>
      </c>
      <c r="M19" s="1056" t="s">
        <v>1240</v>
      </c>
      <c r="N19" s="1056" t="s">
        <v>1241</v>
      </c>
      <c r="O19" s="1056" t="s">
        <v>1242</v>
      </c>
      <c r="P19" s="1056" t="s">
        <v>1243</v>
      </c>
      <c r="Q19" s="1056" t="s">
        <v>1244</v>
      </c>
      <c r="R19" s="1056" t="s">
        <v>1245</v>
      </c>
      <c r="S19" s="1056" t="s">
        <v>1246</v>
      </c>
    </row>
    <row r="20" spans="1:19" ht="14.25" customHeight="1" thickBot="1">
      <c r="A20" s="1062" t="s">
        <v>1145</v>
      </c>
      <c r="B20" s="1070" t="s">
        <v>1167</v>
      </c>
      <c r="C20" s="1056">
        <v>27660</v>
      </c>
      <c r="D20" s="1056">
        <v>24240</v>
      </c>
      <c r="E20" s="1056">
        <v>24020</v>
      </c>
      <c r="F20" s="1077"/>
      <c r="J20" s="1056" t="s">
        <v>1247</v>
      </c>
      <c r="K20" s="1056" t="s">
        <v>1248</v>
      </c>
      <c r="L20" s="1056" t="s">
        <v>1249</v>
      </c>
      <c r="M20" s="1056" t="s">
        <v>1250</v>
      </c>
      <c r="N20" s="1056" t="s">
        <v>1251</v>
      </c>
      <c r="O20" s="1056" t="s">
        <v>1252</v>
      </c>
      <c r="P20" s="1056" t="s">
        <v>1253</v>
      </c>
      <c r="Q20" s="1056" t="s">
        <v>1254</v>
      </c>
      <c r="R20" s="1056" t="s">
        <v>1255</v>
      </c>
      <c r="S20" s="1056" t="s">
        <v>1256</v>
      </c>
    </row>
    <row r="21" spans="1:19" ht="14.25" customHeight="1" thickBot="1">
      <c r="A21" s="1062" t="s">
        <v>1145</v>
      </c>
      <c r="B21" s="1070" t="s">
        <v>1177</v>
      </c>
      <c r="C21" s="1056">
        <v>24720</v>
      </c>
      <c r="D21" s="1056">
        <v>21670</v>
      </c>
      <c r="E21" s="1056">
        <v>21510</v>
      </c>
      <c r="F21" s="1077"/>
      <c r="K21" s="1056" t="s">
        <v>1257</v>
      </c>
      <c r="L21" s="1056" t="s">
        <v>1258</v>
      </c>
      <c r="M21" s="1056" t="s">
        <v>1259</v>
      </c>
      <c r="N21" s="1056" t="s">
        <v>1260</v>
      </c>
      <c r="O21" s="1056" t="s">
        <v>1261</v>
      </c>
      <c r="P21" s="1056" t="s">
        <v>1262</v>
      </c>
      <c r="Q21" s="1056" t="s">
        <v>1263</v>
      </c>
      <c r="R21" s="1056" t="s">
        <v>1264</v>
      </c>
      <c r="S21" s="1056" t="s">
        <v>1265</v>
      </c>
    </row>
    <row r="22" spans="1:19" ht="14.25" customHeight="1" thickBot="1">
      <c r="A22" s="1062" t="s">
        <v>1145</v>
      </c>
      <c r="B22" s="1070" t="s">
        <v>1266</v>
      </c>
      <c r="C22" s="1056">
        <v>26530</v>
      </c>
      <c r="D22" s="1056">
        <v>22980</v>
      </c>
      <c r="E22" s="1056">
        <v>22650</v>
      </c>
      <c r="F22" s="1077"/>
      <c r="L22" s="1056" t="s">
        <v>1267</v>
      </c>
      <c r="M22" s="1056" t="s">
        <v>1268</v>
      </c>
      <c r="N22" s="1056" t="s">
        <v>1269</v>
      </c>
      <c r="O22" s="1056" t="s">
        <v>1270</v>
      </c>
      <c r="P22" s="1056" t="s">
        <v>1271</v>
      </c>
      <c r="Q22" s="1056" t="s">
        <v>1272</v>
      </c>
      <c r="R22" s="1056" t="s">
        <v>1273</v>
      </c>
      <c r="S22" s="1070" t="s">
        <v>1274</v>
      </c>
    </row>
    <row r="23" spans="1:19" ht="14.25" customHeight="1" thickBot="1">
      <c r="A23" s="1062" t="s">
        <v>1145</v>
      </c>
      <c r="B23" s="1070" t="s">
        <v>1197</v>
      </c>
      <c r="C23" s="1056">
        <v>24700</v>
      </c>
      <c r="D23" s="1056">
        <v>27290</v>
      </c>
      <c r="E23" s="1056">
        <v>26710</v>
      </c>
      <c r="F23" s="1077"/>
      <c r="L23" s="1056" t="s">
        <v>1275</v>
      </c>
      <c r="M23" s="1056" t="s">
        <v>1276</v>
      </c>
      <c r="N23" s="1056" t="s">
        <v>1277</v>
      </c>
      <c r="O23" s="1056" t="s">
        <v>1278</v>
      </c>
      <c r="P23" s="1056" t="s">
        <v>1279</v>
      </c>
      <c r="Q23" s="1056" t="s">
        <v>1280</v>
      </c>
      <c r="R23" s="1056" t="s">
        <v>1281</v>
      </c>
    </row>
    <row r="24" spans="1:19" ht="14.25" customHeight="1" thickBot="1">
      <c r="A24" s="1062" t="s">
        <v>1145</v>
      </c>
      <c r="B24" s="1070" t="s">
        <v>1207</v>
      </c>
      <c r="C24" s="1056">
        <v>23070</v>
      </c>
      <c r="D24" s="1056">
        <v>24130</v>
      </c>
      <c r="E24" s="1056">
        <v>23860</v>
      </c>
      <c r="F24" s="1077"/>
      <c r="L24" s="1056" t="s">
        <v>1282</v>
      </c>
      <c r="M24" s="1056" t="s">
        <v>1283</v>
      </c>
      <c r="N24" s="1056" t="s">
        <v>1284</v>
      </c>
      <c r="O24" s="1056" t="s">
        <v>1285</v>
      </c>
      <c r="P24" s="1056" t="s">
        <v>1286</v>
      </c>
      <c r="Q24" s="1056" t="s">
        <v>1287</v>
      </c>
      <c r="R24" s="1056" t="s">
        <v>1288</v>
      </c>
    </row>
    <row r="25" spans="1:19" ht="14.25" customHeight="1" thickBot="1">
      <c r="A25" s="1062" t="s">
        <v>1145</v>
      </c>
      <c r="B25" s="1070" t="s">
        <v>1217</v>
      </c>
      <c r="C25" s="1056">
        <v>27550</v>
      </c>
      <c r="D25" s="1056">
        <v>25850</v>
      </c>
      <c r="E25" s="1056">
        <v>25340</v>
      </c>
      <c r="F25" s="1077"/>
      <c r="L25" s="1056" t="s">
        <v>1289</v>
      </c>
      <c r="M25" s="1056" t="s">
        <v>1290</v>
      </c>
      <c r="N25" s="1056" t="s">
        <v>1291</v>
      </c>
      <c r="O25" s="1056" t="s">
        <v>1292</v>
      </c>
      <c r="P25" s="1056" t="s">
        <v>1293</v>
      </c>
      <c r="Q25" s="1056" t="s">
        <v>1294</v>
      </c>
      <c r="R25" s="1056" t="s">
        <v>1295</v>
      </c>
    </row>
    <row r="26" spans="1:19" ht="14.25" customHeight="1" thickBot="1">
      <c r="A26" s="1062" t="s">
        <v>1145</v>
      </c>
      <c r="B26" s="1070" t="s">
        <v>1227</v>
      </c>
      <c r="C26" s="1056"/>
      <c r="D26" s="1056">
        <v>23900</v>
      </c>
      <c r="E26" s="1056">
        <v>23590</v>
      </c>
      <c r="F26" s="1077"/>
      <c r="L26" s="1056" t="s">
        <v>1296</v>
      </c>
      <c r="M26" s="1056" t="s">
        <v>1297</v>
      </c>
      <c r="N26" s="1056" t="s">
        <v>1298</v>
      </c>
      <c r="O26" s="1056" t="s">
        <v>1299</v>
      </c>
      <c r="P26" s="1056" t="s">
        <v>1300</v>
      </c>
      <c r="Q26" s="1056" t="s">
        <v>1301</v>
      </c>
      <c r="R26" s="1056" t="s">
        <v>1302</v>
      </c>
    </row>
    <row r="27" spans="1:19" ht="14.25" customHeight="1" thickBot="1">
      <c r="A27" s="1062" t="s">
        <v>1145</v>
      </c>
      <c r="B27" s="1070" t="s">
        <v>1237</v>
      </c>
      <c r="C27" s="1056"/>
      <c r="D27" s="1056">
        <v>22850</v>
      </c>
      <c r="E27" s="1056">
        <v>21920</v>
      </c>
      <c r="F27" s="1077"/>
      <c r="L27" s="1056" t="s">
        <v>1303</v>
      </c>
      <c r="M27" s="1056" t="s">
        <v>1304</v>
      </c>
      <c r="N27" s="1056" t="s">
        <v>1305</v>
      </c>
      <c r="O27" s="1056" t="s">
        <v>1306</v>
      </c>
      <c r="P27" s="1056" t="s">
        <v>1307</v>
      </c>
      <c r="Q27" s="1056" t="s">
        <v>1308</v>
      </c>
      <c r="R27" s="1056" t="s">
        <v>1309</v>
      </c>
    </row>
    <row r="28" spans="1:19" ht="14.25" customHeight="1" thickBot="1">
      <c r="A28" s="1079" t="s">
        <v>1145</v>
      </c>
      <c r="B28" s="1071" t="s">
        <v>1247</v>
      </c>
      <c r="C28" s="1072"/>
      <c r="D28" s="1072">
        <v>26610</v>
      </c>
      <c r="E28" s="1072">
        <v>26370</v>
      </c>
      <c r="F28" s="1073"/>
      <c r="L28" s="1056" t="s">
        <v>1310</v>
      </c>
      <c r="M28" s="1056" t="s">
        <v>1311</v>
      </c>
      <c r="N28" s="1056" t="s">
        <v>1312</v>
      </c>
      <c r="O28" s="1056" t="s">
        <v>1313</v>
      </c>
      <c r="P28" s="1056" t="s">
        <v>1314</v>
      </c>
      <c r="Q28" s="1056" t="s">
        <v>1315</v>
      </c>
    </row>
    <row r="29" spans="1:19" ht="14.25" customHeight="1" thickBot="1">
      <c r="A29" s="1062" t="s">
        <v>1316</v>
      </c>
      <c r="B29" s="1063" t="s">
        <v>1317</v>
      </c>
      <c r="C29" s="1063">
        <v>22090</v>
      </c>
      <c r="D29" s="1063">
        <v>21860</v>
      </c>
      <c r="E29" s="1063">
        <v>19380</v>
      </c>
      <c r="F29" s="1064">
        <v>6610</v>
      </c>
      <c r="M29" s="1056" t="s">
        <v>1318</v>
      </c>
      <c r="N29" s="1056" t="s">
        <v>1319</v>
      </c>
      <c r="O29" s="1056" t="s">
        <v>1320</v>
      </c>
      <c r="P29" s="1056" t="s">
        <v>1321</v>
      </c>
      <c r="Q29" s="1056" t="s">
        <v>1322</v>
      </c>
    </row>
    <row r="30" spans="1:19" ht="14.25" customHeight="1" thickBot="1">
      <c r="A30" s="1062" t="s">
        <v>1316</v>
      </c>
      <c r="B30" s="1070" t="s">
        <v>1062</v>
      </c>
      <c r="C30" s="1056">
        <v>21380</v>
      </c>
      <c r="D30" s="1056">
        <v>19930</v>
      </c>
      <c r="E30" s="1056">
        <v>19860</v>
      </c>
      <c r="F30" s="1074">
        <v>6010</v>
      </c>
      <c r="H30" s="1078"/>
      <c r="M30" s="1056" t="s">
        <v>1323</v>
      </c>
      <c r="N30" s="1056" t="s">
        <v>1324</v>
      </c>
      <c r="O30" s="1056" t="s">
        <v>1325</v>
      </c>
      <c r="P30" s="1056" t="s">
        <v>2406</v>
      </c>
      <c r="Q30" s="1056" t="s">
        <v>1326</v>
      </c>
    </row>
    <row r="31" spans="1:19" ht="14.25" customHeight="1" thickBot="1">
      <c r="A31" s="1062" t="s">
        <v>1316</v>
      </c>
      <c r="B31" s="1070" t="s">
        <v>1076</v>
      </c>
      <c r="C31" s="1056">
        <v>21670</v>
      </c>
      <c r="D31" s="1056">
        <v>20660</v>
      </c>
      <c r="E31" s="1056">
        <v>20290</v>
      </c>
      <c r="F31" s="1074">
        <v>5840</v>
      </c>
      <c r="H31" s="1078"/>
      <c r="M31" s="1056" t="s">
        <v>1327</v>
      </c>
      <c r="N31" s="1056" t="s">
        <v>1328</v>
      </c>
      <c r="O31" s="1056" t="s">
        <v>1329</v>
      </c>
      <c r="P31" s="1056" t="s">
        <v>1330</v>
      </c>
      <c r="Q31" s="1056" t="s">
        <v>1331</v>
      </c>
    </row>
    <row r="32" spans="1:19" ht="14.25" customHeight="1" thickBot="1">
      <c r="A32" s="1062" t="s">
        <v>1316</v>
      </c>
      <c r="B32" s="1070" t="s">
        <v>1089</v>
      </c>
      <c r="C32" s="1056">
        <v>22280</v>
      </c>
      <c r="D32" s="1056">
        <v>21800</v>
      </c>
      <c r="E32" s="1056">
        <v>17650</v>
      </c>
      <c r="F32" s="1074">
        <v>4690</v>
      </c>
      <c r="H32" s="1078"/>
      <c r="M32" s="1056" t="s">
        <v>1332</v>
      </c>
      <c r="N32" s="1056" t="s">
        <v>1333</v>
      </c>
      <c r="O32" s="1056" t="s">
        <v>1334</v>
      </c>
      <c r="P32" s="1056" t="s">
        <v>1335</v>
      </c>
      <c r="Q32" s="1056" t="s">
        <v>1336</v>
      </c>
    </row>
    <row r="33" spans="1:17" ht="14.25" customHeight="1" thickBot="1">
      <c r="A33" s="1062" t="s">
        <v>1316</v>
      </c>
      <c r="B33" s="1070" t="s">
        <v>1103</v>
      </c>
      <c r="C33" s="1056">
        <v>22130</v>
      </c>
      <c r="D33" s="1056">
        <v>20460</v>
      </c>
      <c r="E33" s="1056">
        <v>18500</v>
      </c>
      <c r="F33" s="1074">
        <v>5340</v>
      </c>
      <c r="H33" s="1078"/>
      <c r="M33" s="1056" t="s">
        <v>1337</v>
      </c>
      <c r="N33" s="1056" t="s">
        <v>1338</v>
      </c>
      <c r="O33" s="1056" t="s">
        <v>1339</v>
      </c>
      <c r="P33" s="1056" t="s">
        <v>1340</v>
      </c>
      <c r="Q33" s="1056" t="s">
        <v>1341</v>
      </c>
    </row>
    <row r="34" spans="1:17" ht="14.25" customHeight="1" thickBot="1">
      <c r="A34" s="1062" t="s">
        <v>1316</v>
      </c>
      <c r="B34" s="1070" t="s">
        <v>1114</v>
      </c>
      <c r="C34" s="1056">
        <v>22070</v>
      </c>
      <c r="D34" s="1056">
        <v>20110</v>
      </c>
      <c r="E34" s="1056">
        <v>18830</v>
      </c>
      <c r="F34" s="1074">
        <v>5190</v>
      </c>
      <c r="H34" s="1078"/>
      <c r="M34" s="1056" t="s">
        <v>1342</v>
      </c>
      <c r="N34" s="1056" t="s">
        <v>1343</v>
      </c>
      <c r="O34" s="1056" t="s">
        <v>1344</v>
      </c>
      <c r="P34" s="1056" t="s">
        <v>1345</v>
      </c>
      <c r="Q34" s="1056" t="s">
        <v>1346</v>
      </c>
    </row>
    <row r="35" spans="1:17" ht="14.25" customHeight="1" thickBot="1">
      <c r="A35" s="1062" t="s">
        <v>1316</v>
      </c>
      <c r="B35" s="1070" t="s">
        <v>1125</v>
      </c>
      <c r="C35" s="1056">
        <v>22240</v>
      </c>
      <c r="D35" s="1056">
        <v>19550</v>
      </c>
      <c r="E35" s="1056">
        <v>19220</v>
      </c>
      <c r="F35" s="1074">
        <v>5800</v>
      </c>
      <c r="H35" s="1078"/>
      <c r="M35" s="1056" t="s">
        <v>1347</v>
      </c>
      <c r="N35" s="1056" t="s">
        <v>1348</v>
      </c>
      <c r="O35" s="1056" t="s">
        <v>1349</v>
      </c>
      <c r="P35" s="1056" t="s">
        <v>1350</v>
      </c>
      <c r="Q35" s="1056" t="s">
        <v>1351</v>
      </c>
    </row>
    <row r="36" spans="1:17" ht="14.25" customHeight="1" thickBot="1">
      <c r="A36" s="1062" t="s">
        <v>1316</v>
      </c>
      <c r="B36" s="1070" t="s">
        <v>1136</v>
      </c>
      <c r="C36" s="1056">
        <v>19750</v>
      </c>
      <c r="D36" s="1056">
        <v>19790</v>
      </c>
      <c r="E36" s="1056">
        <v>18510</v>
      </c>
      <c r="F36" s="1074">
        <v>6520</v>
      </c>
      <c r="H36" s="1078"/>
      <c r="N36" s="1056" t="s">
        <v>1352</v>
      </c>
      <c r="O36" s="1056" t="s">
        <v>1353</v>
      </c>
      <c r="P36" s="1056" t="s">
        <v>1354</v>
      </c>
      <c r="Q36" s="1056" t="s">
        <v>1355</v>
      </c>
    </row>
    <row r="37" spans="1:17" ht="14.25" customHeight="1" thickBot="1">
      <c r="A37" s="1062" t="s">
        <v>1316</v>
      </c>
      <c r="B37" s="1070" t="s">
        <v>1148</v>
      </c>
      <c r="C37" s="1056">
        <v>22380</v>
      </c>
      <c r="D37" s="1056">
        <v>18530</v>
      </c>
      <c r="E37" s="1056">
        <v>17930</v>
      </c>
      <c r="F37" s="1074">
        <v>6270</v>
      </c>
      <c r="H37" s="1080"/>
      <c r="N37" s="1056" t="s">
        <v>1356</v>
      </c>
      <c r="O37" s="1056" t="s">
        <v>1357</v>
      </c>
      <c r="P37" s="1056" t="s">
        <v>1358</v>
      </c>
      <c r="Q37" s="1056" t="s">
        <v>1359</v>
      </c>
    </row>
    <row r="38" spans="1:17" ht="14.25" customHeight="1" thickBot="1">
      <c r="A38" s="1062" t="s">
        <v>1316</v>
      </c>
      <c r="B38" s="1070" t="s">
        <v>1158</v>
      </c>
      <c r="C38" s="1056">
        <v>20200</v>
      </c>
      <c r="D38" s="1056">
        <v>20070</v>
      </c>
      <c r="E38" s="1056">
        <v>19950</v>
      </c>
      <c r="F38" s="1074"/>
      <c r="H38" s="1081"/>
      <c r="N38" s="1056" t="s">
        <v>1360</v>
      </c>
      <c r="O38" s="1056" t="s">
        <v>1361</v>
      </c>
      <c r="P38" s="1056" t="s">
        <v>1362</v>
      </c>
      <c r="Q38" s="1056" t="s">
        <v>1363</v>
      </c>
    </row>
    <row r="39" spans="1:17" ht="14.25" customHeight="1" thickBot="1">
      <c r="A39" s="1062" t="s">
        <v>1316</v>
      </c>
      <c r="B39" s="1070" t="s">
        <v>1168</v>
      </c>
      <c r="C39" s="1056">
        <v>19300</v>
      </c>
      <c r="D39" s="1056">
        <v>20360</v>
      </c>
      <c r="E39" s="1056">
        <v>20230</v>
      </c>
      <c r="F39" s="1074"/>
      <c r="H39" s="1081"/>
      <c r="N39" s="1056" t="s">
        <v>1364</v>
      </c>
      <c r="O39" s="1056" t="s">
        <v>1365</v>
      </c>
      <c r="P39" s="1056" t="s">
        <v>1366</v>
      </c>
      <c r="Q39" s="1056" t="s">
        <v>1367</v>
      </c>
    </row>
    <row r="40" spans="1:17" ht="14.25" customHeight="1" thickBot="1">
      <c r="A40" s="1062" t="s">
        <v>1316</v>
      </c>
      <c r="B40" s="1070" t="s">
        <v>1178</v>
      </c>
      <c r="C40" s="1056">
        <v>20210</v>
      </c>
      <c r="D40" s="1056">
        <v>19060</v>
      </c>
      <c r="E40" s="1056">
        <v>18890</v>
      </c>
      <c r="F40" s="1074"/>
      <c r="H40" s="1081"/>
      <c r="N40" s="1056" t="s">
        <v>1368</v>
      </c>
      <c r="O40" s="1056" t="s">
        <v>1369</v>
      </c>
      <c r="P40" s="1056" t="s">
        <v>1370</v>
      </c>
      <c r="Q40" s="1056" t="s">
        <v>1371</v>
      </c>
    </row>
    <row r="41" spans="1:17" ht="14.25" customHeight="1" thickBot="1">
      <c r="A41" s="1062" t="s">
        <v>1316</v>
      </c>
      <c r="B41" s="1070" t="s">
        <v>1188</v>
      </c>
      <c r="C41" s="1056">
        <v>20560</v>
      </c>
      <c r="D41" s="1056">
        <v>21040</v>
      </c>
      <c r="E41" s="1056">
        <v>20740</v>
      </c>
      <c r="F41" s="1074"/>
      <c r="H41" s="1081"/>
      <c r="N41" s="1070" t="s">
        <v>1372</v>
      </c>
      <c r="O41" s="1070" t="s">
        <v>1373</v>
      </c>
      <c r="Q41" s="1070" t="s">
        <v>1374</v>
      </c>
    </row>
    <row r="42" spans="1:17" ht="14.25" customHeight="1" thickBot="1">
      <c r="A42" s="1062" t="s">
        <v>1316</v>
      </c>
      <c r="B42" s="1070" t="s">
        <v>1198</v>
      </c>
      <c r="C42" s="1056">
        <v>19280</v>
      </c>
      <c r="D42" s="1056">
        <v>22940</v>
      </c>
      <c r="E42" s="1056">
        <v>22500</v>
      </c>
      <c r="F42" s="1074"/>
      <c r="H42" s="1081"/>
      <c r="N42" s="1056" t="s">
        <v>1375</v>
      </c>
      <c r="O42" s="1056" t="s">
        <v>1376</v>
      </c>
      <c r="Q42" s="1056" t="s">
        <v>1377</v>
      </c>
    </row>
    <row r="43" spans="1:17" ht="14.25" customHeight="1" thickBot="1">
      <c r="A43" s="1062" t="s">
        <v>1316</v>
      </c>
      <c r="B43" s="1070" t="s">
        <v>1208</v>
      </c>
      <c r="C43" s="1056">
        <v>21520</v>
      </c>
      <c r="D43" s="1056">
        <v>19230</v>
      </c>
      <c r="E43" s="1056">
        <v>18540</v>
      </c>
      <c r="F43" s="1074"/>
      <c r="H43" s="1081"/>
      <c r="N43" s="1056" t="s">
        <v>1378</v>
      </c>
      <c r="O43" s="1056" t="s">
        <v>1379</v>
      </c>
      <c r="Q43" s="1056" t="s">
        <v>1380</v>
      </c>
    </row>
    <row r="44" spans="1:17" ht="14.25" customHeight="1" thickBot="1">
      <c r="A44" s="1062" t="s">
        <v>1316</v>
      </c>
      <c r="B44" s="1070" t="s">
        <v>1218</v>
      </c>
      <c r="C44" s="1056">
        <v>23260</v>
      </c>
      <c r="D44" s="1056">
        <v>21180</v>
      </c>
      <c r="E44" s="1056">
        <v>20730</v>
      </c>
      <c r="F44" s="1074"/>
      <c r="H44" s="1081"/>
      <c r="N44" s="1056" t="s">
        <v>1381</v>
      </c>
      <c r="O44" s="1056" t="s">
        <v>1382</v>
      </c>
      <c r="Q44" s="1056" t="s">
        <v>1383</v>
      </c>
    </row>
    <row r="45" spans="1:17" ht="14.25" customHeight="1" thickBot="1">
      <c r="A45" s="1062" t="s">
        <v>1316</v>
      </c>
      <c r="B45" s="1070" t="s">
        <v>1228</v>
      </c>
      <c r="C45" s="1056">
        <v>19610</v>
      </c>
      <c r="D45" s="1056">
        <v>18090</v>
      </c>
      <c r="E45" s="1056">
        <v>17970</v>
      </c>
      <c r="F45" s="1074"/>
      <c r="H45" s="1078"/>
      <c r="N45" s="1056" t="s">
        <v>1384</v>
      </c>
      <c r="O45" s="1056" t="s">
        <v>1385</v>
      </c>
      <c r="Q45" s="1056" t="s">
        <v>1386</v>
      </c>
    </row>
    <row r="46" spans="1:17" ht="14.25" customHeight="1" thickBot="1">
      <c r="A46" s="1062" t="s">
        <v>1316</v>
      </c>
      <c r="B46" s="1070" t="s">
        <v>1238</v>
      </c>
      <c r="C46" s="1056">
        <v>21660</v>
      </c>
      <c r="D46" s="1056">
        <v>19190</v>
      </c>
      <c r="E46" s="1056">
        <v>19790</v>
      </c>
      <c r="F46" s="1074"/>
      <c r="H46" s="1081"/>
      <c r="N46" s="1056" t="s">
        <v>1387</v>
      </c>
      <c r="O46" s="1056" t="s">
        <v>1388</v>
      </c>
      <c r="Q46" s="1056" t="s">
        <v>1389</v>
      </c>
    </row>
    <row r="47" spans="1:17" ht="14.25" customHeight="1" thickBot="1">
      <c r="A47" s="1062" t="s">
        <v>1316</v>
      </c>
      <c r="B47" s="1070" t="s">
        <v>1248</v>
      </c>
      <c r="C47" s="1056">
        <v>18220</v>
      </c>
      <c r="D47" s="1056"/>
      <c r="E47" s="1056">
        <v>17220</v>
      </c>
      <c r="F47" s="1074"/>
      <c r="H47" s="1081"/>
      <c r="N47" s="1056" t="s">
        <v>1390</v>
      </c>
      <c r="O47" s="1056" t="s">
        <v>1391</v>
      </c>
    </row>
    <row r="48" spans="1:17" ht="14.25" customHeight="1" thickBot="1">
      <c r="A48" s="1062" t="s">
        <v>1316</v>
      </c>
      <c r="B48" s="1071" t="s">
        <v>1257</v>
      </c>
      <c r="C48" s="1072">
        <v>19430</v>
      </c>
      <c r="D48" s="1072"/>
      <c r="E48" s="1072">
        <v>17830</v>
      </c>
      <c r="F48" s="1082"/>
      <c r="H48" s="1078"/>
      <c r="N48" s="1056" t="s">
        <v>1392</v>
      </c>
      <c r="O48" s="1056" t="s">
        <v>1393</v>
      </c>
    </row>
    <row r="49" spans="1:15" ht="14.25" customHeight="1" thickBot="1">
      <c r="A49" s="1062" t="s">
        <v>915</v>
      </c>
      <c r="B49" s="1063" t="s">
        <v>1394</v>
      </c>
      <c r="C49" s="1063">
        <v>17090</v>
      </c>
      <c r="D49" s="1063">
        <v>16950</v>
      </c>
      <c r="E49" s="1063">
        <v>16310</v>
      </c>
      <c r="F49" s="1064">
        <v>4540</v>
      </c>
      <c r="H49" s="1081"/>
      <c r="N49" s="1056" t="s">
        <v>1395</v>
      </c>
      <c r="O49" s="1056" t="s">
        <v>1396</v>
      </c>
    </row>
    <row r="50" spans="1:15" ht="14.25" customHeight="1" thickBot="1">
      <c r="A50" s="1062" t="s">
        <v>915</v>
      </c>
      <c r="B50" s="1056" t="s">
        <v>1063</v>
      </c>
      <c r="C50" s="1056">
        <v>19040</v>
      </c>
      <c r="D50" s="1056">
        <v>16960</v>
      </c>
      <c r="E50" s="1056">
        <v>14800</v>
      </c>
      <c r="F50" s="1074">
        <v>3940</v>
      </c>
      <c r="H50" s="1081"/>
    </row>
    <row r="51" spans="1:15" ht="14.25" customHeight="1" thickBot="1">
      <c r="A51" s="1062" t="s">
        <v>915</v>
      </c>
      <c r="B51" s="1056" t="s">
        <v>1077</v>
      </c>
      <c r="C51" s="1056">
        <v>17040</v>
      </c>
      <c r="D51" s="1056">
        <v>16930</v>
      </c>
      <c r="E51" s="1056">
        <v>15030</v>
      </c>
      <c r="F51" s="1074">
        <v>4120</v>
      </c>
      <c r="H51" s="1081"/>
    </row>
    <row r="52" spans="1:15" ht="14.25" customHeight="1" thickBot="1">
      <c r="A52" s="1062" t="s">
        <v>915</v>
      </c>
      <c r="B52" s="1056" t="s">
        <v>1090</v>
      </c>
      <c r="C52" s="1056">
        <v>17110</v>
      </c>
      <c r="D52" s="1056">
        <v>17750</v>
      </c>
      <c r="E52" s="1056">
        <v>17310</v>
      </c>
      <c r="F52" s="1074">
        <v>3220</v>
      </c>
      <c r="H52" s="1081"/>
    </row>
    <row r="53" spans="1:15" ht="14.25" customHeight="1" thickBot="1">
      <c r="A53" s="1062" t="s">
        <v>915</v>
      </c>
      <c r="B53" s="1056" t="s">
        <v>1104</v>
      </c>
      <c r="C53" s="1056">
        <v>17810</v>
      </c>
      <c r="D53" s="1056">
        <v>17260</v>
      </c>
      <c r="E53" s="1056">
        <v>17090</v>
      </c>
      <c r="F53" s="1074">
        <v>3520</v>
      </c>
      <c r="H53" s="1081"/>
    </row>
    <row r="54" spans="1:15" ht="14.25" customHeight="1" thickBot="1">
      <c r="A54" s="1062" t="s">
        <v>915</v>
      </c>
      <c r="B54" s="1056" t="s">
        <v>1115</v>
      </c>
      <c r="C54" s="1056">
        <v>17410</v>
      </c>
      <c r="D54" s="1056">
        <v>16780</v>
      </c>
      <c r="E54" s="1056">
        <v>16370</v>
      </c>
      <c r="F54" s="1074">
        <v>3410</v>
      </c>
      <c r="H54" s="1081"/>
    </row>
    <row r="55" spans="1:15" ht="14.25" customHeight="1" thickBot="1">
      <c r="A55" s="1062" t="s">
        <v>915</v>
      </c>
      <c r="B55" s="1056" t="s">
        <v>1126</v>
      </c>
      <c r="C55" s="1056">
        <v>16930</v>
      </c>
      <c r="D55" s="1056">
        <v>14720</v>
      </c>
      <c r="E55" s="1056">
        <v>15000</v>
      </c>
      <c r="F55" s="1074">
        <v>3710</v>
      </c>
      <c r="H55" s="1081"/>
    </row>
    <row r="56" spans="1:15" ht="14.25" customHeight="1" thickBot="1">
      <c r="A56" s="1062" t="s">
        <v>915</v>
      </c>
      <c r="B56" s="1056" t="s">
        <v>1137</v>
      </c>
      <c r="C56" s="1056">
        <v>14930</v>
      </c>
      <c r="D56" s="1056">
        <v>15850</v>
      </c>
      <c r="E56" s="1056">
        <v>14320</v>
      </c>
      <c r="F56" s="1074">
        <v>3960</v>
      </c>
      <c r="H56" s="1081"/>
    </row>
    <row r="57" spans="1:15" ht="14.25" customHeight="1" thickBot="1">
      <c r="A57" s="1062" t="s">
        <v>915</v>
      </c>
      <c r="B57" s="1056" t="s">
        <v>1149</v>
      </c>
      <c r="C57" s="1056">
        <v>16160</v>
      </c>
      <c r="D57" s="1056">
        <v>16190</v>
      </c>
      <c r="E57" s="1056">
        <v>15650</v>
      </c>
      <c r="F57" s="1074">
        <v>4200</v>
      </c>
      <c r="H57" s="1081"/>
    </row>
    <row r="58" spans="1:15" ht="14.25" customHeight="1" thickBot="1">
      <c r="A58" s="1062" t="s">
        <v>915</v>
      </c>
      <c r="B58" s="1056" t="s">
        <v>1159</v>
      </c>
      <c r="C58" s="1056">
        <v>16360</v>
      </c>
      <c r="D58" s="1056">
        <v>14050</v>
      </c>
      <c r="E58" s="1056">
        <v>16070</v>
      </c>
      <c r="F58" s="1074">
        <v>3990</v>
      </c>
      <c r="H58" s="1081"/>
    </row>
    <row r="59" spans="1:15" ht="14.25" customHeight="1" thickBot="1">
      <c r="A59" s="1062" t="s">
        <v>915</v>
      </c>
      <c r="B59" s="1056" t="s">
        <v>1169</v>
      </c>
      <c r="C59" s="1056">
        <v>14160</v>
      </c>
      <c r="D59" s="1056">
        <v>16620</v>
      </c>
      <c r="E59" s="1056">
        <v>13940</v>
      </c>
      <c r="F59" s="1074">
        <v>4260</v>
      </c>
      <c r="H59" s="1081"/>
    </row>
    <row r="60" spans="1:15" ht="14.25" customHeight="1" thickBot="1">
      <c r="A60" s="1062" t="s">
        <v>915</v>
      </c>
      <c r="B60" s="1056" t="s">
        <v>1179</v>
      </c>
      <c r="C60" s="1056">
        <v>16750</v>
      </c>
      <c r="D60" s="1056">
        <v>13910</v>
      </c>
      <c r="E60" s="1056">
        <v>16550</v>
      </c>
      <c r="F60" s="1074">
        <v>4550</v>
      </c>
      <c r="H60" s="1081"/>
    </row>
    <row r="61" spans="1:15" ht="14.25" customHeight="1" thickBot="1">
      <c r="A61" s="1062" t="s">
        <v>915</v>
      </c>
      <c r="B61" s="1056" t="s">
        <v>1189</v>
      </c>
      <c r="C61" s="1056">
        <v>14000</v>
      </c>
      <c r="D61" s="1056">
        <v>14550</v>
      </c>
      <c r="E61" s="1056">
        <v>13860</v>
      </c>
      <c r="F61" s="1083"/>
      <c r="H61" s="1081"/>
    </row>
    <row r="62" spans="1:15" ht="14.25" customHeight="1" thickBot="1">
      <c r="A62" s="1062" t="s">
        <v>915</v>
      </c>
      <c r="B62" s="1056" t="s">
        <v>1199</v>
      </c>
      <c r="C62" s="1056">
        <v>14660</v>
      </c>
      <c r="D62" s="1056">
        <v>17450</v>
      </c>
      <c r="E62" s="1056">
        <v>14470</v>
      </c>
      <c r="F62" s="1083"/>
      <c r="H62" s="1081"/>
    </row>
    <row r="63" spans="1:15" ht="14.25" customHeight="1" thickBot="1">
      <c r="A63" s="1062" t="s">
        <v>915</v>
      </c>
      <c r="B63" s="1056" t="s">
        <v>1209</v>
      </c>
      <c r="C63" s="1056">
        <v>17610</v>
      </c>
      <c r="D63" s="1056">
        <v>16500</v>
      </c>
      <c r="E63" s="1056">
        <v>17330</v>
      </c>
      <c r="F63" s="1083"/>
      <c r="H63" s="1081"/>
    </row>
    <row r="64" spans="1:15" ht="14.25" customHeight="1" thickBot="1">
      <c r="A64" s="1062" t="s">
        <v>915</v>
      </c>
      <c r="B64" s="1056" t="s">
        <v>1219</v>
      </c>
      <c r="C64" s="1056">
        <v>16590</v>
      </c>
      <c r="D64" s="1056">
        <v>15130</v>
      </c>
      <c r="E64" s="1056">
        <v>16420</v>
      </c>
      <c r="F64" s="1083"/>
      <c r="H64" s="1081"/>
    </row>
    <row r="65" spans="1:8" s="1050" customFormat="1" ht="14.25" customHeight="1" thickBot="1">
      <c r="A65" s="1062" t="s">
        <v>915</v>
      </c>
      <c r="B65" s="1056" t="s">
        <v>1229</v>
      </c>
      <c r="C65" s="1056">
        <v>15220</v>
      </c>
      <c r="D65" s="1056">
        <v>14660</v>
      </c>
      <c r="E65" s="1056">
        <v>15060</v>
      </c>
      <c r="F65" s="1074"/>
      <c r="H65" s="1081"/>
    </row>
    <row r="66" spans="1:8" s="1050" customFormat="1" ht="14.25" customHeight="1" thickBot="1">
      <c r="A66" s="1062" t="s">
        <v>915</v>
      </c>
      <c r="B66" s="1056" t="s">
        <v>1239</v>
      </c>
      <c r="C66" s="1056">
        <v>14720</v>
      </c>
      <c r="D66" s="1056">
        <v>15970</v>
      </c>
      <c r="E66" s="1056">
        <v>14610</v>
      </c>
      <c r="F66" s="1074"/>
      <c r="H66" s="1081"/>
    </row>
    <row r="67" spans="1:8" s="1050" customFormat="1" ht="14.25" customHeight="1" thickBot="1">
      <c r="A67" s="1062" t="s">
        <v>915</v>
      </c>
      <c r="B67" s="1056" t="s">
        <v>1249</v>
      </c>
      <c r="C67" s="1056">
        <v>16080</v>
      </c>
      <c r="D67" s="1056">
        <v>14840</v>
      </c>
      <c r="E67" s="1056">
        <v>15630</v>
      </c>
      <c r="F67" s="1074"/>
      <c r="H67" s="1081"/>
    </row>
    <row r="68" spans="1:8" s="1050" customFormat="1" ht="14.25" customHeight="1" thickBot="1">
      <c r="A68" s="1062" t="s">
        <v>915</v>
      </c>
      <c r="B68" s="1056" t="s">
        <v>1258</v>
      </c>
      <c r="C68" s="1056">
        <v>14940</v>
      </c>
      <c r="D68" s="1056">
        <v>18000</v>
      </c>
      <c r="E68" s="1056">
        <v>14040</v>
      </c>
      <c r="F68" s="1074"/>
      <c r="H68" s="1081"/>
    </row>
    <row r="69" spans="1:8" s="1050" customFormat="1" ht="14.25" customHeight="1" thickBot="1">
      <c r="A69" s="1062" t="s">
        <v>915</v>
      </c>
      <c r="B69" s="1056" t="s">
        <v>1267</v>
      </c>
      <c r="C69" s="1056">
        <v>18810</v>
      </c>
      <c r="D69" s="1056">
        <v>15100</v>
      </c>
      <c r="E69" s="1056">
        <v>14710</v>
      </c>
      <c r="F69" s="1074"/>
      <c r="H69" s="1081"/>
    </row>
    <row r="70" spans="1:8" s="1050" customFormat="1" ht="14.25" customHeight="1" thickBot="1">
      <c r="A70" s="1062" t="s">
        <v>915</v>
      </c>
      <c r="B70" s="1056" t="s">
        <v>1275</v>
      </c>
      <c r="C70" s="1056">
        <v>18270</v>
      </c>
      <c r="D70" s="1056"/>
      <c r="E70" s="1056"/>
      <c r="F70" s="1074"/>
      <c r="H70" s="1081"/>
    </row>
    <row r="71" spans="1:8" s="1050" customFormat="1" ht="14.25" customHeight="1" thickBot="1">
      <c r="A71" s="1062" t="s">
        <v>915</v>
      </c>
      <c r="B71" s="1056" t="s">
        <v>1282</v>
      </c>
      <c r="C71" s="1056">
        <v>15230</v>
      </c>
      <c r="D71" s="1056"/>
      <c r="E71" s="1056"/>
      <c r="F71" s="1074"/>
      <c r="H71" s="1081"/>
    </row>
    <row r="72" spans="1:8" s="1050" customFormat="1" ht="14.25" customHeight="1" thickBot="1">
      <c r="A72" s="1062" t="s">
        <v>915</v>
      </c>
      <c r="B72" s="1056" t="s">
        <v>1289</v>
      </c>
      <c r="C72" s="1056"/>
      <c r="D72" s="1056"/>
      <c r="E72" s="1056"/>
      <c r="F72" s="1074">
        <v>4120</v>
      </c>
      <c r="H72" s="1081"/>
    </row>
    <row r="73" spans="1:8" s="1050" customFormat="1" ht="14.25" customHeight="1" thickBot="1">
      <c r="A73" s="1062" t="s">
        <v>915</v>
      </c>
      <c r="B73" s="1056" t="s">
        <v>1296</v>
      </c>
      <c r="C73" s="1056"/>
      <c r="D73" s="1056"/>
      <c r="E73" s="1056"/>
      <c r="F73" s="1074">
        <v>3930</v>
      </c>
      <c r="H73" s="1081"/>
    </row>
    <row r="74" spans="1:8" s="1050" customFormat="1" ht="14.25" customHeight="1" thickBot="1">
      <c r="A74" s="1062" t="s">
        <v>915</v>
      </c>
      <c r="B74" s="1056" t="s">
        <v>1303</v>
      </c>
      <c r="C74" s="1056"/>
      <c r="D74" s="1056"/>
      <c r="E74" s="1056"/>
      <c r="F74" s="1074">
        <v>4060</v>
      </c>
      <c r="H74" s="1081"/>
    </row>
    <row r="75" spans="1:8" s="1050" customFormat="1" ht="14.25" customHeight="1" thickBot="1">
      <c r="A75" s="1062" t="s">
        <v>915</v>
      </c>
      <c r="B75" s="1072" t="s">
        <v>1310</v>
      </c>
      <c r="C75" s="1072"/>
      <c r="D75" s="1072"/>
      <c r="E75" s="1072"/>
      <c r="F75" s="1082">
        <v>3750</v>
      </c>
      <c r="H75" s="1081"/>
    </row>
    <row r="76" spans="1:8" s="1050" customFormat="1" ht="14.25" customHeight="1" thickBot="1">
      <c r="A76" s="1062" t="s">
        <v>1397</v>
      </c>
      <c r="B76" s="1063" t="s">
        <v>1398</v>
      </c>
      <c r="C76" s="1063">
        <v>14690</v>
      </c>
      <c r="D76" s="1063">
        <v>14640</v>
      </c>
      <c r="E76" s="1063">
        <v>14590</v>
      </c>
      <c r="F76" s="1064">
        <v>3060</v>
      </c>
      <c r="H76" s="1081"/>
    </row>
    <row r="77" spans="1:8" s="1050" customFormat="1" ht="14.25" customHeight="1" thickBot="1">
      <c r="A77" s="1062" t="s">
        <v>1397</v>
      </c>
      <c r="B77" s="1056" t="s">
        <v>1064</v>
      </c>
      <c r="C77" s="1056">
        <v>12550</v>
      </c>
      <c r="D77" s="1056">
        <v>12480</v>
      </c>
      <c r="E77" s="1056">
        <v>12450</v>
      </c>
      <c r="F77" s="1074">
        <v>2590</v>
      </c>
      <c r="H77" s="1081"/>
    </row>
    <row r="78" spans="1:8" s="1050" customFormat="1" ht="14.25" customHeight="1" thickBot="1">
      <c r="A78" s="1062" t="s">
        <v>1397</v>
      </c>
      <c r="B78" s="1056" t="s">
        <v>1078</v>
      </c>
      <c r="C78" s="1056">
        <v>14360</v>
      </c>
      <c r="D78" s="1056">
        <v>14320</v>
      </c>
      <c r="E78" s="1056">
        <v>12510</v>
      </c>
      <c r="F78" s="1074">
        <v>2700</v>
      </c>
      <c r="H78" s="1081"/>
    </row>
    <row r="79" spans="1:8" s="1050" customFormat="1" ht="14.25" customHeight="1" thickBot="1">
      <c r="A79" s="1062" t="s">
        <v>1397</v>
      </c>
      <c r="B79" s="1056" t="s">
        <v>1091</v>
      </c>
      <c r="C79" s="1056">
        <v>12590</v>
      </c>
      <c r="D79" s="1056">
        <v>12540</v>
      </c>
      <c r="E79" s="1056">
        <v>12350</v>
      </c>
      <c r="F79" s="1074">
        <v>2740</v>
      </c>
      <c r="H79" s="1081"/>
    </row>
    <row r="80" spans="1:8" s="1050" customFormat="1" ht="14.25" customHeight="1" thickBot="1">
      <c r="A80" s="1062" t="s">
        <v>1397</v>
      </c>
      <c r="B80" s="1056" t="s">
        <v>1105</v>
      </c>
      <c r="C80" s="1056">
        <v>12450</v>
      </c>
      <c r="D80" s="1056">
        <v>12370</v>
      </c>
      <c r="E80" s="1056">
        <v>10790</v>
      </c>
      <c r="F80" s="1074">
        <v>2290</v>
      </c>
      <c r="H80" s="1081"/>
    </row>
    <row r="81" spans="1:8" s="1050" customFormat="1" ht="14.25" customHeight="1" thickBot="1">
      <c r="A81" s="1062" t="s">
        <v>1397</v>
      </c>
      <c r="B81" s="1056" t="s">
        <v>1116</v>
      </c>
      <c r="C81" s="1056">
        <v>14210</v>
      </c>
      <c r="D81" s="1056">
        <v>14150</v>
      </c>
      <c r="E81" s="1056">
        <v>12730</v>
      </c>
      <c r="F81" s="1074">
        <v>2240</v>
      </c>
      <c r="H81" s="1081"/>
    </row>
    <row r="82" spans="1:8" s="1050" customFormat="1" ht="14.25" customHeight="1" thickBot="1">
      <c r="A82" s="1062" t="s">
        <v>1397</v>
      </c>
      <c r="B82" s="1056" t="s">
        <v>1127</v>
      </c>
      <c r="C82" s="1056">
        <v>10860</v>
      </c>
      <c r="D82" s="1056">
        <v>10820</v>
      </c>
      <c r="E82" s="1056">
        <v>14720</v>
      </c>
      <c r="F82" s="1074">
        <v>2490</v>
      </c>
      <c r="H82" s="1081"/>
    </row>
    <row r="83" spans="1:8" s="1050" customFormat="1" ht="14.25" customHeight="1" thickBot="1">
      <c r="A83" s="1062" t="s">
        <v>1397</v>
      </c>
      <c r="B83" s="1056" t="s">
        <v>1138</v>
      </c>
      <c r="C83" s="1056">
        <v>12810</v>
      </c>
      <c r="D83" s="1056">
        <v>12760</v>
      </c>
      <c r="E83" s="1056">
        <v>14830</v>
      </c>
      <c r="F83" s="1074">
        <v>2450</v>
      </c>
      <c r="H83" s="1081"/>
    </row>
    <row r="84" spans="1:8" s="1050" customFormat="1" ht="14.25" customHeight="1" thickBot="1">
      <c r="A84" s="1062" t="s">
        <v>1397</v>
      </c>
      <c r="B84" s="1056" t="s">
        <v>1150</v>
      </c>
      <c r="C84" s="1056">
        <v>14950</v>
      </c>
      <c r="D84" s="1056">
        <v>14810</v>
      </c>
      <c r="E84" s="1056">
        <v>12590</v>
      </c>
      <c r="F84" s="1074">
        <v>2540</v>
      </c>
      <c r="H84" s="1081"/>
    </row>
    <row r="85" spans="1:8" s="1050" customFormat="1" ht="14.25" customHeight="1" thickBot="1">
      <c r="A85" s="1062" t="s">
        <v>1397</v>
      </c>
      <c r="B85" s="1056" t="s">
        <v>1160</v>
      </c>
      <c r="C85" s="1056">
        <v>14960</v>
      </c>
      <c r="D85" s="1056">
        <v>14890</v>
      </c>
      <c r="E85" s="1056">
        <v>12840</v>
      </c>
      <c r="F85" s="1074">
        <v>2840</v>
      </c>
      <c r="H85" s="1081"/>
    </row>
    <row r="86" spans="1:8" s="1050" customFormat="1" ht="14.25" customHeight="1" thickBot="1">
      <c r="A86" s="1062" t="s">
        <v>1397</v>
      </c>
      <c r="B86" s="1056" t="s">
        <v>1170</v>
      </c>
      <c r="C86" s="1056">
        <v>12730</v>
      </c>
      <c r="D86" s="1056">
        <v>12660</v>
      </c>
      <c r="E86" s="1056">
        <v>13310</v>
      </c>
      <c r="F86" s="1074">
        <v>3140</v>
      </c>
      <c r="H86" s="1081"/>
    </row>
    <row r="87" spans="1:8" s="1050" customFormat="1" ht="14.25" customHeight="1" thickBot="1">
      <c r="A87" s="1062" t="s">
        <v>1397</v>
      </c>
      <c r="B87" s="1056" t="s">
        <v>1180</v>
      </c>
      <c r="C87" s="1056">
        <v>12940</v>
      </c>
      <c r="D87" s="1056">
        <v>12890</v>
      </c>
      <c r="E87" s="1056">
        <v>11580</v>
      </c>
      <c r="F87" s="1083"/>
      <c r="H87" s="1081"/>
    </row>
    <row r="88" spans="1:8" s="1050" customFormat="1" ht="14.25" customHeight="1" thickBot="1">
      <c r="A88" s="1062" t="s">
        <v>1397</v>
      </c>
      <c r="B88" s="1056" t="s">
        <v>1190</v>
      </c>
      <c r="C88" s="1056">
        <v>13430</v>
      </c>
      <c r="D88" s="1056">
        <v>13360</v>
      </c>
      <c r="E88" s="1056">
        <v>12790</v>
      </c>
      <c r="F88" s="1083"/>
      <c r="H88" s="1081"/>
    </row>
    <row r="89" spans="1:8" s="1050" customFormat="1" ht="14.25" customHeight="1" thickBot="1">
      <c r="A89" s="1062" t="s">
        <v>1397</v>
      </c>
      <c r="B89" s="1056" t="s">
        <v>1200</v>
      </c>
      <c r="C89" s="1056">
        <v>11680</v>
      </c>
      <c r="D89" s="1056">
        <v>11630</v>
      </c>
      <c r="E89" s="1056">
        <v>11320</v>
      </c>
      <c r="F89" s="1083"/>
      <c r="H89" s="1081"/>
    </row>
    <row r="90" spans="1:8" s="1050" customFormat="1" ht="14.25" customHeight="1" thickBot="1">
      <c r="A90" s="1062" t="s">
        <v>1397</v>
      </c>
      <c r="B90" s="1056" t="s">
        <v>1210</v>
      </c>
      <c r="C90" s="1056">
        <v>12890</v>
      </c>
      <c r="D90" s="1056">
        <v>12820</v>
      </c>
      <c r="E90" s="1056">
        <v>12710</v>
      </c>
      <c r="F90" s="1083"/>
      <c r="H90" s="1081"/>
    </row>
    <row r="91" spans="1:8" s="1050" customFormat="1" ht="14.25" customHeight="1" thickBot="1">
      <c r="A91" s="1062" t="s">
        <v>1397</v>
      </c>
      <c r="B91" s="1056" t="s">
        <v>1220</v>
      </c>
      <c r="C91" s="1056">
        <v>11410</v>
      </c>
      <c r="D91" s="1056">
        <v>11360</v>
      </c>
      <c r="E91" s="1056">
        <v>12670</v>
      </c>
      <c r="F91" s="1083"/>
      <c r="H91" s="1081"/>
    </row>
    <row r="92" spans="1:8" s="1050" customFormat="1" ht="14.25" customHeight="1" thickBot="1">
      <c r="A92" s="1062" t="s">
        <v>1397</v>
      </c>
      <c r="B92" s="1056" t="s">
        <v>1230</v>
      </c>
      <c r="C92" s="1056">
        <v>12770</v>
      </c>
      <c r="D92" s="1056">
        <v>12740</v>
      </c>
      <c r="E92" s="1056">
        <v>11970</v>
      </c>
      <c r="F92" s="1083"/>
      <c r="H92" s="1081"/>
    </row>
    <row r="93" spans="1:8" s="1050" customFormat="1" ht="14.25" customHeight="1" thickBot="1">
      <c r="A93" s="1062" t="s">
        <v>1397</v>
      </c>
      <c r="B93" s="1056" t="s">
        <v>1240</v>
      </c>
      <c r="C93" s="1056">
        <v>12740</v>
      </c>
      <c r="D93" s="1056">
        <v>12700</v>
      </c>
      <c r="E93" s="1056">
        <v>12540</v>
      </c>
      <c r="F93" s="1083"/>
      <c r="H93" s="1081"/>
    </row>
    <row r="94" spans="1:8" s="1050" customFormat="1" ht="14.25" customHeight="1" thickBot="1">
      <c r="A94" s="1062" t="s">
        <v>1397</v>
      </c>
      <c r="B94" s="1056" t="s">
        <v>1250</v>
      </c>
      <c r="C94" s="1056">
        <v>12020</v>
      </c>
      <c r="D94" s="1056">
        <v>11990</v>
      </c>
      <c r="E94" s="1056">
        <v>13110</v>
      </c>
      <c r="F94" s="1083"/>
      <c r="H94" s="1081"/>
    </row>
    <row r="95" spans="1:8" s="1050" customFormat="1" ht="14.25" customHeight="1" thickBot="1">
      <c r="A95" s="1062" t="s">
        <v>1397</v>
      </c>
      <c r="B95" s="1056" t="s">
        <v>1259</v>
      </c>
      <c r="C95" s="1056">
        <v>12620</v>
      </c>
      <c r="D95" s="1056">
        <v>12580</v>
      </c>
      <c r="E95" s="1056">
        <v>13160</v>
      </c>
      <c r="F95" s="1074"/>
      <c r="H95" s="1081"/>
    </row>
    <row r="96" spans="1:8" s="1050" customFormat="1" ht="14.25" customHeight="1" thickBot="1">
      <c r="A96" s="1062" t="s">
        <v>1397</v>
      </c>
      <c r="B96" s="1056" t="s">
        <v>1268</v>
      </c>
      <c r="C96" s="1056">
        <v>13200</v>
      </c>
      <c r="D96" s="1056">
        <v>13150</v>
      </c>
      <c r="E96" s="1056">
        <v>12900</v>
      </c>
      <c r="F96" s="1074"/>
      <c r="H96" s="1081"/>
    </row>
    <row r="97" spans="1:8" s="1050" customFormat="1" ht="14.25" customHeight="1" thickBot="1">
      <c r="A97" s="1062" t="s">
        <v>1397</v>
      </c>
      <c r="B97" s="1056" t="s">
        <v>1276</v>
      </c>
      <c r="C97" s="1056">
        <v>13270</v>
      </c>
      <c r="D97" s="1056">
        <v>13210</v>
      </c>
      <c r="E97" s="1056">
        <v>11080</v>
      </c>
      <c r="F97" s="1074"/>
      <c r="H97" s="1081"/>
    </row>
    <row r="98" spans="1:8" s="1050" customFormat="1" ht="14.25" customHeight="1" thickBot="1">
      <c r="A98" s="1062" t="s">
        <v>1397</v>
      </c>
      <c r="B98" s="1056" t="s">
        <v>1283</v>
      </c>
      <c r="C98" s="1056">
        <v>13010</v>
      </c>
      <c r="D98" s="1056">
        <v>12930</v>
      </c>
      <c r="E98" s="1056">
        <v>12840</v>
      </c>
      <c r="F98" s="1074"/>
      <c r="H98" s="1081"/>
    </row>
    <row r="99" spans="1:8" s="1050" customFormat="1" ht="14.25" customHeight="1" thickBot="1">
      <c r="A99" s="1062" t="s">
        <v>1397</v>
      </c>
      <c r="B99" s="1056" t="s">
        <v>1290</v>
      </c>
      <c r="C99" s="1056">
        <v>11190</v>
      </c>
      <c r="D99" s="1056">
        <v>11130</v>
      </c>
      <c r="E99" s="1056"/>
      <c r="F99" s="1074"/>
      <c r="H99" s="1081"/>
    </row>
    <row r="100" spans="1:8" s="1050" customFormat="1" ht="14.25" customHeight="1" thickBot="1">
      <c r="A100" s="1062" t="s">
        <v>1397</v>
      </c>
      <c r="B100" s="1056" t="s">
        <v>1297</v>
      </c>
      <c r="C100" s="1056">
        <v>14280</v>
      </c>
      <c r="D100" s="1056">
        <v>14180</v>
      </c>
      <c r="E100" s="1056"/>
      <c r="F100" s="1074"/>
      <c r="H100" s="1081"/>
    </row>
    <row r="101" spans="1:8" s="1050" customFormat="1" ht="14.25" customHeight="1" thickBot="1">
      <c r="A101" s="1062" t="s">
        <v>1397</v>
      </c>
      <c r="B101" s="1056" t="s">
        <v>1304</v>
      </c>
      <c r="C101" s="1056">
        <v>12960</v>
      </c>
      <c r="D101" s="1056">
        <v>12890</v>
      </c>
      <c r="E101" s="1056"/>
      <c r="F101" s="1074"/>
      <c r="H101" s="1081"/>
    </row>
    <row r="102" spans="1:8" s="1050" customFormat="1" ht="14.25" customHeight="1" thickBot="1">
      <c r="A102" s="1062" t="s">
        <v>1397</v>
      </c>
      <c r="B102" s="1056" t="s">
        <v>1311</v>
      </c>
      <c r="C102" s="1056"/>
      <c r="D102" s="1056"/>
      <c r="E102" s="1056"/>
      <c r="F102" s="1074">
        <v>3100</v>
      </c>
      <c r="H102" s="1081"/>
    </row>
    <row r="103" spans="1:8" s="1050" customFormat="1" ht="14.25" customHeight="1" thickBot="1">
      <c r="A103" s="1062" t="s">
        <v>1397</v>
      </c>
      <c r="B103" s="1056" t="s">
        <v>1318</v>
      </c>
      <c r="C103" s="1056"/>
      <c r="D103" s="1056"/>
      <c r="E103" s="1056"/>
      <c r="F103" s="1074">
        <v>2320</v>
      </c>
      <c r="H103" s="1081"/>
    </row>
    <row r="104" spans="1:8" s="1050" customFormat="1" ht="14.25" customHeight="1" thickBot="1">
      <c r="A104" s="1062" t="s">
        <v>1397</v>
      </c>
      <c r="B104" s="1056" t="s">
        <v>1323</v>
      </c>
      <c r="C104" s="1056"/>
      <c r="D104" s="1056"/>
      <c r="E104" s="1056"/>
      <c r="F104" s="1074">
        <v>2320</v>
      </c>
      <c r="H104" s="1081"/>
    </row>
    <row r="105" spans="1:8" s="1050" customFormat="1" ht="14.25" customHeight="1" thickBot="1">
      <c r="A105" s="1062" t="s">
        <v>1397</v>
      </c>
      <c r="B105" s="1056" t="s">
        <v>1327</v>
      </c>
      <c r="C105" s="1056"/>
      <c r="D105" s="1056"/>
      <c r="E105" s="1056"/>
      <c r="F105" s="1074">
        <v>2320</v>
      </c>
      <c r="H105" s="1081"/>
    </row>
    <row r="106" spans="1:8" s="1050" customFormat="1" ht="14.25" customHeight="1" thickBot="1">
      <c r="A106" s="1062" t="s">
        <v>1397</v>
      </c>
      <c r="B106" s="1056" t="s">
        <v>1332</v>
      </c>
      <c r="C106" s="1056"/>
      <c r="D106" s="1056"/>
      <c r="E106" s="1056"/>
      <c r="F106" s="1074">
        <v>2320</v>
      </c>
      <c r="H106" s="1081"/>
    </row>
    <row r="107" spans="1:8" s="1050" customFormat="1" ht="14.25" customHeight="1" thickBot="1">
      <c r="A107" s="1062" t="s">
        <v>1397</v>
      </c>
      <c r="B107" s="1056" t="s">
        <v>1337</v>
      </c>
      <c r="C107" s="1056"/>
      <c r="D107" s="1056"/>
      <c r="E107" s="1056"/>
      <c r="F107" s="1074">
        <v>2280</v>
      </c>
      <c r="H107" s="1081"/>
    </row>
    <row r="108" spans="1:8" s="1050" customFormat="1" ht="14.25" customHeight="1" thickBot="1">
      <c r="A108" s="1062" t="s">
        <v>1397</v>
      </c>
      <c r="B108" s="1056" t="s">
        <v>1342</v>
      </c>
      <c r="C108" s="1056"/>
      <c r="D108" s="1056"/>
      <c r="E108" s="1056"/>
      <c r="F108" s="1074">
        <v>2280</v>
      </c>
      <c r="H108" s="1081"/>
    </row>
    <row r="109" spans="1:8" s="1050" customFormat="1" ht="14.25" customHeight="1" thickBot="1">
      <c r="A109" s="1062" t="s">
        <v>1397</v>
      </c>
      <c r="B109" s="1072" t="s">
        <v>1347</v>
      </c>
      <c r="C109" s="1072"/>
      <c r="D109" s="1072"/>
      <c r="E109" s="1072"/>
      <c r="F109" s="1082">
        <v>2280</v>
      </c>
      <c r="H109" s="1081"/>
    </row>
    <row r="110" spans="1:8" s="1050" customFormat="1" ht="14.25" customHeight="1" thickBot="1">
      <c r="A110" s="1062" t="s">
        <v>1399</v>
      </c>
      <c r="B110" s="1063" t="s">
        <v>1400</v>
      </c>
      <c r="C110" s="1063">
        <v>10520</v>
      </c>
      <c r="D110" s="1063">
        <v>10490</v>
      </c>
      <c r="E110" s="1063">
        <v>10760</v>
      </c>
      <c r="F110" s="1064">
        <v>2160</v>
      </c>
      <c r="H110" s="1081"/>
    </row>
    <row r="111" spans="1:8" s="1050" customFormat="1" ht="14.25" customHeight="1" thickBot="1">
      <c r="A111" s="1062" t="s">
        <v>1399</v>
      </c>
      <c r="B111" s="1056" t="s">
        <v>1065</v>
      </c>
      <c r="C111" s="1056">
        <v>10090</v>
      </c>
      <c r="D111" s="1056">
        <v>10060</v>
      </c>
      <c r="E111" s="1056">
        <v>10300</v>
      </c>
      <c r="F111" s="1074">
        <v>2010</v>
      </c>
      <c r="H111" s="1081"/>
    </row>
    <row r="112" spans="1:8" s="1050" customFormat="1" ht="14.25" customHeight="1" thickBot="1">
      <c r="A112" s="1062" t="s">
        <v>1399</v>
      </c>
      <c r="B112" s="1056" t="s">
        <v>1079</v>
      </c>
      <c r="C112" s="1056">
        <v>9910</v>
      </c>
      <c r="D112" s="1056">
        <v>9850</v>
      </c>
      <c r="E112" s="1056">
        <v>9960</v>
      </c>
      <c r="F112" s="1074">
        <v>2090</v>
      </c>
      <c r="H112" s="1081"/>
    </row>
    <row r="113" spans="1:8" s="1050" customFormat="1" ht="14.25" customHeight="1" thickBot="1">
      <c r="A113" s="1062" t="s">
        <v>1399</v>
      </c>
      <c r="B113" s="1056" t="s">
        <v>1092</v>
      </c>
      <c r="C113" s="1056">
        <v>11430</v>
      </c>
      <c r="D113" s="1056">
        <v>11400</v>
      </c>
      <c r="E113" s="1056">
        <v>11710</v>
      </c>
      <c r="F113" s="1074">
        <v>2050</v>
      </c>
      <c r="H113" s="1081"/>
    </row>
    <row r="114" spans="1:8" s="1050" customFormat="1" ht="14.25" customHeight="1" thickBot="1">
      <c r="A114" s="1062" t="s">
        <v>1399</v>
      </c>
      <c r="B114" s="1056" t="s">
        <v>1106</v>
      </c>
      <c r="C114" s="1056">
        <v>11390</v>
      </c>
      <c r="D114" s="1056">
        <v>11350</v>
      </c>
      <c r="E114" s="1056">
        <v>11640</v>
      </c>
      <c r="F114" s="1074">
        <v>1620</v>
      </c>
      <c r="H114" s="1081"/>
    </row>
    <row r="115" spans="1:8" s="1050" customFormat="1" ht="14.25" customHeight="1" thickBot="1">
      <c r="A115" s="1062" t="s">
        <v>1399</v>
      </c>
      <c r="B115" s="1056" t="s">
        <v>1117</v>
      </c>
      <c r="C115" s="1056">
        <v>9930</v>
      </c>
      <c r="D115" s="1056">
        <v>9900</v>
      </c>
      <c r="E115" s="1056">
        <v>10160</v>
      </c>
      <c r="F115" s="1074">
        <v>1580</v>
      </c>
      <c r="H115" s="1081"/>
    </row>
    <row r="116" spans="1:8" s="1050" customFormat="1" ht="14.25" customHeight="1" thickBot="1">
      <c r="A116" s="1062" t="s">
        <v>1399</v>
      </c>
      <c r="B116" s="1056" t="s">
        <v>1128</v>
      </c>
      <c r="C116" s="1056">
        <v>9150</v>
      </c>
      <c r="D116" s="1056">
        <v>9120</v>
      </c>
      <c r="E116" s="1056">
        <v>9380</v>
      </c>
      <c r="F116" s="1074">
        <v>1750</v>
      </c>
      <c r="H116" s="1081"/>
    </row>
    <row r="117" spans="1:8" s="1050" customFormat="1" ht="14.25" customHeight="1" thickBot="1">
      <c r="A117" s="1062" t="s">
        <v>1399</v>
      </c>
      <c r="B117" s="1056" t="s">
        <v>1139</v>
      </c>
      <c r="C117" s="1056">
        <v>10680</v>
      </c>
      <c r="D117" s="1056">
        <v>10650</v>
      </c>
      <c r="E117" s="1056">
        <v>10970</v>
      </c>
      <c r="F117" s="1074">
        <v>1730</v>
      </c>
      <c r="H117" s="1081"/>
    </row>
    <row r="118" spans="1:8" s="1050" customFormat="1" ht="14.25" customHeight="1" thickBot="1">
      <c r="A118" s="1062" t="s">
        <v>1399</v>
      </c>
      <c r="B118" s="1056" t="s">
        <v>1151</v>
      </c>
      <c r="C118" s="1056">
        <v>10080</v>
      </c>
      <c r="D118" s="1056">
        <v>10050</v>
      </c>
      <c r="E118" s="1056">
        <v>10350</v>
      </c>
      <c r="F118" s="1074">
        <v>1920</v>
      </c>
      <c r="H118" s="1081"/>
    </row>
    <row r="119" spans="1:8" s="1050" customFormat="1" ht="14.25" customHeight="1" thickBot="1">
      <c r="A119" s="1062" t="s">
        <v>1399</v>
      </c>
      <c r="B119" s="1056" t="s">
        <v>1161</v>
      </c>
      <c r="C119" s="1056">
        <v>9450</v>
      </c>
      <c r="D119" s="1056">
        <v>9410</v>
      </c>
      <c r="E119" s="1056">
        <v>9680</v>
      </c>
      <c r="F119" s="1074">
        <v>1880</v>
      </c>
      <c r="H119" s="1081"/>
    </row>
    <row r="120" spans="1:8" s="1050" customFormat="1" ht="14.25" customHeight="1" thickBot="1">
      <c r="A120" s="1062" t="s">
        <v>1399</v>
      </c>
      <c r="B120" s="1056" t="s">
        <v>1171</v>
      </c>
      <c r="C120" s="1056">
        <v>8730</v>
      </c>
      <c r="D120" s="1056">
        <v>8700</v>
      </c>
      <c r="E120" s="1056">
        <v>8950</v>
      </c>
      <c r="F120" s="1074">
        <v>1830</v>
      </c>
      <c r="H120" s="1081"/>
    </row>
    <row r="121" spans="1:8" s="1050" customFormat="1" ht="14.25" customHeight="1" thickBot="1">
      <c r="A121" s="1062" t="s">
        <v>1399</v>
      </c>
      <c r="B121" s="1056" t="s">
        <v>1181</v>
      </c>
      <c r="C121" s="1056">
        <v>10070</v>
      </c>
      <c r="D121" s="1056">
        <v>10040</v>
      </c>
      <c r="E121" s="1056">
        <v>10270</v>
      </c>
      <c r="F121" s="1074">
        <v>1960</v>
      </c>
      <c r="H121" s="1081"/>
    </row>
    <row r="122" spans="1:8" s="1050" customFormat="1" ht="14.25" customHeight="1" thickBot="1">
      <c r="A122" s="1062" t="s">
        <v>1399</v>
      </c>
      <c r="B122" s="1056" t="s">
        <v>1191</v>
      </c>
      <c r="C122" s="1056">
        <v>10500</v>
      </c>
      <c r="D122" s="1056">
        <v>10470</v>
      </c>
      <c r="E122" s="1056">
        <v>10780</v>
      </c>
      <c r="F122" s="1074">
        <v>2180</v>
      </c>
      <c r="H122" s="1081"/>
    </row>
    <row r="123" spans="1:8" s="1050" customFormat="1" ht="14.25" customHeight="1" thickBot="1">
      <c r="A123" s="1062" t="s">
        <v>1399</v>
      </c>
      <c r="B123" s="1056" t="s">
        <v>1201</v>
      </c>
      <c r="C123" s="1056">
        <v>10390</v>
      </c>
      <c r="D123" s="1056">
        <v>10360</v>
      </c>
      <c r="E123" s="1056">
        <v>10660</v>
      </c>
      <c r="F123" s="1074">
        <v>2040</v>
      </c>
      <c r="H123" s="1081"/>
    </row>
    <row r="124" spans="1:8" s="1050" customFormat="1" ht="14.25" customHeight="1" thickBot="1">
      <c r="A124" s="1062" t="s">
        <v>1399</v>
      </c>
      <c r="B124" s="1056" t="s">
        <v>1211</v>
      </c>
      <c r="C124" s="1056">
        <v>10390</v>
      </c>
      <c r="D124" s="1056">
        <v>10360</v>
      </c>
      <c r="E124" s="1056">
        <v>10680</v>
      </c>
      <c r="F124" s="1083"/>
      <c r="H124" s="1081"/>
    </row>
    <row r="125" spans="1:8" s="1050" customFormat="1" ht="14.25" customHeight="1" thickBot="1">
      <c r="A125" s="1062" t="s">
        <v>1399</v>
      </c>
      <c r="B125" s="1056" t="s">
        <v>1221</v>
      </c>
      <c r="C125" s="1056">
        <v>10440</v>
      </c>
      <c r="D125" s="1056">
        <v>10410</v>
      </c>
      <c r="E125" s="1056">
        <v>10710</v>
      </c>
      <c r="F125" s="1083"/>
      <c r="H125" s="1081"/>
    </row>
    <row r="126" spans="1:8" s="1050" customFormat="1" ht="14.25" customHeight="1" thickBot="1">
      <c r="A126" s="1062" t="s">
        <v>1399</v>
      </c>
      <c r="B126" s="1056" t="s">
        <v>1231</v>
      </c>
      <c r="C126" s="1056">
        <v>10780</v>
      </c>
      <c r="D126" s="1056">
        <v>10750</v>
      </c>
      <c r="E126" s="1056">
        <v>11080</v>
      </c>
      <c r="F126" s="1083"/>
      <c r="H126" s="1081"/>
    </row>
    <row r="127" spans="1:8" s="1050" customFormat="1" ht="14.25" customHeight="1" thickBot="1">
      <c r="A127" s="1062" t="s">
        <v>1399</v>
      </c>
      <c r="B127" s="1056" t="s">
        <v>1241</v>
      </c>
      <c r="C127" s="1056">
        <v>10100</v>
      </c>
      <c r="D127" s="1056">
        <v>10070</v>
      </c>
      <c r="E127" s="1056">
        <v>10350</v>
      </c>
      <c r="F127" s="1083"/>
      <c r="H127" s="1081"/>
    </row>
    <row r="128" spans="1:8" s="1050" customFormat="1" ht="14.25" customHeight="1" thickBot="1">
      <c r="A128" s="1062" t="s">
        <v>1399</v>
      </c>
      <c r="B128" s="1056" t="s">
        <v>1251</v>
      </c>
      <c r="C128" s="1056">
        <v>9200</v>
      </c>
      <c r="D128" s="1056">
        <v>9160</v>
      </c>
      <c r="E128" s="1056">
        <v>9660</v>
      </c>
      <c r="F128" s="1083"/>
      <c r="H128" s="1081"/>
    </row>
    <row r="129" spans="1:8" s="1050" customFormat="1" ht="14.25" customHeight="1" thickBot="1">
      <c r="A129" s="1062" t="s">
        <v>1399</v>
      </c>
      <c r="B129" s="1056" t="s">
        <v>1260</v>
      </c>
      <c r="C129" s="1056">
        <v>10340</v>
      </c>
      <c r="D129" s="1056">
        <v>10310</v>
      </c>
      <c r="E129" s="1056">
        <v>10580</v>
      </c>
      <c r="F129" s="1083"/>
      <c r="H129" s="1081"/>
    </row>
    <row r="130" spans="1:8" s="1050" customFormat="1" ht="14.25" customHeight="1" thickBot="1">
      <c r="A130" s="1062" t="s">
        <v>1399</v>
      </c>
      <c r="B130" s="1056" t="s">
        <v>1269</v>
      </c>
      <c r="C130" s="1056">
        <v>9680</v>
      </c>
      <c r="D130" s="1056">
        <v>9660</v>
      </c>
      <c r="E130" s="1056">
        <v>9950</v>
      </c>
      <c r="F130" s="1083"/>
      <c r="H130" s="1081"/>
    </row>
    <row r="131" spans="1:8" s="1050" customFormat="1" ht="14.25" customHeight="1" thickBot="1">
      <c r="A131" s="1062" t="s">
        <v>1399</v>
      </c>
      <c r="B131" s="1056" t="s">
        <v>1277</v>
      </c>
      <c r="C131" s="1056">
        <v>9540</v>
      </c>
      <c r="D131" s="1056">
        <v>9510</v>
      </c>
      <c r="E131" s="1056">
        <v>9790</v>
      </c>
      <c r="F131" s="1083"/>
      <c r="H131" s="1081"/>
    </row>
    <row r="132" spans="1:8" s="1050" customFormat="1" ht="14.25" customHeight="1" thickBot="1">
      <c r="A132" s="1062" t="s">
        <v>1399</v>
      </c>
      <c r="B132" s="1056" t="s">
        <v>1284</v>
      </c>
      <c r="C132" s="1056">
        <v>9320</v>
      </c>
      <c r="D132" s="1056">
        <v>9290</v>
      </c>
      <c r="E132" s="1056">
        <v>9570</v>
      </c>
      <c r="F132" s="1083"/>
      <c r="H132" s="1081"/>
    </row>
    <row r="133" spans="1:8" s="1050" customFormat="1" ht="14.25" customHeight="1" thickBot="1">
      <c r="A133" s="1062" t="s">
        <v>1399</v>
      </c>
      <c r="B133" s="1056" t="s">
        <v>1291</v>
      </c>
      <c r="C133" s="1056">
        <v>10310</v>
      </c>
      <c r="D133" s="1056">
        <v>10280</v>
      </c>
      <c r="E133" s="1056">
        <v>10530</v>
      </c>
      <c r="F133" s="1083"/>
      <c r="H133" s="1081"/>
    </row>
    <row r="134" spans="1:8" s="1050" customFormat="1" ht="14.25" customHeight="1" thickBot="1">
      <c r="A134" s="1062" t="s">
        <v>1399</v>
      </c>
      <c r="B134" s="1056" t="s">
        <v>1298</v>
      </c>
      <c r="C134" s="1056">
        <v>10370</v>
      </c>
      <c r="D134" s="1056">
        <v>10310</v>
      </c>
      <c r="E134" s="1056">
        <v>10240</v>
      </c>
      <c r="F134" s="1074">
        <v>2060</v>
      </c>
      <c r="H134" s="1081"/>
    </row>
    <row r="135" spans="1:8" s="1050" customFormat="1" ht="14.25" customHeight="1" thickBot="1">
      <c r="A135" s="1062" t="s">
        <v>1399</v>
      </c>
      <c r="B135" s="1056" t="s">
        <v>1305</v>
      </c>
      <c r="C135" s="1056">
        <v>9300</v>
      </c>
      <c r="D135" s="1056">
        <v>9270</v>
      </c>
      <c r="E135" s="1056">
        <v>9350</v>
      </c>
      <c r="F135" s="1083"/>
      <c r="H135" s="1081"/>
    </row>
    <row r="136" spans="1:8" s="1050" customFormat="1" ht="14.25" customHeight="1" thickBot="1">
      <c r="A136" s="1062" t="s">
        <v>1399</v>
      </c>
      <c r="B136" s="1056" t="s">
        <v>1312</v>
      </c>
      <c r="C136" s="1056">
        <v>10160</v>
      </c>
      <c r="D136" s="1056">
        <v>10110</v>
      </c>
      <c r="E136" s="1056">
        <v>10080</v>
      </c>
      <c r="F136" s="1083"/>
      <c r="H136" s="1081"/>
    </row>
    <row r="137" spans="1:8" s="1050" customFormat="1" ht="14.25" customHeight="1" thickBot="1">
      <c r="A137" s="1062" t="s">
        <v>1399</v>
      </c>
      <c r="B137" s="1056" t="s">
        <v>1319</v>
      </c>
      <c r="C137" s="1056">
        <v>9200</v>
      </c>
      <c r="D137" s="1056">
        <v>9170</v>
      </c>
      <c r="E137" s="1056">
        <v>9450</v>
      </c>
      <c r="F137" s="1083"/>
      <c r="H137" s="1081"/>
    </row>
    <row r="138" spans="1:8" s="1050" customFormat="1" ht="14.25" customHeight="1" thickBot="1">
      <c r="A138" s="1062" t="s">
        <v>1399</v>
      </c>
      <c r="B138" s="1056" t="s">
        <v>1324</v>
      </c>
      <c r="C138" s="1056">
        <v>9690</v>
      </c>
      <c r="D138" s="1056">
        <v>9660</v>
      </c>
      <c r="E138" s="1056">
        <v>9840</v>
      </c>
      <c r="F138" s="1083"/>
      <c r="H138" s="1081"/>
    </row>
    <row r="139" spans="1:8" s="1050" customFormat="1" ht="14.25" customHeight="1" thickBot="1">
      <c r="A139" s="1062" t="s">
        <v>1399</v>
      </c>
      <c r="B139" s="1056" t="s">
        <v>1328</v>
      </c>
      <c r="C139" s="1056">
        <v>10290</v>
      </c>
      <c r="D139" s="1056">
        <v>10260</v>
      </c>
      <c r="E139" s="1056">
        <v>10550</v>
      </c>
      <c r="F139" s="1074">
        <v>1700</v>
      </c>
      <c r="H139" s="1081"/>
    </row>
    <row r="140" spans="1:8" s="1050" customFormat="1" ht="14.25" customHeight="1" thickBot="1">
      <c r="A140" s="1062" t="s">
        <v>1399</v>
      </c>
      <c r="B140" s="1056" t="s">
        <v>1333</v>
      </c>
      <c r="C140" s="1056">
        <v>9740</v>
      </c>
      <c r="D140" s="1056">
        <v>9710</v>
      </c>
      <c r="E140" s="1056">
        <v>10000</v>
      </c>
      <c r="F140" s="1074">
        <v>2000</v>
      </c>
      <c r="H140" s="1081"/>
    </row>
    <row r="141" spans="1:8" s="1050" customFormat="1" ht="14.25" customHeight="1" thickBot="1">
      <c r="A141" s="1062" t="s">
        <v>1399</v>
      </c>
      <c r="B141" s="1056" t="s">
        <v>1338</v>
      </c>
      <c r="C141" s="1056">
        <v>9810</v>
      </c>
      <c r="D141" s="1056">
        <v>9770</v>
      </c>
      <c r="E141" s="1056">
        <v>10060</v>
      </c>
      <c r="F141" s="1083"/>
      <c r="H141" s="1081"/>
    </row>
    <row r="142" spans="1:8" s="1050" customFormat="1" ht="14.25" customHeight="1" thickBot="1">
      <c r="A142" s="1062" t="s">
        <v>1399</v>
      </c>
      <c r="B142" s="1056" t="s">
        <v>1343</v>
      </c>
      <c r="C142" s="1056">
        <v>9300</v>
      </c>
      <c r="D142" s="1056">
        <v>9270</v>
      </c>
      <c r="E142" s="1056">
        <v>9530</v>
      </c>
      <c r="F142" s="1083"/>
      <c r="H142" s="1081"/>
    </row>
    <row r="143" spans="1:8" s="1050" customFormat="1" ht="14.25" customHeight="1" thickBot="1">
      <c r="A143" s="1062" t="s">
        <v>1399</v>
      </c>
      <c r="B143" s="1056" t="s">
        <v>1348</v>
      </c>
      <c r="C143" s="1056">
        <v>10080</v>
      </c>
      <c r="D143" s="1056">
        <v>10050</v>
      </c>
      <c r="E143" s="1056">
        <v>10340</v>
      </c>
      <c r="F143" s="1083"/>
      <c r="H143" s="1081"/>
    </row>
    <row r="144" spans="1:8" s="1050" customFormat="1" ht="14.25" customHeight="1" thickBot="1">
      <c r="A144" s="1062" t="s">
        <v>1399</v>
      </c>
      <c r="B144" s="1056" t="s">
        <v>1352</v>
      </c>
      <c r="C144" s="1056">
        <v>9820</v>
      </c>
      <c r="D144" s="1056">
        <v>9750</v>
      </c>
      <c r="E144" s="1056">
        <v>9900</v>
      </c>
      <c r="F144" s="1083"/>
      <c r="H144" s="1081"/>
    </row>
    <row r="145" spans="1:8" s="1050" customFormat="1" ht="14.25" customHeight="1" thickBot="1">
      <c r="A145" s="1062" t="s">
        <v>1399</v>
      </c>
      <c r="B145" s="1056" t="s">
        <v>1356</v>
      </c>
      <c r="C145" s="1056"/>
      <c r="D145" s="1056"/>
      <c r="E145" s="1056"/>
      <c r="F145" s="1074">
        <v>1740</v>
      </c>
      <c r="H145" s="1081"/>
    </row>
    <row r="146" spans="1:8" s="1050" customFormat="1" ht="14.25" customHeight="1" thickBot="1">
      <c r="A146" s="1062" t="s">
        <v>1399</v>
      </c>
      <c r="B146" s="1056" t="s">
        <v>1360</v>
      </c>
      <c r="C146" s="1056"/>
      <c r="D146" s="1056"/>
      <c r="E146" s="1056"/>
      <c r="F146" s="1074">
        <v>1740</v>
      </c>
      <c r="H146" s="1081"/>
    </row>
    <row r="147" spans="1:8" s="1050" customFormat="1" ht="14.25" customHeight="1" thickBot="1">
      <c r="A147" s="1062" t="s">
        <v>1399</v>
      </c>
      <c r="B147" s="1056" t="s">
        <v>1364</v>
      </c>
      <c r="C147" s="1056"/>
      <c r="D147" s="1056"/>
      <c r="E147" s="1056"/>
      <c r="F147" s="1074">
        <v>1740</v>
      </c>
      <c r="H147" s="1081"/>
    </row>
    <row r="148" spans="1:8" s="1050" customFormat="1" ht="14.25" customHeight="1" thickBot="1">
      <c r="A148" s="1062" t="s">
        <v>1399</v>
      </c>
      <c r="B148" s="1056" t="s">
        <v>1368</v>
      </c>
      <c r="C148" s="1056"/>
      <c r="D148" s="1056"/>
      <c r="E148" s="1056"/>
      <c r="F148" s="1074">
        <v>1740</v>
      </c>
      <c r="H148" s="1081"/>
    </row>
    <row r="149" spans="1:8" s="1050" customFormat="1" ht="14.25" customHeight="1" thickBot="1">
      <c r="A149" s="1062" t="s">
        <v>1399</v>
      </c>
      <c r="B149" s="1056" t="s">
        <v>1372</v>
      </c>
      <c r="C149" s="1056"/>
      <c r="D149" s="1056"/>
      <c r="E149" s="1056"/>
      <c r="F149" s="1074">
        <v>1740</v>
      </c>
      <c r="H149" s="1081"/>
    </row>
    <row r="150" spans="1:8" s="1050" customFormat="1" ht="14.25" customHeight="1" thickBot="1">
      <c r="A150" s="1062" t="s">
        <v>1399</v>
      </c>
      <c r="B150" s="1056" t="s">
        <v>1375</v>
      </c>
      <c r="C150" s="1056"/>
      <c r="D150" s="1056"/>
      <c r="E150" s="1056"/>
      <c r="F150" s="1074">
        <v>1610</v>
      </c>
      <c r="H150" s="1081"/>
    </row>
    <row r="151" spans="1:8" s="1050" customFormat="1" ht="14.25" customHeight="1" thickBot="1">
      <c r="A151" s="1062" t="s">
        <v>1399</v>
      </c>
      <c r="B151" s="1056" t="s">
        <v>1378</v>
      </c>
      <c r="C151" s="1056"/>
      <c r="D151" s="1056"/>
      <c r="E151" s="1056"/>
      <c r="F151" s="1074">
        <v>1610</v>
      </c>
      <c r="H151" s="1081"/>
    </row>
    <row r="152" spans="1:8" s="1050" customFormat="1" ht="14.25" customHeight="1" thickBot="1">
      <c r="A152" s="1062" t="s">
        <v>1399</v>
      </c>
      <c r="B152" s="1056" t="s">
        <v>1381</v>
      </c>
      <c r="C152" s="1056"/>
      <c r="D152" s="1056"/>
      <c r="E152" s="1056"/>
      <c r="F152" s="1074">
        <v>1610</v>
      </c>
      <c r="H152" s="1081"/>
    </row>
    <row r="153" spans="1:8" s="1050" customFormat="1" ht="14.25" customHeight="1" thickBot="1">
      <c r="A153" s="1062" t="s">
        <v>1399</v>
      </c>
      <c r="B153" s="1056" t="s">
        <v>1384</v>
      </c>
      <c r="C153" s="1056"/>
      <c r="D153" s="1056"/>
      <c r="E153" s="1056"/>
      <c r="F153" s="1074">
        <v>1610</v>
      </c>
      <c r="H153" s="1081"/>
    </row>
    <row r="154" spans="1:8" s="1050" customFormat="1" ht="14.25" customHeight="1" thickBot="1">
      <c r="A154" s="1062" t="s">
        <v>1399</v>
      </c>
      <c r="B154" s="1056" t="s">
        <v>1387</v>
      </c>
      <c r="C154" s="1056"/>
      <c r="D154" s="1056"/>
      <c r="E154" s="1056"/>
      <c r="F154" s="1074">
        <v>1610</v>
      </c>
      <c r="H154" s="1081"/>
    </row>
    <row r="155" spans="1:8" s="1050" customFormat="1" ht="14.25" customHeight="1" thickBot="1">
      <c r="A155" s="1062" t="s">
        <v>1399</v>
      </c>
      <c r="B155" s="1056" t="s">
        <v>1390</v>
      </c>
      <c r="C155" s="1056"/>
      <c r="D155" s="1056"/>
      <c r="E155" s="1056"/>
      <c r="F155" s="1074">
        <v>1800</v>
      </c>
      <c r="H155" s="1081"/>
    </row>
    <row r="156" spans="1:8" s="1050" customFormat="1" ht="14.25" customHeight="1" thickBot="1">
      <c r="A156" s="1062" t="s">
        <v>1399</v>
      </c>
      <c r="B156" s="1056" t="s">
        <v>1392</v>
      </c>
      <c r="C156" s="1056"/>
      <c r="D156" s="1056"/>
      <c r="E156" s="1056"/>
      <c r="F156" s="1074">
        <v>1910</v>
      </c>
      <c r="H156" s="1081"/>
    </row>
    <row r="157" spans="1:8" s="1050" customFormat="1" ht="14.25" customHeight="1" thickBot="1">
      <c r="A157" s="1062" t="s">
        <v>1399</v>
      </c>
      <c r="B157" s="1072" t="s">
        <v>1395</v>
      </c>
      <c r="C157" s="1072"/>
      <c r="D157" s="1072"/>
      <c r="E157" s="1072"/>
      <c r="F157" s="1082">
        <v>1500</v>
      </c>
      <c r="H157" s="1081"/>
    </row>
    <row r="158" spans="1:8" s="1050" customFormat="1" ht="14.25" customHeight="1" thickBot="1">
      <c r="A158" s="1062" t="s">
        <v>1401</v>
      </c>
      <c r="B158" s="1063" t="s">
        <v>1402</v>
      </c>
      <c r="C158" s="1063">
        <v>8170</v>
      </c>
      <c r="D158" s="1063">
        <v>8140</v>
      </c>
      <c r="E158" s="1063">
        <v>8590</v>
      </c>
      <c r="F158" s="1064">
        <v>1450</v>
      </c>
      <c r="H158" s="1081"/>
    </row>
    <row r="159" spans="1:8" s="1050" customFormat="1" ht="14.25" customHeight="1" thickBot="1">
      <c r="A159" s="1062" t="s">
        <v>1401</v>
      </c>
      <c r="B159" s="1056" t="s">
        <v>1066</v>
      </c>
      <c r="C159" s="1056">
        <v>7410</v>
      </c>
      <c r="D159" s="1056">
        <v>7370</v>
      </c>
      <c r="E159" s="1056">
        <v>8030</v>
      </c>
      <c r="F159" s="1074">
        <v>1510</v>
      </c>
      <c r="H159" s="1081"/>
    </row>
    <row r="160" spans="1:8" s="1050" customFormat="1" ht="14.25" customHeight="1" thickBot="1">
      <c r="A160" s="1062" t="s">
        <v>1401</v>
      </c>
      <c r="B160" s="1056" t="s">
        <v>1080</v>
      </c>
      <c r="C160" s="1056">
        <v>7240</v>
      </c>
      <c r="D160" s="1056">
        <v>7210</v>
      </c>
      <c r="E160" s="1056">
        <v>7860</v>
      </c>
      <c r="F160" s="1074">
        <v>1370</v>
      </c>
      <c r="H160" s="1081"/>
    </row>
    <row r="161" spans="1:8" s="1050" customFormat="1" ht="14.25" customHeight="1" thickBot="1">
      <c r="A161" s="1062" t="s">
        <v>1401</v>
      </c>
      <c r="B161" s="1056" t="s">
        <v>1093</v>
      </c>
      <c r="C161" s="1056">
        <v>7720</v>
      </c>
      <c r="D161" s="1056">
        <v>7690</v>
      </c>
      <c r="E161" s="1056">
        <v>8200</v>
      </c>
      <c r="F161" s="1074">
        <v>1190</v>
      </c>
      <c r="H161" s="1081"/>
    </row>
    <row r="162" spans="1:8" s="1050" customFormat="1" ht="14.25" customHeight="1" thickBot="1">
      <c r="A162" s="1062" t="s">
        <v>1401</v>
      </c>
      <c r="B162" s="1056" t="s">
        <v>1107</v>
      </c>
      <c r="C162" s="1056">
        <v>6900</v>
      </c>
      <c r="D162" s="1056">
        <v>6870</v>
      </c>
      <c r="E162" s="1056">
        <v>7500</v>
      </c>
      <c r="F162" s="1074">
        <v>1390</v>
      </c>
      <c r="H162" s="1081"/>
    </row>
    <row r="163" spans="1:8" s="1050" customFormat="1" ht="14.25" customHeight="1" thickBot="1">
      <c r="A163" s="1062" t="s">
        <v>1401</v>
      </c>
      <c r="B163" s="1056" t="s">
        <v>1118</v>
      </c>
      <c r="C163" s="1056">
        <v>7120</v>
      </c>
      <c r="D163" s="1056">
        <v>7090</v>
      </c>
      <c r="E163" s="1056">
        <v>7690</v>
      </c>
      <c r="F163" s="1074">
        <v>1230</v>
      </c>
      <c r="H163" s="1081"/>
    </row>
    <row r="164" spans="1:8" s="1050" customFormat="1" ht="14.25" customHeight="1" thickBot="1">
      <c r="A164" s="1062" t="s">
        <v>1401</v>
      </c>
      <c r="B164" s="1056" t="s">
        <v>1129</v>
      </c>
      <c r="C164" s="1056">
        <v>6560</v>
      </c>
      <c r="D164" s="1056">
        <v>6530</v>
      </c>
      <c r="E164" s="1056">
        <v>7110</v>
      </c>
      <c r="F164" s="1074">
        <v>1340</v>
      </c>
      <c r="H164" s="1081"/>
    </row>
    <row r="165" spans="1:8" s="1050" customFormat="1" ht="14.25" customHeight="1" thickBot="1">
      <c r="A165" s="1062" t="s">
        <v>1401</v>
      </c>
      <c r="B165" s="1056" t="s">
        <v>1140</v>
      </c>
      <c r="C165" s="1056">
        <v>7450</v>
      </c>
      <c r="D165" s="1056">
        <v>7430</v>
      </c>
      <c r="E165" s="1056">
        <v>8110</v>
      </c>
      <c r="F165" s="1074">
        <v>1290</v>
      </c>
      <c r="H165" s="1081"/>
    </row>
    <row r="166" spans="1:8" s="1050" customFormat="1" ht="14.25" customHeight="1" thickBot="1">
      <c r="A166" s="1062" t="s">
        <v>1401</v>
      </c>
      <c r="B166" s="1056" t="s">
        <v>1152</v>
      </c>
      <c r="C166" s="1056">
        <v>7490</v>
      </c>
      <c r="D166" s="1056">
        <v>7460</v>
      </c>
      <c r="E166" s="1056">
        <v>8150</v>
      </c>
      <c r="F166" s="1074">
        <v>1350</v>
      </c>
      <c r="H166" s="1081"/>
    </row>
    <row r="167" spans="1:8" s="1050" customFormat="1" ht="14.25" customHeight="1" thickBot="1">
      <c r="A167" s="1062" t="s">
        <v>1401</v>
      </c>
      <c r="B167" s="1056" t="s">
        <v>1162</v>
      </c>
      <c r="C167" s="1056">
        <v>7540</v>
      </c>
      <c r="D167" s="1056">
        <v>7510</v>
      </c>
      <c r="E167" s="1056">
        <v>8030</v>
      </c>
      <c r="F167" s="1083"/>
      <c r="H167" s="1081"/>
    </row>
    <row r="168" spans="1:8" s="1050" customFormat="1" ht="14.25" customHeight="1" thickBot="1">
      <c r="A168" s="1062" t="s">
        <v>1401</v>
      </c>
      <c r="B168" s="1056" t="s">
        <v>1172</v>
      </c>
      <c r="C168" s="1056">
        <v>7210</v>
      </c>
      <c r="D168" s="1056">
        <v>7180</v>
      </c>
      <c r="E168" s="1056">
        <v>7830</v>
      </c>
      <c r="F168" s="1083"/>
      <c r="H168" s="1081"/>
    </row>
    <row r="169" spans="1:8" s="1050" customFormat="1" ht="14.25" customHeight="1" thickBot="1">
      <c r="A169" s="1062" t="s">
        <v>1401</v>
      </c>
      <c r="B169" s="1056" t="s">
        <v>1182</v>
      </c>
      <c r="C169" s="1056">
        <v>7040</v>
      </c>
      <c r="D169" s="1056">
        <v>7020</v>
      </c>
      <c r="E169" s="1056">
        <v>7670</v>
      </c>
      <c r="F169" s="1083"/>
      <c r="H169" s="1081"/>
    </row>
    <row r="170" spans="1:8" s="1050" customFormat="1" ht="14.25" customHeight="1" thickBot="1">
      <c r="A170" s="1062" t="s">
        <v>1401</v>
      </c>
      <c r="B170" s="1056" t="s">
        <v>1192</v>
      </c>
      <c r="C170" s="1056">
        <v>8040</v>
      </c>
      <c r="D170" s="1056">
        <v>7190</v>
      </c>
      <c r="E170" s="1056">
        <v>7850</v>
      </c>
      <c r="F170" s="1083"/>
      <c r="H170" s="1081"/>
    </row>
    <row r="171" spans="1:8" s="1050" customFormat="1" ht="14.25" customHeight="1" thickBot="1">
      <c r="A171" s="1062" t="s">
        <v>1401</v>
      </c>
      <c r="B171" s="1056" t="s">
        <v>1202</v>
      </c>
      <c r="C171" s="1056">
        <v>7860</v>
      </c>
      <c r="D171" s="1056">
        <v>7720</v>
      </c>
      <c r="E171" s="1056">
        <v>8150</v>
      </c>
      <c r="F171" s="1074">
        <v>1110</v>
      </c>
      <c r="H171" s="1081"/>
    </row>
    <row r="172" spans="1:8" s="1050" customFormat="1" ht="14.25" customHeight="1" thickBot="1">
      <c r="A172" s="1062" t="s">
        <v>1401</v>
      </c>
      <c r="B172" s="1056" t="s">
        <v>1212</v>
      </c>
      <c r="C172" s="1056">
        <v>7210</v>
      </c>
      <c r="D172" s="1056">
        <v>7170</v>
      </c>
      <c r="E172" s="1056">
        <v>7320</v>
      </c>
      <c r="F172" s="1083"/>
      <c r="H172" s="1081"/>
    </row>
    <row r="173" spans="1:8" s="1050" customFormat="1" ht="14.25" customHeight="1" thickBot="1">
      <c r="A173" s="1062" t="s">
        <v>1401</v>
      </c>
      <c r="B173" s="1056" t="s">
        <v>1222</v>
      </c>
      <c r="C173" s="1056">
        <v>6860</v>
      </c>
      <c r="D173" s="1056">
        <v>6810</v>
      </c>
      <c r="E173" s="1056">
        <v>7440</v>
      </c>
      <c r="F173" s="1083"/>
      <c r="H173" s="1081"/>
    </row>
    <row r="174" spans="1:8" s="1050" customFormat="1" ht="14.25" customHeight="1" thickBot="1">
      <c r="A174" s="1062" t="s">
        <v>1401</v>
      </c>
      <c r="B174" s="1056" t="s">
        <v>1232</v>
      </c>
      <c r="C174" s="1056">
        <v>7120</v>
      </c>
      <c r="D174" s="1056">
        <v>7090</v>
      </c>
      <c r="E174" s="1056">
        <v>7500</v>
      </c>
      <c r="F174" s="1074">
        <v>1490</v>
      </c>
      <c r="H174" s="1081"/>
    </row>
    <row r="175" spans="1:8" s="1050" customFormat="1" ht="14.25" customHeight="1" thickBot="1">
      <c r="A175" s="1062" t="s">
        <v>1401</v>
      </c>
      <c r="B175" s="1056" t="s">
        <v>1242</v>
      </c>
      <c r="C175" s="1056">
        <v>7850</v>
      </c>
      <c r="D175" s="1056">
        <v>7820</v>
      </c>
      <c r="E175" s="1056">
        <v>8120</v>
      </c>
      <c r="F175" s="1074">
        <v>1530</v>
      </c>
      <c r="H175" s="1081"/>
    </row>
    <row r="176" spans="1:8" s="1050" customFormat="1" ht="14.25" customHeight="1" thickBot="1">
      <c r="A176" s="1062" t="s">
        <v>1401</v>
      </c>
      <c r="B176" s="1056" t="s">
        <v>1252</v>
      </c>
      <c r="C176" s="1056">
        <v>7620</v>
      </c>
      <c r="D176" s="1056">
        <v>7570</v>
      </c>
      <c r="E176" s="1056">
        <v>7990</v>
      </c>
      <c r="F176" s="1074">
        <v>1480</v>
      </c>
      <c r="H176" s="1081"/>
    </row>
    <row r="177" spans="1:8" s="1050" customFormat="1" ht="14.25" customHeight="1" thickBot="1">
      <c r="A177" s="1062" t="s">
        <v>1401</v>
      </c>
      <c r="B177" s="1056" t="s">
        <v>1261</v>
      </c>
      <c r="C177" s="1056">
        <v>8590</v>
      </c>
      <c r="D177" s="1056">
        <v>8570</v>
      </c>
      <c r="E177" s="1056">
        <v>8740</v>
      </c>
      <c r="F177" s="1074">
        <v>1540</v>
      </c>
      <c r="H177" s="1081"/>
    </row>
    <row r="178" spans="1:8" s="1050" customFormat="1" ht="14.25" customHeight="1" thickBot="1">
      <c r="A178" s="1062" t="s">
        <v>1401</v>
      </c>
      <c r="B178" s="1056" t="s">
        <v>1270</v>
      </c>
      <c r="C178" s="1056">
        <v>7510</v>
      </c>
      <c r="D178" s="1056">
        <v>7470</v>
      </c>
      <c r="E178" s="1056">
        <v>8090</v>
      </c>
      <c r="F178" s="1074">
        <v>1320</v>
      </c>
      <c r="H178" s="1081"/>
    </row>
    <row r="179" spans="1:8" s="1050" customFormat="1" ht="14.25" customHeight="1" thickBot="1">
      <c r="A179" s="1062" t="s">
        <v>1401</v>
      </c>
      <c r="B179" s="1056" t="s">
        <v>1278</v>
      </c>
      <c r="C179" s="1056">
        <v>6380</v>
      </c>
      <c r="D179" s="1056">
        <v>6340</v>
      </c>
      <c r="E179" s="1056">
        <v>6810</v>
      </c>
      <c r="F179" s="1083"/>
      <c r="H179" s="1081"/>
    </row>
    <row r="180" spans="1:8" s="1050" customFormat="1" ht="14.25" customHeight="1" thickBot="1">
      <c r="A180" s="1062" t="s">
        <v>1401</v>
      </c>
      <c r="B180" s="1056" t="s">
        <v>1285</v>
      </c>
      <c r="C180" s="1056">
        <v>7830</v>
      </c>
      <c r="D180" s="1056">
        <v>7800</v>
      </c>
      <c r="E180" s="1056">
        <v>7780</v>
      </c>
      <c r="F180" s="1074">
        <v>1440</v>
      </c>
      <c r="H180" s="1081"/>
    </row>
    <row r="181" spans="1:8" s="1050" customFormat="1" ht="14.25" customHeight="1" thickBot="1">
      <c r="A181" s="1062" t="s">
        <v>1401</v>
      </c>
      <c r="B181" s="1056" t="s">
        <v>1292</v>
      </c>
      <c r="C181" s="1056">
        <v>7110</v>
      </c>
      <c r="D181" s="1056">
        <v>7080</v>
      </c>
      <c r="E181" s="1056">
        <v>7730</v>
      </c>
      <c r="F181" s="1074">
        <v>1350</v>
      </c>
      <c r="H181" s="1081"/>
    </row>
    <row r="182" spans="1:8" s="1050" customFormat="1" ht="14.25" customHeight="1" thickBot="1">
      <c r="A182" s="1062" t="s">
        <v>1401</v>
      </c>
      <c r="B182" s="1056" t="s">
        <v>1299</v>
      </c>
      <c r="C182" s="1056">
        <v>7310</v>
      </c>
      <c r="D182" s="1056">
        <v>7280</v>
      </c>
      <c r="E182" s="1056">
        <v>7950</v>
      </c>
      <c r="F182" s="1074">
        <v>1220</v>
      </c>
      <c r="H182" s="1081"/>
    </row>
    <row r="183" spans="1:8" s="1050" customFormat="1" ht="14.25" customHeight="1" thickBot="1">
      <c r="A183" s="1062" t="s">
        <v>1401</v>
      </c>
      <c r="B183" s="1056" t="s">
        <v>1306</v>
      </c>
      <c r="C183" s="1056">
        <v>7470</v>
      </c>
      <c r="D183" s="1056">
        <v>7440</v>
      </c>
      <c r="E183" s="1056">
        <v>7880</v>
      </c>
      <c r="F183" s="1083"/>
      <c r="H183" s="1081"/>
    </row>
    <row r="184" spans="1:8" s="1050" customFormat="1" ht="14.25" customHeight="1" thickBot="1">
      <c r="A184" s="1062" t="s">
        <v>1401</v>
      </c>
      <c r="B184" s="1056" t="s">
        <v>1313</v>
      </c>
      <c r="C184" s="1056">
        <v>6960</v>
      </c>
      <c r="D184" s="1056">
        <v>6930</v>
      </c>
      <c r="E184" s="1056">
        <v>7570</v>
      </c>
      <c r="F184" s="1083"/>
      <c r="H184" s="1081"/>
    </row>
    <row r="185" spans="1:8" s="1050" customFormat="1" ht="14.25" customHeight="1" thickBot="1">
      <c r="A185" s="1062" t="s">
        <v>1401</v>
      </c>
      <c r="B185" s="1056" t="s">
        <v>1320</v>
      </c>
      <c r="C185" s="1056">
        <v>7260</v>
      </c>
      <c r="D185" s="1056">
        <v>7230</v>
      </c>
      <c r="E185" s="1056">
        <v>7710</v>
      </c>
      <c r="F185" s="1074">
        <v>1360</v>
      </c>
      <c r="H185" s="1081"/>
    </row>
    <row r="186" spans="1:8" s="1050" customFormat="1" ht="14.25" customHeight="1" thickBot="1">
      <c r="A186" s="1062" t="s">
        <v>1401</v>
      </c>
      <c r="B186" s="1056" t="s">
        <v>1325</v>
      </c>
      <c r="C186" s="1056"/>
      <c r="D186" s="1056"/>
      <c r="E186" s="1056"/>
      <c r="F186" s="1074">
        <v>1560</v>
      </c>
      <c r="H186" s="1081"/>
    </row>
    <row r="187" spans="1:8" s="1050" customFormat="1" ht="14.25" customHeight="1" thickBot="1">
      <c r="A187" s="1062" t="s">
        <v>1401</v>
      </c>
      <c r="B187" s="1056" t="s">
        <v>1329</v>
      </c>
      <c r="C187" s="1056"/>
      <c r="D187" s="1056"/>
      <c r="E187" s="1056"/>
      <c r="F187" s="1074">
        <v>1560</v>
      </c>
      <c r="H187" s="1081"/>
    </row>
    <row r="188" spans="1:8" s="1050" customFormat="1" ht="14.25" customHeight="1" thickBot="1">
      <c r="A188" s="1062" t="s">
        <v>1401</v>
      </c>
      <c r="B188" s="1056" t="s">
        <v>1334</v>
      </c>
      <c r="C188" s="1056"/>
      <c r="D188" s="1056"/>
      <c r="E188" s="1056"/>
      <c r="F188" s="1074">
        <v>1560</v>
      </c>
      <c r="H188" s="1081"/>
    </row>
    <row r="189" spans="1:8" s="1050" customFormat="1" ht="14.25" customHeight="1" thickBot="1">
      <c r="A189" s="1062" t="s">
        <v>1401</v>
      </c>
      <c r="B189" s="1056" t="s">
        <v>1339</v>
      </c>
      <c r="C189" s="1056"/>
      <c r="D189" s="1056"/>
      <c r="E189" s="1056"/>
      <c r="F189" s="1074">
        <v>1320</v>
      </c>
      <c r="H189" s="1081"/>
    </row>
    <row r="190" spans="1:8" s="1050" customFormat="1" ht="14.25" customHeight="1" thickBot="1">
      <c r="A190" s="1062" t="s">
        <v>1401</v>
      </c>
      <c r="B190" s="1056" t="s">
        <v>1344</v>
      </c>
      <c r="C190" s="1056"/>
      <c r="D190" s="1056"/>
      <c r="E190" s="1056"/>
      <c r="F190" s="1074">
        <v>1320</v>
      </c>
      <c r="H190" s="1081"/>
    </row>
    <row r="191" spans="1:8" s="1050" customFormat="1" ht="14.25" customHeight="1" thickBot="1">
      <c r="A191" s="1062" t="s">
        <v>1401</v>
      </c>
      <c r="B191" s="1056" t="s">
        <v>1349</v>
      </c>
      <c r="C191" s="1056"/>
      <c r="D191" s="1056"/>
      <c r="E191" s="1056"/>
      <c r="F191" s="1074">
        <v>1320</v>
      </c>
      <c r="H191" s="1081"/>
    </row>
    <row r="192" spans="1:8" s="1050" customFormat="1" ht="14.25" customHeight="1" thickBot="1">
      <c r="A192" s="1062" t="s">
        <v>1401</v>
      </c>
      <c r="B192" s="1056" t="s">
        <v>1353</v>
      </c>
      <c r="C192" s="1056"/>
      <c r="D192" s="1056"/>
      <c r="E192" s="1056"/>
      <c r="F192" s="1074">
        <v>1100</v>
      </c>
      <c r="H192" s="1081"/>
    </row>
    <row r="193" spans="1:8" s="1050" customFormat="1" ht="14.25" customHeight="1" thickBot="1">
      <c r="A193" s="1062" t="s">
        <v>1401</v>
      </c>
      <c r="B193" s="1056" t="s">
        <v>1357</v>
      </c>
      <c r="C193" s="1056"/>
      <c r="D193" s="1056"/>
      <c r="E193" s="1056"/>
      <c r="F193" s="1074">
        <v>1100</v>
      </c>
      <c r="H193" s="1081"/>
    </row>
    <row r="194" spans="1:8" s="1050" customFormat="1" ht="14.25" customHeight="1" thickBot="1">
      <c r="A194" s="1062" t="s">
        <v>1401</v>
      </c>
      <c r="B194" s="1056" t="s">
        <v>1361</v>
      </c>
      <c r="C194" s="1056"/>
      <c r="D194" s="1056"/>
      <c r="E194" s="1056"/>
      <c r="F194" s="1074">
        <v>1080</v>
      </c>
      <c r="H194" s="1081"/>
    </row>
    <row r="195" spans="1:8" s="1050" customFormat="1" ht="14.25" customHeight="1" thickBot="1">
      <c r="A195" s="1062" t="s">
        <v>1401</v>
      </c>
      <c r="B195" s="1056" t="s">
        <v>1365</v>
      </c>
      <c r="C195" s="1056"/>
      <c r="D195" s="1056"/>
      <c r="E195" s="1056"/>
      <c r="F195" s="1074">
        <v>1270</v>
      </c>
      <c r="H195" s="1081"/>
    </row>
    <row r="196" spans="1:8" s="1050" customFormat="1" ht="14.25" customHeight="1" thickBot="1">
      <c r="A196" s="1062" t="s">
        <v>1401</v>
      </c>
      <c r="B196" s="1056" t="s">
        <v>1369</v>
      </c>
      <c r="C196" s="1056"/>
      <c r="D196" s="1056"/>
      <c r="E196" s="1056"/>
      <c r="F196" s="1074">
        <v>1150</v>
      </c>
      <c r="H196" s="1081"/>
    </row>
    <row r="197" spans="1:8" s="1050" customFormat="1" ht="14.25" customHeight="1" thickBot="1">
      <c r="A197" s="1062" t="s">
        <v>1401</v>
      </c>
      <c r="B197" s="1056" t="s">
        <v>1373</v>
      </c>
      <c r="C197" s="1056"/>
      <c r="D197" s="1056"/>
      <c r="E197" s="1056"/>
      <c r="F197" s="1074">
        <v>1330</v>
      </c>
      <c r="H197" s="1081"/>
    </row>
    <row r="198" spans="1:8" s="1050" customFormat="1" ht="14.25" customHeight="1" thickBot="1">
      <c r="A198" s="1062" t="s">
        <v>1401</v>
      </c>
      <c r="B198" s="1056" t="s">
        <v>1376</v>
      </c>
      <c r="C198" s="1056"/>
      <c r="D198" s="1056"/>
      <c r="E198" s="1056"/>
      <c r="F198" s="1074">
        <v>1170</v>
      </c>
      <c r="H198" s="1081"/>
    </row>
    <row r="199" spans="1:8" s="1050" customFormat="1" ht="14.25" customHeight="1" thickBot="1">
      <c r="A199" s="1062" t="s">
        <v>1401</v>
      </c>
      <c r="B199" s="1056" t="s">
        <v>1379</v>
      </c>
      <c r="C199" s="1056"/>
      <c r="D199" s="1056"/>
      <c r="E199" s="1056"/>
      <c r="F199" s="1074">
        <v>1120</v>
      </c>
      <c r="H199" s="1081"/>
    </row>
    <row r="200" spans="1:8" s="1050" customFormat="1" ht="14.25" customHeight="1" thickBot="1">
      <c r="A200" s="1062" t="s">
        <v>1401</v>
      </c>
      <c r="B200" s="1056" t="s">
        <v>1382</v>
      </c>
      <c r="C200" s="1056"/>
      <c r="D200" s="1056"/>
      <c r="E200" s="1056"/>
      <c r="F200" s="1074">
        <v>1120</v>
      </c>
      <c r="H200" s="1081"/>
    </row>
    <row r="201" spans="1:8" s="1050" customFormat="1" ht="14.25" customHeight="1" thickBot="1">
      <c r="A201" s="1062" t="s">
        <v>1401</v>
      </c>
      <c r="B201" s="1056" t="s">
        <v>1385</v>
      </c>
      <c r="C201" s="1056"/>
      <c r="D201" s="1056"/>
      <c r="E201" s="1056"/>
      <c r="F201" s="1074">
        <v>1540</v>
      </c>
      <c r="H201" s="1081"/>
    </row>
    <row r="202" spans="1:8" s="1050" customFormat="1" ht="14.25" customHeight="1" thickBot="1">
      <c r="A202" s="1062" t="s">
        <v>1401</v>
      </c>
      <c r="B202" s="1056" t="s">
        <v>1388</v>
      </c>
      <c r="C202" s="1056"/>
      <c r="D202" s="1056"/>
      <c r="E202" s="1056"/>
      <c r="F202" s="1074">
        <v>1310</v>
      </c>
      <c r="H202" s="1081"/>
    </row>
    <row r="203" spans="1:8" s="1050" customFormat="1" ht="14.25" customHeight="1" thickBot="1">
      <c r="A203" s="1062" t="s">
        <v>1401</v>
      </c>
      <c r="B203" s="1056" t="s">
        <v>1391</v>
      </c>
      <c r="C203" s="1056"/>
      <c r="D203" s="1056"/>
      <c r="E203" s="1056"/>
      <c r="F203" s="1074">
        <v>1310</v>
      </c>
      <c r="H203" s="1081"/>
    </row>
    <row r="204" spans="1:8" s="1050" customFormat="1" ht="14.25" customHeight="1" thickBot="1">
      <c r="A204" s="1062" t="s">
        <v>1401</v>
      </c>
      <c r="B204" s="1056" t="s">
        <v>1393</v>
      </c>
      <c r="C204" s="1056"/>
      <c r="D204" s="1056"/>
      <c r="E204" s="1056"/>
      <c r="F204" s="1074">
        <v>1080</v>
      </c>
      <c r="H204" s="1081"/>
    </row>
    <row r="205" spans="1:8" s="1050" customFormat="1" ht="14.25" customHeight="1" thickBot="1">
      <c r="A205" s="1062" t="s">
        <v>1401</v>
      </c>
      <c r="B205" s="1056" t="s">
        <v>1396</v>
      </c>
      <c r="C205" s="1056"/>
      <c r="D205" s="1056"/>
      <c r="E205" s="1056"/>
      <c r="F205" s="1074">
        <v>1080</v>
      </c>
      <c r="H205" s="1081"/>
    </row>
    <row r="206" spans="1:8" s="1050" customFormat="1" ht="14.25" customHeight="1" thickBot="1">
      <c r="A206" s="1062" t="s">
        <v>1403</v>
      </c>
      <c r="B206" s="1063" t="s">
        <v>1404</v>
      </c>
      <c r="C206" s="1063">
        <v>5450</v>
      </c>
      <c r="D206" s="1063">
        <v>5430</v>
      </c>
      <c r="E206" s="1063">
        <v>5700</v>
      </c>
      <c r="F206" s="1064">
        <v>1020</v>
      </c>
      <c r="H206" s="1081"/>
    </row>
    <row r="207" spans="1:8" s="1050" customFormat="1" ht="14.25" customHeight="1" thickBot="1">
      <c r="A207" s="1062" t="s">
        <v>1403</v>
      </c>
      <c r="B207" s="1056" t="s">
        <v>1067</v>
      </c>
      <c r="C207" s="1056">
        <v>5860</v>
      </c>
      <c r="D207" s="1056">
        <v>5820</v>
      </c>
      <c r="E207" s="1056">
        <v>6050</v>
      </c>
      <c r="F207" s="1074">
        <v>1080</v>
      </c>
      <c r="H207" s="1081"/>
    </row>
    <row r="208" spans="1:8" s="1050" customFormat="1" ht="14.25" customHeight="1" thickBot="1">
      <c r="A208" s="1062" t="s">
        <v>1403</v>
      </c>
      <c r="B208" s="1056" t="s">
        <v>1081</v>
      </c>
      <c r="C208" s="1056">
        <v>4630</v>
      </c>
      <c r="D208" s="1056">
        <v>4600</v>
      </c>
      <c r="E208" s="1056">
        <v>4840</v>
      </c>
      <c r="F208" s="1074">
        <v>900</v>
      </c>
      <c r="H208" s="1081"/>
    </row>
    <row r="209" spans="1:8" s="1050" customFormat="1" ht="14.25" customHeight="1" thickBot="1">
      <c r="A209" s="1062" t="s">
        <v>1403</v>
      </c>
      <c r="B209" s="1056" t="s">
        <v>1094</v>
      </c>
      <c r="C209" s="1056">
        <v>5320</v>
      </c>
      <c r="D209" s="1056">
        <v>5270</v>
      </c>
      <c r="E209" s="1056">
        <v>5540</v>
      </c>
      <c r="F209" s="1074">
        <v>980</v>
      </c>
      <c r="H209" s="1081"/>
    </row>
    <row r="210" spans="1:8" s="1050" customFormat="1" ht="14.25" customHeight="1" thickBot="1">
      <c r="A210" s="1062" t="s">
        <v>1403</v>
      </c>
      <c r="B210" s="1056" t="s">
        <v>1108</v>
      </c>
      <c r="C210" s="1056">
        <v>5760</v>
      </c>
      <c r="D210" s="1056">
        <v>5710</v>
      </c>
      <c r="E210" s="1056">
        <v>6010</v>
      </c>
      <c r="F210" s="1074">
        <v>870</v>
      </c>
      <c r="H210" s="1081"/>
    </row>
    <row r="211" spans="1:8" s="1050" customFormat="1" ht="14.25" customHeight="1" thickBot="1">
      <c r="A211" s="1062" t="s">
        <v>1403</v>
      </c>
      <c r="B211" s="1056" t="s">
        <v>1119</v>
      </c>
      <c r="C211" s="1056">
        <v>4160</v>
      </c>
      <c r="D211" s="1056">
        <v>4100</v>
      </c>
      <c r="E211" s="1056">
        <v>4270</v>
      </c>
      <c r="F211" s="1074">
        <v>790</v>
      </c>
      <c r="H211" s="1081"/>
    </row>
    <row r="212" spans="1:8" s="1050" customFormat="1" ht="14.25" customHeight="1" thickBot="1">
      <c r="A212" s="1062" t="s">
        <v>1403</v>
      </c>
      <c r="B212" s="1056" t="s">
        <v>1130</v>
      </c>
      <c r="C212" s="1056">
        <v>4880</v>
      </c>
      <c r="D212" s="1056">
        <v>4850</v>
      </c>
      <c r="E212" s="1056">
        <v>5110</v>
      </c>
      <c r="F212" s="1074">
        <v>940</v>
      </c>
      <c r="H212" s="1081"/>
    </row>
    <row r="213" spans="1:8" s="1050" customFormat="1" ht="14.25" customHeight="1" thickBot="1">
      <c r="A213" s="1062" t="s">
        <v>1403</v>
      </c>
      <c r="B213" s="1056" t="s">
        <v>1141</v>
      </c>
      <c r="C213" s="1056">
        <v>4640</v>
      </c>
      <c r="D213" s="1056">
        <v>4590</v>
      </c>
      <c r="E213" s="1056">
        <v>4700</v>
      </c>
      <c r="F213" s="1074">
        <v>1030</v>
      </c>
      <c r="H213" s="1081"/>
    </row>
    <row r="214" spans="1:8" s="1050" customFormat="1" ht="14.25" customHeight="1" thickBot="1">
      <c r="A214" s="1062" t="s">
        <v>1403</v>
      </c>
      <c r="B214" s="1056" t="s">
        <v>1153</v>
      </c>
      <c r="C214" s="1056">
        <v>4540</v>
      </c>
      <c r="D214" s="1056">
        <v>4490</v>
      </c>
      <c r="E214" s="1056">
        <v>4610</v>
      </c>
      <c r="F214" s="1083"/>
      <c r="H214" s="1081"/>
    </row>
    <row r="215" spans="1:8" s="1050" customFormat="1" ht="14.25" customHeight="1" thickBot="1">
      <c r="A215" s="1062" t="s">
        <v>1403</v>
      </c>
      <c r="B215" s="1056" t="s">
        <v>1163</v>
      </c>
      <c r="C215" s="1056">
        <v>5280</v>
      </c>
      <c r="D215" s="1056">
        <v>5250</v>
      </c>
      <c r="E215" s="1056">
        <v>5520</v>
      </c>
      <c r="F215" s="1074">
        <v>1000</v>
      </c>
      <c r="H215" s="1081"/>
    </row>
    <row r="216" spans="1:8" s="1050" customFormat="1" ht="14.25" customHeight="1" thickBot="1">
      <c r="A216" s="1062" t="s">
        <v>1403</v>
      </c>
      <c r="B216" s="1056" t="s">
        <v>1173</v>
      </c>
      <c r="C216" s="1056">
        <v>5100</v>
      </c>
      <c r="D216" s="1056">
        <v>5050</v>
      </c>
      <c r="E216" s="1056">
        <v>5300</v>
      </c>
      <c r="F216" s="1074">
        <v>950</v>
      </c>
      <c r="H216" s="1081"/>
    </row>
    <row r="217" spans="1:8" s="1050" customFormat="1" ht="14.25" customHeight="1" thickBot="1">
      <c r="A217" s="1062" t="s">
        <v>1403</v>
      </c>
      <c r="B217" s="1056" t="s">
        <v>1183</v>
      </c>
      <c r="C217" s="1056">
        <v>5370</v>
      </c>
      <c r="D217" s="1056">
        <v>5320</v>
      </c>
      <c r="E217" s="1056">
        <v>5410</v>
      </c>
      <c r="F217" s="1074">
        <v>950</v>
      </c>
      <c r="H217" s="1081"/>
    </row>
    <row r="218" spans="1:8" s="1050" customFormat="1" ht="14.25" customHeight="1" thickBot="1">
      <c r="A218" s="1062" t="s">
        <v>1403</v>
      </c>
      <c r="B218" s="1056" t="s">
        <v>1193</v>
      </c>
      <c r="C218" s="1056">
        <v>5540</v>
      </c>
      <c r="D218" s="1056">
        <v>5480</v>
      </c>
      <c r="E218" s="1056">
        <v>5740</v>
      </c>
      <c r="F218" s="1074">
        <v>1020</v>
      </c>
      <c r="H218" s="1081"/>
    </row>
    <row r="219" spans="1:8" s="1050" customFormat="1" ht="14.25" customHeight="1" thickBot="1">
      <c r="A219" s="1062" t="s">
        <v>1403</v>
      </c>
      <c r="B219" s="1056" t="s">
        <v>1203</v>
      </c>
      <c r="C219" s="1056">
        <v>5140</v>
      </c>
      <c r="D219" s="1056">
        <v>5100</v>
      </c>
      <c r="E219" s="1056">
        <v>5350</v>
      </c>
      <c r="F219" s="1074">
        <v>1120</v>
      </c>
      <c r="H219" s="1081"/>
    </row>
    <row r="220" spans="1:8" s="1050" customFormat="1" ht="14.25" customHeight="1" thickBot="1">
      <c r="A220" s="1062" t="s">
        <v>1403</v>
      </c>
      <c r="B220" s="1056" t="s">
        <v>1213</v>
      </c>
      <c r="C220" s="1056">
        <v>5040</v>
      </c>
      <c r="D220" s="1056">
        <v>5000</v>
      </c>
      <c r="E220" s="1056">
        <v>5240</v>
      </c>
      <c r="F220" s="1074">
        <v>980</v>
      </c>
      <c r="H220" s="1081"/>
    </row>
    <row r="221" spans="1:8" s="1050" customFormat="1" ht="14.25" customHeight="1" thickBot="1">
      <c r="A221" s="1062" t="s">
        <v>1403</v>
      </c>
      <c r="B221" s="1056" t="s">
        <v>1223</v>
      </c>
      <c r="C221" s="1084"/>
      <c r="D221" s="1084"/>
      <c r="E221" s="1084"/>
      <c r="F221" s="1074">
        <v>1070</v>
      </c>
      <c r="H221" s="1081"/>
    </row>
    <row r="222" spans="1:8" s="1050" customFormat="1" ht="14.25" customHeight="1" thickBot="1">
      <c r="A222" s="1062" t="s">
        <v>1403</v>
      </c>
      <c r="B222" s="1056" t="s">
        <v>1233</v>
      </c>
      <c r="C222" s="1084"/>
      <c r="D222" s="1084"/>
      <c r="E222" s="1084"/>
      <c r="F222" s="1074">
        <v>870</v>
      </c>
      <c r="H222" s="1081"/>
    </row>
    <row r="223" spans="1:8" s="1050" customFormat="1" ht="14.25" customHeight="1" thickBot="1">
      <c r="A223" s="1062" t="s">
        <v>1403</v>
      </c>
      <c r="B223" s="1056" t="s">
        <v>1243</v>
      </c>
      <c r="C223" s="1084"/>
      <c r="D223" s="1084"/>
      <c r="E223" s="1084"/>
      <c r="F223" s="1074">
        <v>940</v>
      </c>
      <c r="H223" s="1081"/>
    </row>
    <row r="224" spans="1:8" s="1050" customFormat="1" ht="14.25" customHeight="1" thickBot="1">
      <c r="A224" s="1062" t="s">
        <v>1403</v>
      </c>
      <c r="B224" s="1056" t="s">
        <v>1253</v>
      </c>
      <c r="C224" s="1084"/>
      <c r="D224" s="1084"/>
      <c r="E224" s="1084"/>
      <c r="F224" s="1074">
        <v>990</v>
      </c>
      <c r="H224" s="1081"/>
    </row>
    <row r="225" spans="1:8" s="1050" customFormat="1" ht="14.25" customHeight="1" thickBot="1">
      <c r="A225" s="1062" t="s">
        <v>1403</v>
      </c>
      <c r="B225" s="1056" t="s">
        <v>1262</v>
      </c>
      <c r="C225" s="1056">
        <v>5730</v>
      </c>
      <c r="D225" s="1056">
        <v>5680</v>
      </c>
      <c r="E225" s="1056">
        <v>6020</v>
      </c>
      <c r="F225" s="1074">
        <v>1000</v>
      </c>
      <c r="H225" s="1081"/>
    </row>
    <row r="226" spans="1:8" s="1050" customFormat="1" ht="14.25" customHeight="1" thickBot="1">
      <c r="A226" s="1062" t="s">
        <v>1403</v>
      </c>
      <c r="B226" s="1056" t="s">
        <v>1271</v>
      </c>
      <c r="C226" s="1056">
        <v>4970</v>
      </c>
      <c r="D226" s="1056">
        <v>4940</v>
      </c>
      <c r="E226" s="1056">
        <v>5180</v>
      </c>
      <c r="F226" s="1074">
        <v>960</v>
      </c>
      <c r="H226" s="1081"/>
    </row>
    <row r="227" spans="1:8" s="1050" customFormat="1" ht="14.25" customHeight="1" thickBot="1">
      <c r="A227" s="1062" t="s">
        <v>1403</v>
      </c>
      <c r="B227" s="1056" t="s">
        <v>1279</v>
      </c>
      <c r="C227" s="1056">
        <v>5550</v>
      </c>
      <c r="D227" s="1056">
        <v>5500</v>
      </c>
      <c r="E227" s="1056">
        <v>5780</v>
      </c>
      <c r="F227" s="1074">
        <v>940</v>
      </c>
      <c r="H227" s="1081"/>
    </row>
    <row r="228" spans="1:8" s="1050" customFormat="1" ht="14.25" customHeight="1" thickBot="1">
      <c r="A228" s="1062" t="s">
        <v>1403</v>
      </c>
      <c r="B228" s="1056" t="s">
        <v>1286</v>
      </c>
      <c r="C228" s="1056">
        <v>5460</v>
      </c>
      <c r="D228" s="1056">
        <v>5420</v>
      </c>
      <c r="E228" s="1056">
        <v>5690</v>
      </c>
      <c r="F228" s="1074">
        <v>910</v>
      </c>
      <c r="H228" s="1081"/>
    </row>
    <row r="229" spans="1:8" s="1050" customFormat="1" ht="14.25" customHeight="1" thickBot="1">
      <c r="A229" s="1062" t="s">
        <v>1403</v>
      </c>
      <c r="B229" s="1056" t="s">
        <v>1293</v>
      </c>
      <c r="C229" s="1056">
        <v>5310</v>
      </c>
      <c r="D229" s="1056">
        <v>5270</v>
      </c>
      <c r="E229" s="1056">
        <v>5510</v>
      </c>
      <c r="F229" s="1083"/>
      <c r="H229" s="1081"/>
    </row>
    <row r="230" spans="1:8" s="1050" customFormat="1" ht="14.25" customHeight="1" thickBot="1">
      <c r="A230" s="1062" t="s">
        <v>1403</v>
      </c>
      <c r="B230" s="1056" t="s">
        <v>1300</v>
      </c>
      <c r="C230" s="1056">
        <v>4540</v>
      </c>
      <c r="D230" s="1056">
        <v>4500</v>
      </c>
      <c r="E230" s="1056">
        <v>4730</v>
      </c>
      <c r="F230" s="1083"/>
      <c r="H230" s="1081"/>
    </row>
    <row r="231" spans="1:8" s="1050" customFormat="1" ht="14.25" customHeight="1" thickBot="1">
      <c r="A231" s="1062" t="s">
        <v>1403</v>
      </c>
      <c r="B231" s="1056" t="s">
        <v>1307</v>
      </c>
      <c r="C231" s="1056">
        <v>4480</v>
      </c>
      <c r="D231" s="1056">
        <v>4410</v>
      </c>
      <c r="E231" s="1056">
        <v>4640</v>
      </c>
      <c r="F231" s="1083"/>
      <c r="H231" s="1081"/>
    </row>
    <row r="232" spans="1:8" s="1050" customFormat="1" ht="14.25" customHeight="1" thickBot="1">
      <c r="A232" s="1062" t="s">
        <v>1403</v>
      </c>
      <c r="B232" s="1056" t="s">
        <v>1314</v>
      </c>
      <c r="C232" s="1056">
        <v>5670</v>
      </c>
      <c r="D232" s="1056">
        <v>5600</v>
      </c>
      <c r="E232" s="1056">
        <v>5890</v>
      </c>
      <c r="F232" s="1074">
        <v>1150</v>
      </c>
      <c r="H232" s="1081"/>
    </row>
    <row r="233" spans="1:8" s="1050" customFormat="1" ht="14.25" customHeight="1" thickBot="1">
      <c r="A233" s="1062" t="s">
        <v>1403</v>
      </c>
      <c r="B233" s="1056" t="s">
        <v>1321</v>
      </c>
      <c r="C233" s="1056">
        <v>4590</v>
      </c>
      <c r="D233" s="1056">
        <v>4500</v>
      </c>
      <c r="E233" s="1056">
        <v>4600</v>
      </c>
      <c r="F233" s="1083"/>
      <c r="H233" s="1081"/>
    </row>
    <row r="234" spans="1:8" s="1050" customFormat="1" ht="14.25" customHeight="1" thickBot="1">
      <c r="A234" s="1062" t="s">
        <v>1403</v>
      </c>
      <c r="B234" s="1056" t="s">
        <v>2407</v>
      </c>
      <c r="C234" s="1056">
        <v>3990</v>
      </c>
      <c r="D234" s="1056">
        <v>3950</v>
      </c>
      <c r="E234" s="1056">
        <v>4180</v>
      </c>
      <c r="F234" s="1083"/>
      <c r="H234" s="1081"/>
    </row>
    <row r="235" spans="1:8" s="1050" customFormat="1" ht="14.25" customHeight="1" thickBot="1">
      <c r="A235" s="1062" t="s">
        <v>1403</v>
      </c>
      <c r="B235" s="1056" t="s">
        <v>1330</v>
      </c>
      <c r="C235" s="1056">
        <v>5590</v>
      </c>
      <c r="D235" s="1056">
        <v>5540</v>
      </c>
      <c r="E235" s="1056">
        <v>5810</v>
      </c>
      <c r="F235" s="1074">
        <v>970</v>
      </c>
      <c r="H235" s="1081"/>
    </row>
    <row r="236" spans="1:8" s="1050" customFormat="1" ht="14.25" customHeight="1" thickBot="1">
      <c r="A236" s="1062" t="s">
        <v>1403</v>
      </c>
      <c r="B236" s="1056" t="s">
        <v>1335</v>
      </c>
      <c r="C236" s="1056"/>
      <c r="D236" s="1056"/>
      <c r="E236" s="1056"/>
      <c r="F236" s="1074">
        <v>1020</v>
      </c>
      <c r="H236" s="1081"/>
    </row>
    <row r="237" spans="1:8" s="1050" customFormat="1" ht="14.25" customHeight="1" thickBot="1">
      <c r="A237" s="1062" t="s">
        <v>1403</v>
      </c>
      <c r="B237" s="1056" t="s">
        <v>1340</v>
      </c>
      <c r="C237" s="1056"/>
      <c r="D237" s="1056"/>
      <c r="E237" s="1056"/>
      <c r="F237" s="1074">
        <v>960</v>
      </c>
      <c r="H237" s="1081"/>
    </row>
    <row r="238" spans="1:8" s="1050" customFormat="1" ht="14.25" customHeight="1" thickBot="1">
      <c r="A238" s="1062" t="s">
        <v>1403</v>
      </c>
      <c r="B238" s="1056" t="s">
        <v>1345</v>
      </c>
      <c r="C238" s="1056"/>
      <c r="D238" s="1056"/>
      <c r="E238" s="1056"/>
      <c r="F238" s="1074">
        <v>960</v>
      </c>
      <c r="H238" s="1081"/>
    </row>
    <row r="239" spans="1:8" s="1050" customFormat="1" ht="14.25" customHeight="1" thickBot="1">
      <c r="A239" s="1062" t="s">
        <v>1403</v>
      </c>
      <c r="B239" s="1056" t="s">
        <v>1350</v>
      </c>
      <c r="C239" s="1056"/>
      <c r="D239" s="1056"/>
      <c r="E239" s="1056"/>
      <c r="F239" s="1074">
        <v>960</v>
      </c>
      <c r="H239" s="1081"/>
    </row>
    <row r="240" spans="1:8" s="1050" customFormat="1" ht="14.25" customHeight="1" thickBot="1">
      <c r="A240" s="1062" t="s">
        <v>1403</v>
      </c>
      <c r="B240" s="1056" t="s">
        <v>1354</v>
      </c>
      <c r="C240" s="1056"/>
      <c r="D240" s="1056"/>
      <c r="E240" s="1056"/>
      <c r="F240" s="1074">
        <v>990</v>
      </c>
      <c r="H240" s="1081"/>
    </row>
    <row r="241" spans="1:8" s="1050" customFormat="1" ht="14.25" customHeight="1" thickBot="1">
      <c r="A241" s="1062" t="s">
        <v>1403</v>
      </c>
      <c r="B241" s="1056" t="s">
        <v>1358</v>
      </c>
      <c r="C241" s="1056"/>
      <c r="D241" s="1056"/>
      <c r="E241" s="1056"/>
      <c r="F241" s="1074">
        <v>1000</v>
      </c>
      <c r="H241" s="1081"/>
    </row>
    <row r="242" spans="1:8" s="1050" customFormat="1" ht="14.25" customHeight="1" thickBot="1">
      <c r="A242" s="1062" t="s">
        <v>1403</v>
      </c>
      <c r="B242" s="1056" t="s">
        <v>1362</v>
      </c>
      <c r="C242" s="1056"/>
      <c r="D242" s="1056"/>
      <c r="E242" s="1056"/>
      <c r="F242" s="1074">
        <v>980</v>
      </c>
      <c r="H242" s="1081"/>
    </row>
    <row r="243" spans="1:8" s="1050" customFormat="1" ht="14.25" customHeight="1" thickBot="1">
      <c r="A243" s="1062" t="s">
        <v>1403</v>
      </c>
      <c r="B243" s="1056" t="s">
        <v>1366</v>
      </c>
      <c r="C243" s="1056"/>
      <c r="D243" s="1056"/>
      <c r="E243" s="1056"/>
      <c r="F243" s="1074">
        <v>970</v>
      </c>
      <c r="H243" s="1081"/>
    </row>
    <row r="244" spans="1:8" s="1050" customFormat="1" ht="14.25" customHeight="1" thickBot="1">
      <c r="A244" s="1062" t="s">
        <v>1403</v>
      </c>
      <c r="B244" s="1072" t="s">
        <v>1370</v>
      </c>
      <c r="C244" s="1072"/>
      <c r="D244" s="1072"/>
      <c r="E244" s="1072"/>
      <c r="F244" s="1082">
        <v>970</v>
      </c>
      <c r="H244" s="1081"/>
    </row>
    <row r="245" spans="1:8" s="1050" customFormat="1" ht="14.25" customHeight="1" thickBot="1">
      <c r="A245" s="1062" t="s">
        <v>1405</v>
      </c>
      <c r="B245" s="1063" t="s">
        <v>1406</v>
      </c>
      <c r="C245" s="1063">
        <v>4050</v>
      </c>
      <c r="D245" s="1063">
        <v>4020</v>
      </c>
      <c r="E245" s="1063">
        <v>4160</v>
      </c>
      <c r="F245" s="1064">
        <v>840</v>
      </c>
      <c r="H245" s="1081"/>
    </row>
    <row r="246" spans="1:8" s="1050" customFormat="1" ht="14.25" customHeight="1" thickBot="1">
      <c r="A246" s="1062" t="s">
        <v>1405</v>
      </c>
      <c r="B246" s="1056" t="s">
        <v>1068</v>
      </c>
      <c r="C246" s="1056">
        <v>4010</v>
      </c>
      <c r="D246" s="1056">
        <v>3960</v>
      </c>
      <c r="E246" s="1056">
        <v>4130</v>
      </c>
      <c r="F246" s="1074">
        <v>840</v>
      </c>
      <c r="H246" s="1081"/>
    </row>
    <row r="247" spans="1:8" s="1050" customFormat="1" ht="14.25" customHeight="1" thickBot="1">
      <c r="A247" s="1062" t="s">
        <v>1405</v>
      </c>
      <c r="B247" s="1056" t="s">
        <v>1407</v>
      </c>
      <c r="C247" s="1056">
        <v>3170</v>
      </c>
      <c r="D247" s="1056">
        <v>3140</v>
      </c>
      <c r="E247" s="1056">
        <v>3270</v>
      </c>
      <c r="F247" s="1074">
        <v>640</v>
      </c>
      <c r="H247" s="1081"/>
    </row>
    <row r="248" spans="1:8" s="1050" customFormat="1" ht="14.25" customHeight="1" thickBot="1">
      <c r="A248" s="1062" t="s">
        <v>1405</v>
      </c>
      <c r="B248" s="1056" t="s">
        <v>1408</v>
      </c>
      <c r="C248" s="1056">
        <v>3140</v>
      </c>
      <c r="D248" s="1056">
        <v>3120</v>
      </c>
      <c r="E248" s="1056">
        <v>3240</v>
      </c>
      <c r="F248" s="1074">
        <v>620</v>
      </c>
      <c r="H248" s="1081"/>
    </row>
    <row r="249" spans="1:8" s="1050" customFormat="1" ht="14.25" customHeight="1" thickBot="1">
      <c r="A249" s="1062" t="s">
        <v>1405</v>
      </c>
      <c r="B249" s="1056" t="s">
        <v>1109</v>
      </c>
      <c r="C249" s="1056">
        <v>3200</v>
      </c>
      <c r="D249" s="1056">
        <v>3100</v>
      </c>
      <c r="E249" s="1056">
        <v>3230</v>
      </c>
      <c r="F249" s="1074">
        <v>750</v>
      </c>
      <c r="H249" s="1081"/>
    </row>
    <row r="250" spans="1:8" s="1050" customFormat="1" ht="14.25" customHeight="1" thickBot="1">
      <c r="A250" s="1062" t="s">
        <v>1405</v>
      </c>
      <c r="B250" s="1056" t="s">
        <v>1120</v>
      </c>
      <c r="C250" s="1056">
        <v>4060</v>
      </c>
      <c r="D250" s="1056">
        <v>4000</v>
      </c>
      <c r="E250" s="1056">
        <v>4140</v>
      </c>
      <c r="F250" s="1074">
        <v>790</v>
      </c>
      <c r="H250" s="1081"/>
    </row>
    <row r="251" spans="1:8" s="1050" customFormat="1" ht="14.25" customHeight="1" thickBot="1">
      <c r="A251" s="1062" t="s">
        <v>1405</v>
      </c>
      <c r="B251" s="1056" t="s">
        <v>1131</v>
      </c>
      <c r="C251" s="1056">
        <v>3990</v>
      </c>
      <c r="D251" s="1056">
        <v>3970</v>
      </c>
      <c r="E251" s="1056">
        <v>4110</v>
      </c>
      <c r="F251" s="1074">
        <v>730</v>
      </c>
      <c r="H251" s="1081"/>
    </row>
    <row r="252" spans="1:8" s="1050" customFormat="1" ht="14.25" customHeight="1" thickBot="1">
      <c r="A252" s="1062" t="s">
        <v>1405</v>
      </c>
      <c r="B252" s="1056" t="s">
        <v>1142</v>
      </c>
      <c r="C252" s="1056">
        <v>3560</v>
      </c>
      <c r="D252" s="1056">
        <v>3530</v>
      </c>
      <c r="E252" s="1056">
        <v>3650</v>
      </c>
      <c r="F252" s="1074">
        <v>750</v>
      </c>
      <c r="H252" s="1081"/>
    </row>
    <row r="253" spans="1:8" s="1050" customFormat="1" ht="14.25" customHeight="1" thickBot="1">
      <c r="A253" s="1062" t="s">
        <v>1405</v>
      </c>
      <c r="B253" s="1056" t="s">
        <v>1154</v>
      </c>
      <c r="C253" s="1056">
        <v>3780</v>
      </c>
      <c r="D253" s="1056">
        <v>3750</v>
      </c>
      <c r="E253" s="1056">
        <v>3870</v>
      </c>
      <c r="F253" s="1074">
        <v>770</v>
      </c>
      <c r="H253" s="1081"/>
    </row>
    <row r="254" spans="1:8" s="1050" customFormat="1" ht="14.25" customHeight="1" thickBot="1">
      <c r="A254" s="1062" t="s">
        <v>1405</v>
      </c>
      <c r="B254" s="1056" t="s">
        <v>1164</v>
      </c>
      <c r="C254" s="1084"/>
      <c r="D254" s="1084"/>
      <c r="E254" s="1084"/>
      <c r="F254" s="1074">
        <v>740</v>
      </c>
      <c r="H254" s="1081"/>
    </row>
    <row r="255" spans="1:8" s="1050" customFormat="1" ht="14.25" customHeight="1" thickBot="1">
      <c r="A255" s="1062" t="s">
        <v>1405</v>
      </c>
      <c r="B255" s="1056" t="s">
        <v>1174</v>
      </c>
      <c r="C255" s="1084"/>
      <c r="D255" s="1084"/>
      <c r="E255" s="1084"/>
      <c r="F255" s="1074">
        <v>760</v>
      </c>
      <c r="H255" s="1081"/>
    </row>
    <row r="256" spans="1:8" s="1050" customFormat="1" ht="14.25" customHeight="1" thickBot="1">
      <c r="A256" s="1062" t="s">
        <v>1405</v>
      </c>
      <c r="B256" s="1056" t="s">
        <v>1184</v>
      </c>
      <c r="C256" s="1056">
        <v>3760</v>
      </c>
      <c r="D256" s="1056">
        <v>3730</v>
      </c>
      <c r="E256" s="1056">
        <v>3870</v>
      </c>
      <c r="F256" s="1074">
        <v>830</v>
      </c>
      <c r="H256" s="1081"/>
    </row>
    <row r="257" spans="1:8" s="1050" customFormat="1" ht="14.25" customHeight="1" thickBot="1">
      <c r="A257" s="1062" t="s">
        <v>1405</v>
      </c>
      <c r="B257" s="1056" t="s">
        <v>1194</v>
      </c>
      <c r="C257" s="1056">
        <v>3570</v>
      </c>
      <c r="D257" s="1056">
        <v>3540</v>
      </c>
      <c r="E257" s="1056">
        <v>3650</v>
      </c>
      <c r="F257" s="1074">
        <v>790</v>
      </c>
      <c r="H257" s="1081"/>
    </row>
    <row r="258" spans="1:8" s="1050" customFormat="1" ht="14.25" customHeight="1" thickBot="1">
      <c r="A258" s="1062" t="s">
        <v>1405</v>
      </c>
      <c r="B258" s="1056" t="s">
        <v>1204</v>
      </c>
      <c r="C258" s="1056">
        <v>3410</v>
      </c>
      <c r="D258" s="1056">
        <v>3380</v>
      </c>
      <c r="E258" s="1056">
        <v>3500</v>
      </c>
      <c r="F258" s="1074">
        <v>830</v>
      </c>
      <c r="H258" s="1081"/>
    </row>
    <row r="259" spans="1:8" s="1050" customFormat="1" ht="14.25" customHeight="1" thickBot="1">
      <c r="A259" s="1062" t="s">
        <v>1405</v>
      </c>
      <c r="B259" s="1056" t="s">
        <v>1214</v>
      </c>
      <c r="C259" s="1056">
        <v>3870</v>
      </c>
      <c r="D259" s="1056">
        <v>3840</v>
      </c>
      <c r="E259" s="1056">
        <v>3970</v>
      </c>
      <c r="F259" s="1074">
        <v>830</v>
      </c>
      <c r="H259" s="1081"/>
    </row>
    <row r="260" spans="1:8" s="1050" customFormat="1" ht="14.25" customHeight="1" thickBot="1">
      <c r="A260" s="1062" t="s">
        <v>1405</v>
      </c>
      <c r="B260" s="1056" t="s">
        <v>1224</v>
      </c>
      <c r="C260" s="1056">
        <v>3700</v>
      </c>
      <c r="D260" s="1056">
        <v>3660</v>
      </c>
      <c r="E260" s="1056">
        <v>3810</v>
      </c>
      <c r="F260" s="1074">
        <v>790</v>
      </c>
      <c r="H260" s="1081"/>
    </row>
    <row r="261" spans="1:8" s="1050" customFormat="1" ht="14.25" customHeight="1" thickBot="1">
      <c r="A261" s="1062" t="s">
        <v>1405</v>
      </c>
      <c r="B261" s="1056" t="s">
        <v>1234</v>
      </c>
      <c r="C261" s="1056">
        <v>3470</v>
      </c>
      <c r="D261" s="1056">
        <v>3430</v>
      </c>
      <c r="E261" s="1056">
        <v>3640</v>
      </c>
      <c r="F261" s="1074">
        <v>760</v>
      </c>
      <c r="H261" s="1081"/>
    </row>
    <row r="262" spans="1:8" s="1050" customFormat="1" ht="14.25" customHeight="1" thickBot="1">
      <c r="A262" s="1062" t="s">
        <v>1405</v>
      </c>
      <c r="B262" s="1056" t="s">
        <v>1244</v>
      </c>
      <c r="C262" s="1056">
        <v>3510</v>
      </c>
      <c r="D262" s="1056">
        <v>3470</v>
      </c>
      <c r="E262" s="1056">
        <v>3680</v>
      </c>
      <c r="F262" s="1083"/>
      <c r="H262" s="1081"/>
    </row>
    <row r="263" spans="1:8" s="1050" customFormat="1" ht="14.25" customHeight="1" thickBot="1">
      <c r="A263" s="1062" t="s">
        <v>1405</v>
      </c>
      <c r="B263" s="1056" t="s">
        <v>1254</v>
      </c>
      <c r="C263" s="1056">
        <v>3960</v>
      </c>
      <c r="D263" s="1056">
        <v>3930</v>
      </c>
      <c r="E263" s="1056">
        <v>4070</v>
      </c>
      <c r="F263" s="1074">
        <v>830</v>
      </c>
      <c r="H263" s="1081"/>
    </row>
    <row r="264" spans="1:8" s="1050" customFormat="1" ht="14.25" customHeight="1" thickBot="1">
      <c r="A264" s="1062" t="s">
        <v>1405</v>
      </c>
      <c r="B264" s="1056" t="s">
        <v>1263</v>
      </c>
      <c r="C264" s="1056">
        <v>4010</v>
      </c>
      <c r="D264" s="1056">
        <v>3980</v>
      </c>
      <c r="E264" s="1056">
        <v>4150</v>
      </c>
      <c r="F264" s="1074">
        <v>760</v>
      </c>
      <c r="H264" s="1081"/>
    </row>
    <row r="265" spans="1:8" s="1050" customFormat="1" ht="14.25" customHeight="1" thickBot="1">
      <c r="A265" s="1062" t="s">
        <v>1405</v>
      </c>
      <c r="B265" s="1056" t="s">
        <v>1272</v>
      </c>
      <c r="C265" s="1056">
        <v>3910</v>
      </c>
      <c r="D265" s="1056">
        <v>3890</v>
      </c>
      <c r="E265" s="1056">
        <v>4040</v>
      </c>
      <c r="F265" s="1074">
        <v>780</v>
      </c>
      <c r="H265" s="1081"/>
    </row>
    <row r="266" spans="1:8" s="1050" customFormat="1" ht="14.25" customHeight="1" thickBot="1">
      <c r="A266" s="1062" t="s">
        <v>1405</v>
      </c>
      <c r="B266" s="1056" t="s">
        <v>1280</v>
      </c>
      <c r="C266" s="1056">
        <v>3930</v>
      </c>
      <c r="D266" s="1056">
        <v>3900</v>
      </c>
      <c r="E266" s="1056">
        <v>4080</v>
      </c>
      <c r="F266" s="1074">
        <v>770</v>
      </c>
      <c r="H266" s="1081"/>
    </row>
    <row r="267" spans="1:8" s="1050" customFormat="1" ht="14.25" customHeight="1" thickBot="1">
      <c r="A267" s="1062" t="s">
        <v>1405</v>
      </c>
      <c r="B267" s="1056" t="s">
        <v>1287</v>
      </c>
      <c r="C267" s="1056">
        <v>3800</v>
      </c>
      <c r="D267" s="1056">
        <v>3780</v>
      </c>
      <c r="E267" s="1056">
        <v>3930</v>
      </c>
      <c r="F267" s="1083"/>
      <c r="H267" s="1081"/>
    </row>
    <row r="268" spans="1:8" s="1050" customFormat="1" ht="14.25" customHeight="1" thickBot="1">
      <c r="A268" s="1062" t="s">
        <v>1405</v>
      </c>
      <c r="B268" s="1056" t="s">
        <v>1294</v>
      </c>
      <c r="C268" s="1056">
        <v>3460</v>
      </c>
      <c r="D268" s="1056">
        <v>3430</v>
      </c>
      <c r="E268" s="1056">
        <v>3560</v>
      </c>
      <c r="F268" s="1074">
        <v>840</v>
      </c>
      <c r="H268" s="1081"/>
    </row>
    <row r="269" spans="1:8" s="1050" customFormat="1" ht="14.25" customHeight="1" thickBot="1">
      <c r="A269" s="1062" t="s">
        <v>1405</v>
      </c>
      <c r="B269" s="1056" t="s">
        <v>1301</v>
      </c>
      <c r="C269" s="1056">
        <v>3210</v>
      </c>
      <c r="D269" s="1056">
        <v>3190</v>
      </c>
      <c r="E269" s="1056">
        <v>3310</v>
      </c>
      <c r="F269" s="1074">
        <v>730</v>
      </c>
      <c r="H269" s="1081"/>
    </row>
    <row r="270" spans="1:8" s="1050" customFormat="1" ht="14.25" customHeight="1" thickBot="1">
      <c r="A270" s="1062" t="s">
        <v>1405</v>
      </c>
      <c r="B270" s="1056" t="s">
        <v>1308</v>
      </c>
      <c r="C270" s="1056">
        <v>3240</v>
      </c>
      <c r="D270" s="1056">
        <v>3210</v>
      </c>
      <c r="E270" s="1056">
        <v>3390</v>
      </c>
      <c r="F270" s="1074">
        <v>820</v>
      </c>
      <c r="H270" s="1081"/>
    </row>
    <row r="271" spans="1:8" s="1050" customFormat="1" ht="14.25" customHeight="1" thickBot="1">
      <c r="A271" s="1062" t="s">
        <v>1405</v>
      </c>
      <c r="B271" s="1056" t="s">
        <v>1315</v>
      </c>
      <c r="C271" s="1056">
        <v>3300</v>
      </c>
      <c r="D271" s="1056">
        <v>3270</v>
      </c>
      <c r="E271" s="1056">
        <v>3380</v>
      </c>
      <c r="F271" s="1074">
        <v>750</v>
      </c>
      <c r="H271" s="1081"/>
    </row>
    <row r="272" spans="1:8" s="1050" customFormat="1" ht="14.25" customHeight="1" thickBot="1">
      <c r="A272" s="1062" t="s">
        <v>1405</v>
      </c>
      <c r="B272" s="1056" t="s">
        <v>1322</v>
      </c>
      <c r="C272" s="1084"/>
      <c r="D272" s="1084"/>
      <c r="E272" s="1084"/>
      <c r="F272" s="1074">
        <v>740</v>
      </c>
      <c r="H272" s="1081"/>
    </row>
    <row r="273" spans="1:8" s="1050" customFormat="1" ht="14.25" customHeight="1" thickBot="1">
      <c r="A273" s="1062" t="s">
        <v>1405</v>
      </c>
      <c r="B273" s="1056" t="s">
        <v>1326</v>
      </c>
      <c r="C273" s="1056">
        <v>3130</v>
      </c>
      <c r="D273" s="1056">
        <v>3100</v>
      </c>
      <c r="E273" s="1056">
        <v>3230</v>
      </c>
      <c r="F273" s="1074">
        <v>700</v>
      </c>
      <c r="H273" s="1081"/>
    </row>
    <row r="274" spans="1:8" s="1050" customFormat="1" ht="14.25" customHeight="1" thickBot="1">
      <c r="A274" s="1062" t="s">
        <v>1405</v>
      </c>
      <c r="B274" s="1056" t="s">
        <v>1331</v>
      </c>
      <c r="C274" s="1056">
        <v>3460</v>
      </c>
      <c r="D274" s="1056">
        <v>3430</v>
      </c>
      <c r="E274" s="1056">
        <v>3560</v>
      </c>
      <c r="F274" s="1074">
        <v>690</v>
      </c>
      <c r="H274" s="1081"/>
    </row>
    <row r="275" spans="1:8" s="1050" customFormat="1" ht="14.25" customHeight="1" thickBot="1">
      <c r="A275" s="1062" t="s">
        <v>1405</v>
      </c>
      <c r="B275" s="1056" t="s">
        <v>1336</v>
      </c>
      <c r="C275" s="1056">
        <v>4040</v>
      </c>
      <c r="D275" s="1056">
        <v>4020</v>
      </c>
      <c r="E275" s="1056">
        <v>4160</v>
      </c>
      <c r="F275" s="1074">
        <v>820</v>
      </c>
      <c r="H275" s="1081"/>
    </row>
    <row r="276" spans="1:8" s="1050" customFormat="1" ht="14.25" customHeight="1" thickBot="1">
      <c r="A276" s="1062" t="s">
        <v>1405</v>
      </c>
      <c r="B276" s="1056" t="s">
        <v>1341</v>
      </c>
      <c r="C276" s="1056">
        <v>3270</v>
      </c>
      <c r="D276" s="1056">
        <v>3240</v>
      </c>
      <c r="E276" s="1056">
        <v>3350</v>
      </c>
      <c r="F276" s="1074">
        <v>680</v>
      </c>
      <c r="H276" s="1081"/>
    </row>
    <row r="277" spans="1:8" s="1050" customFormat="1" ht="14.25" customHeight="1" thickBot="1">
      <c r="A277" s="1062" t="s">
        <v>1405</v>
      </c>
      <c r="B277" s="1056" t="s">
        <v>1346</v>
      </c>
      <c r="C277" s="1056">
        <v>2930</v>
      </c>
      <c r="D277" s="1056">
        <v>2900</v>
      </c>
      <c r="E277" s="1056">
        <v>3000</v>
      </c>
      <c r="F277" s="1074">
        <v>640</v>
      </c>
      <c r="H277" s="1081"/>
    </row>
    <row r="278" spans="1:8" s="1050" customFormat="1" ht="14.25" customHeight="1" thickBot="1">
      <c r="A278" s="1062" t="s">
        <v>1405</v>
      </c>
      <c r="B278" s="1056" t="s">
        <v>1351</v>
      </c>
      <c r="C278" s="1056">
        <v>4080</v>
      </c>
      <c r="D278" s="1056">
        <v>4030</v>
      </c>
      <c r="E278" s="1056">
        <v>4140</v>
      </c>
      <c r="F278" s="1074">
        <v>850</v>
      </c>
      <c r="H278" s="1081"/>
    </row>
    <row r="279" spans="1:8" s="1050" customFormat="1" ht="14.25" customHeight="1" thickBot="1">
      <c r="A279" s="1062" t="s">
        <v>1405</v>
      </c>
      <c r="B279" s="1056" t="s">
        <v>1355</v>
      </c>
      <c r="C279" s="1056"/>
      <c r="D279" s="1056"/>
      <c r="E279" s="1056"/>
      <c r="F279" s="1074">
        <v>760</v>
      </c>
      <c r="H279" s="1081"/>
    </row>
    <row r="280" spans="1:8" s="1050" customFormat="1" ht="14.25" customHeight="1" thickBot="1">
      <c r="A280" s="1062" t="s">
        <v>1405</v>
      </c>
      <c r="B280" s="1056" t="s">
        <v>1359</v>
      </c>
      <c r="C280" s="1056"/>
      <c r="D280" s="1056"/>
      <c r="E280" s="1056"/>
      <c r="F280" s="1074">
        <v>760</v>
      </c>
      <c r="H280" s="1081"/>
    </row>
    <row r="281" spans="1:8" s="1050" customFormat="1" ht="14.25" customHeight="1" thickBot="1">
      <c r="A281" s="1062" t="s">
        <v>1405</v>
      </c>
      <c r="B281" s="1056" t="s">
        <v>1363</v>
      </c>
      <c r="C281" s="1056"/>
      <c r="D281" s="1056"/>
      <c r="E281" s="1056"/>
      <c r="F281" s="1074">
        <v>780</v>
      </c>
      <c r="H281" s="1081"/>
    </row>
    <row r="282" spans="1:8" s="1050" customFormat="1" ht="14.25" customHeight="1" thickBot="1">
      <c r="A282" s="1062" t="s">
        <v>1405</v>
      </c>
      <c r="B282" s="1056" t="s">
        <v>1367</v>
      </c>
      <c r="C282" s="1056"/>
      <c r="D282" s="1056"/>
      <c r="E282" s="1056"/>
      <c r="F282" s="1074">
        <v>730</v>
      </c>
      <c r="H282" s="1081"/>
    </row>
    <row r="283" spans="1:8" s="1050" customFormat="1" ht="14.25" customHeight="1" thickBot="1">
      <c r="A283" s="1062" t="s">
        <v>1405</v>
      </c>
      <c r="B283" s="1056" t="s">
        <v>1371</v>
      </c>
      <c r="C283" s="1056"/>
      <c r="D283" s="1056"/>
      <c r="E283" s="1056"/>
      <c r="F283" s="1074">
        <v>770</v>
      </c>
      <c r="H283" s="1081"/>
    </row>
    <row r="284" spans="1:8" s="1050" customFormat="1" ht="14.25" customHeight="1" thickBot="1">
      <c r="A284" s="1062" t="s">
        <v>1405</v>
      </c>
      <c r="B284" s="1056" t="s">
        <v>1374</v>
      </c>
      <c r="C284" s="1056"/>
      <c r="D284" s="1056"/>
      <c r="E284" s="1056"/>
      <c r="F284" s="1074">
        <v>640</v>
      </c>
      <c r="H284" s="1081"/>
    </row>
    <row r="285" spans="1:8" s="1050" customFormat="1" ht="14.25" customHeight="1" thickBot="1">
      <c r="A285" s="1062" t="s">
        <v>1405</v>
      </c>
      <c r="B285" s="1056" t="s">
        <v>1377</v>
      </c>
      <c r="C285" s="1056"/>
      <c r="D285" s="1056"/>
      <c r="E285" s="1056"/>
      <c r="F285" s="1074">
        <v>640</v>
      </c>
      <c r="H285" s="1081"/>
    </row>
    <row r="286" spans="1:8" s="1050" customFormat="1" ht="14.25" customHeight="1" thickBot="1">
      <c r="A286" s="1062" t="s">
        <v>1405</v>
      </c>
      <c r="B286" s="1056" t="s">
        <v>1380</v>
      </c>
      <c r="C286" s="1056"/>
      <c r="D286" s="1056"/>
      <c r="E286" s="1056"/>
      <c r="F286" s="1074">
        <v>850</v>
      </c>
      <c r="H286" s="1081"/>
    </row>
    <row r="287" spans="1:8" s="1050" customFormat="1" ht="14.25" customHeight="1" thickBot="1">
      <c r="A287" s="1062" t="s">
        <v>1405</v>
      </c>
      <c r="B287" s="1056" t="s">
        <v>1383</v>
      </c>
      <c r="C287" s="1056"/>
      <c r="D287" s="1056"/>
      <c r="E287" s="1056"/>
      <c r="F287" s="1074">
        <v>760</v>
      </c>
      <c r="H287" s="1081"/>
    </row>
    <row r="288" spans="1:8" s="1050" customFormat="1" ht="14.25" customHeight="1" thickBot="1">
      <c r="A288" s="1062" t="s">
        <v>1405</v>
      </c>
      <c r="B288" s="1056" t="s">
        <v>1386</v>
      </c>
      <c r="C288" s="1056"/>
      <c r="D288" s="1056"/>
      <c r="E288" s="1056"/>
      <c r="F288" s="1074">
        <v>830</v>
      </c>
      <c r="H288" s="1081"/>
    </row>
    <row r="289" spans="1:8" s="1050" customFormat="1" ht="14.25" customHeight="1" thickBot="1">
      <c r="A289" s="1062" t="s">
        <v>1405</v>
      </c>
      <c r="B289" s="1072" t="s">
        <v>1389</v>
      </c>
      <c r="C289" s="1072"/>
      <c r="D289" s="1072"/>
      <c r="E289" s="1072"/>
      <c r="F289" s="1082">
        <v>680</v>
      </c>
      <c r="H289" s="1081"/>
    </row>
    <row r="290" spans="1:8" s="1050" customFormat="1" ht="14.25" customHeight="1" thickBot="1">
      <c r="A290" s="1062" t="s">
        <v>1409</v>
      </c>
      <c r="B290" s="1063" t="s">
        <v>1410</v>
      </c>
      <c r="C290" s="1063">
        <v>2770</v>
      </c>
      <c r="D290" s="1063">
        <v>2740</v>
      </c>
      <c r="E290" s="1063">
        <v>2720</v>
      </c>
      <c r="F290" s="1085"/>
      <c r="H290" s="1081"/>
    </row>
    <row r="291" spans="1:8" s="1050" customFormat="1" ht="14.25" customHeight="1" thickBot="1">
      <c r="A291" s="1062" t="s">
        <v>1409</v>
      </c>
      <c r="B291" s="1056" t="s">
        <v>1069</v>
      </c>
      <c r="C291" s="1056">
        <v>2670</v>
      </c>
      <c r="D291" s="1056">
        <v>2640</v>
      </c>
      <c r="E291" s="1056">
        <v>2620</v>
      </c>
      <c r="F291" s="1083"/>
      <c r="H291" s="1081"/>
    </row>
    <row r="292" spans="1:8" s="1050" customFormat="1" ht="14.25" customHeight="1" thickBot="1">
      <c r="A292" s="1062" t="s">
        <v>1409</v>
      </c>
      <c r="B292" s="1056" t="s">
        <v>1411</v>
      </c>
      <c r="C292" s="1056">
        <v>2180</v>
      </c>
      <c r="D292" s="1056">
        <v>2140</v>
      </c>
      <c r="E292" s="1056">
        <v>2120</v>
      </c>
      <c r="F292" s="1074">
        <v>490</v>
      </c>
      <c r="H292" s="1081"/>
    </row>
    <row r="293" spans="1:8" s="1050" customFormat="1" ht="14.25" customHeight="1" thickBot="1">
      <c r="A293" s="1062" t="s">
        <v>1409</v>
      </c>
      <c r="B293" s="1056" t="s">
        <v>1412</v>
      </c>
      <c r="C293" s="1056"/>
      <c r="D293" s="1056"/>
      <c r="E293" s="1056"/>
      <c r="F293" s="1074">
        <v>470</v>
      </c>
      <c r="H293" s="1081"/>
    </row>
    <row r="294" spans="1:8" s="1050" customFormat="1" ht="14.25" customHeight="1" thickBot="1">
      <c r="A294" s="1062" t="s">
        <v>1409</v>
      </c>
      <c r="B294" s="1056" t="s">
        <v>1413</v>
      </c>
      <c r="C294" s="1056">
        <v>2730</v>
      </c>
      <c r="D294" s="1056">
        <v>2700</v>
      </c>
      <c r="E294" s="1056">
        <v>2680</v>
      </c>
      <c r="F294" s="1074">
        <v>490</v>
      </c>
      <c r="H294" s="1081"/>
    </row>
    <row r="295" spans="1:8" s="1050" customFormat="1" ht="14.25" customHeight="1" thickBot="1">
      <c r="A295" s="1062" t="s">
        <v>1409</v>
      </c>
      <c r="B295" s="1056" t="s">
        <v>1110</v>
      </c>
      <c r="C295" s="1056">
        <v>2380</v>
      </c>
      <c r="D295" s="1056">
        <v>2350</v>
      </c>
      <c r="E295" s="1056">
        <v>2330</v>
      </c>
      <c r="F295" s="1074">
        <v>530</v>
      </c>
      <c r="H295" s="1081"/>
    </row>
    <row r="296" spans="1:8" s="1050" customFormat="1" ht="14.25" customHeight="1" thickBot="1">
      <c r="A296" s="1062" t="s">
        <v>1409</v>
      </c>
      <c r="B296" s="1056" t="s">
        <v>1121</v>
      </c>
      <c r="C296" s="1056">
        <v>2650</v>
      </c>
      <c r="D296" s="1056">
        <v>2620</v>
      </c>
      <c r="E296" s="1056">
        <v>2590</v>
      </c>
      <c r="F296" s="1074">
        <v>590</v>
      </c>
      <c r="H296" s="1081"/>
    </row>
    <row r="297" spans="1:8" s="1050" customFormat="1" ht="14.25" customHeight="1" thickBot="1">
      <c r="A297" s="1062" t="s">
        <v>1409</v>
      </c>
      <c r="B297" s="1056" t="s">
        <v>1132</v>
      </c>
      <c r="C297" s="1056">
        <v>2700</v>
      </c>
      <c r="D297" s="1056">
        <v>2670</v>
      </c>
      <c r="E297" s="1056">
        <v>2650</v>
      </c>
      <c r="F297" s="1074">
        <v>630</v>
      </c>
      <c r="H297" s="1081"/>
    </row>
    <row r="298" spans="1:8" s="1050" customFormat="1" ht="14.25" customHeight="1" thickBot="1">
      <c r="A298" s="1062" t="s">
        <v>1409</v>
      </c>
      <c r="B298" s="1056" t="s">
        <v>1143</v>
      </c>
      <c r="C298" s="1056">
        <v>2650</v>
      </c>
      <c r="D298" s="1056">
        <v>2620</v>
      </c>
      <c r="E298" s="1056">
        <v>2590</v>
      </c>
      <c r="F298" s="1074">
        <v>640</v>
      </c>
      <c r="H298" s="1081"/>
    </row>
    <row r="299" spans="1:8" s="1050" customFormat="1" ht="14.25" customHeight="1" thickBot="1">
      <c r="A299" s="1062" t="s">
        <v>1409</v>
      </c>
      <c r="B299" s="1056" t="s">
        <v>1155</v>
      </c>
      <c r="C299" s="1056">
        <v>2500</v>
      </c>
      <c r="D299" s="1056">
        <v>2480</v>
      </c>
      <c r="E299" s="1056">
        <v>2460</v>
      </c>
      <c r="F299" s="1083"/>
      <c r="H299" s="1081"/>
    </row>
    <row r="300" spans="1:8" s="1050" customFormat="1" ht="14.25" customHeight="1" thickBot="1">
      <c r="A300" s="1062" t="s">
        <v>1409</v>
      </c>
      <c r="B300" s="1056" t="s">
        <v>1165</v>
      </c>
      <c r="C300" s="1056">
        <v>2760</v>
      </c>
      <c r="D300" s="1056">
        <v>2730</v>
      </c>
      <c r="E300" s="1056">
        <v>2700</v>
      </c>
      <c r="F300" s="1074">
        <v>630</v>
      </c>
      <c r="H300" s="1081"/>
    </row>
    <row r="301" spans="1:8" s="1050" customFormat="1" ht="14.25" customHeight="1" thickBot="1">
      <c r="A301" s="1062" t="s">
        <v>1409</v>
      </c>
      <c r="B301" s="1056" t="s">
        <v>1175</v>
      </c>
      <c r="C301" s="1056">
        <v>2510</v>
      </c>
      <c r="D301" s="1056">
        <v>2480</v>
      </c>
      <c r="E301" s="1056">
        <v>2460</v>
      </c>
      <c r="F301" s="1083"/>
      <c r="H301" s="1081"/>
    </row>
    <row r="302" spans="1:8" s="1050" customFormat="1" ht="14.25" customHeight="1" thickBot="1">
      <c r="A302" s="1062" t="s">
        <v>1409</v>
      </c>
      <c r="B302" s="1056" t="s">
        <v>1185</v>
      </c>
      <c r="C302" s="1056">
        <v>2480</v>
      </c>
      <c r="D302" s="1056">
        <v>2450</v>
      </c>
      <c r="E302" s="1056">
        <v>2420</v>
      </c>
      <c r="F302" s="1074">
        <v>600</v>
      </c>
      <c r="H302" s="1081"/>
    </row>
    <row r="303" spans="1:8" s="1050" customFormat="1" ht="14.25" customHeight="1" thickBot="1">
      <c r="A303" s="1062" t="s">
        <v>1409</v>
      </c>
      <c r="B303" s="1056" t="s">
        <v>1195</v>
      </c>
      <c r="C303" s="1056">
        <v>2270</v>
      </c>
      <c r="D303" s="1056">
        <v>2240</v>
      </c>
      <c r="E303" s="1056">
        <v>2210</v>
      </c>
      <c r="F303" s="1074">
        <v>540</v>
      </c>
      <c r="H303" s="1081"/>
    </row>
    <row r="304" spans="1:8" s="1050" customFormat="1" ht="14.25" customHeight="1" thickBot="1">
      <c r="A304" s="1062" t="s">
        <v>1409</v>
      </c>
      <c r="B304" s="1056" t="s">
        <v>1205</v>
      </c>
      <c r="C304" s="1056">
        <v>2310</v>
      </c>
      <c r="D304" s="1056">
        <v>2290</v>
      </c>
      <c r="E304" s="1056">
        <v>2270</v>
      </c>
      <c r="F304" s="1083"/>
      <c r="H304" s="1081"/>
    </row>
    <row r="305" spans="1:8" s="1050" customFormat="1" ht="14.25" customHeight="1" thickBot="1">
      <c r="A305" s="1062" t="s">
        <v>1409</v>
      </c>
      <c r="B305" s="1056" t="s">
        <v>1215</v>
      </c>
      <c r="C305" s="1056">
        <v>2490</v>
      </c>
      <c r="D305" s="1056">
        <v>2470</v>
      </c>
      <c r="E305" s="1056">
        <v>2440</v>
      </c>
      <c r="F305" s="1074">
        <v>560</v>
      </c>
      <c r="H305" s="1081"/>
    </row>
    <row r="306" spans="1:8" s="1050" customFormat="1" ht="14.25" customHeight="1" thickBot="1">
      <c r="A306" s="1062" t="s">
        <v>1409</v>
      </c>
      <c r="B306" s="1056" t="s">
        <v>1225</v>
      </c>
      <c r="C306" s="1056">
        <v>2420</v>
      </c>
      <c r="D306" s="1056">
        <v>2400</v>
      </c>
      <c r="E306" s="1056">
        <v>2380</v>
      </c>
      <c r="F306" s="1083"/>
      <c r="H306" s="1081"/>
    </row>
    <row r="307" spans="1:8" s="1050" customFormat="1" ht="14.25" customHeight="1" thickBot="1">
      <c r="A307" s="1062" t="s">
        <v>1409</v>
      </c>
      <c r="B307" s="1056" t="s">
        <v>1235</v>
      </c>
      <c r="C307" s="1056">
        <v>2770</v>
      </c>
      <c r="D307" s="1056">
        <v>2740</v>
      </c>
      <c r="E307" s="1056">
        <v>2710</v>
      </c>
      <c r="F307" s="1074">
        <v>650</v>
      </c>
      <c r="H307" s="1081"/>
    </row>
    <row r="308" spans="1:8" s="1050" customFormat="1" ht="14.25" customHeight="1" thickBot="1">
      <c r="A308" s="1062" t="s">
        <v>1409</v>
      </c>
      <c r="B308" s="1056" t="s">
        <v>1245</v>
      </c>
      <c r="C308" s="1056">
        <v>2610</v>
      </c>
      <c r="D308" s="1056">
        <v>2580</v>
      </c>
      <c r="E308" s="1056">
        <v>2550</v>
      </c>
      <c r="F308" s="1074">
        <v>580</v>
      </c>
      <c r="H308" s="1081"/>
    </row>
    <row r="309" spans="1:8" s="1050" customFormat="1" ht="14.25" customHeight="1" thickBot="1">
      <c r="A309" s="1062" t="s">
        <v>1409</v>
      </c>
      <c r="B309" s="1056" t="s">
        <v>1255</v>
      </c>
      <c r="C309" s="1056">
        <v>2690</v>
      </c>
      <c r="D309" s="1056">
        <v>2670</v>
      </c>
      <c r="E309" s="1056">
        <v>2650</v>
      </c>
      <c r="F309" s="1083"/>
      <c r="H309" s="1081"/>
    </row>
    <row r="310" spans="1:8" s="1050" customFormat="1" ht="14.25" customHeight="1" thickBot="1">
      <c r="A310" s="1062" t="s">
        <v>1409</v>
      </c>
      <c r="B310" s="1056" t="s">
        <v>1264</v>
      </c>
      <c r="C310" s="1056">
        <v>2360</v>
      </c>
      <c r="D310" s="1056">
        <v>2330</v>
      </c>
      <c r="E310" s="1056">
        <v>2310</v>
      </c>
      <c r="F310" s="1074">
        <v>560</v>
      </c>
      <c r="H310" s="1081"/>
    </row>
    <row r="311" spans="1:8" s="1050" customFormat="1" ht="14.25" customHeight="1" thickBot="1">
      <c r="A311" s="1062" t="s">
        <v>1409</v>
      </c>
      <c r="B311" s="1056" t="s">
        <v>1273</v>
      </c>
      <c r="C311" s="1056">
        <v>1970</v>
      </c>
      <c r="D311" s="1056">
        <v>1950</v>
      </c>
      <c r="E311" s="1056">
        <v>1920</v>
      </c>
      <c r="F311" s="1074">
        <v>470</v>
      </c>
      <c r="H311" s="1081"/>
    </row>
    <row r="312" spans="1:8" s="1050" customFormat="1" ht="14.25" customHeight="1" thickBot="1">
      <c r="A312" s="1062" t="s">
        <v>1409</v>
      </c>
      <c r="B312" s="1056" t="s">
        <v>1281</v>
      </c>
      <c r="C312" s="1056">
        <v>2230</v>
      </c>
      <c r="D312" s="1056">
        <v>2200</v>
      </c>
      <c r="E312" s="1056">
        <v>2170</v>
      </c>
      <c r="F312" s="1074">
        <v>460</v>
      </c>
      <c r="H312" s="1081"/>
    </row>
    <row r="313" spans="1:8" s="1050" customFormat="1" ht="14.25" customHeight="1" thickBot="1">
      <c r="A313" s="1062" t="s">
        <v>1409</v>
      </c>
      <c r="B313" s="1056" t="s">
        <v>1288</v>
      </c>
      <c r="C313" s="1056">
        <v>2770</v>
      </c>
      <c r="D313" s="1056">
        <v>2740</v>
      </c>
      <c r="E313" s="1056">
        <v>2710</v>
      </c>
      <c r="F313" s="1074">
        <v>610</v>
      </c>
      <c r="H313" s="1081"/>
    </row>
    <row r="314" spans="1:8" s="1050" customFormat="1" ht="14.25" customHeight="1" thickBot="1">
      <c r="A314" s="1062" t="s">
        <v>1409</v>
      </c>
      <c r="B314" s="1056" t="s">
        <v>1295</v>
      </c>
      <c r="C314" s="1056"/>
      <c r="D314" s="1056"/>
      <c r="E314" s="1056"/>
      <c r="F314" s="1074">
        <v>490</v>
      </c>
      <c r="H314" s="1081"/>
    </row>
    <row r="315" spans="1:8" s="1050" customFormat="1" ht="14.25" customHeight="1" thickBot="1">
      <c r="A315" s="1062" t="s">
        <v>1409</v>
      </c>
      <c r="B315" s="1056" t="s">
        <v>1302</v>
      </c>
      <c r="C315" s="1056"/>
      <c r="D315" s="1056"/>
      <c r="E315" s="1056"/>
      <c r="F315" s="1074">
        <v>520</v>
      </c>
      <c r="H315" s="1081"/>
    </row>
    <row r="316" spans="1:8" s="1050" customFormat="1" ht="14.25" customHeight="1" thickBot="1">
      <c r="A316" s="1062" t="s">
        <v>1409</v>
      </c>
      <c r="B316" s="1072" t="s">
        <v>1309</v>
      </c>
      <c r="C316" s="1072"/>
      <c r="D316" s="1072"/>
      <c r="E316" s="1072"/>
      <c r="F316" s="1082">
        <v>460</v>
      </c>
      <c r="H316" s="1081"/>
    </row>
    <row r="317" spans="1:8" s="1050" customFormat="1" ht="14.25" customHeight="1" thickBot="1">
      <c r="A317" s="1062" t="s">
        <v>907</v>
      </c>
      <c r="B317" s="1063" t="s">
        <v>1414</v>
      </c>
      <c r="C317" s="1063">
        <v>1200</v>
      </c>
      <c r="D317" s="1063">
        <v>1180</v>
      </c>
      <c r="E317" s="1063">
        <v>1160</v>
      </c>
      <c r="F317" s="1064">
        <v>370</v>
      </c>
      <c r="H317" s="1047"/>
    </row>
    <row r="318" spans="1:8" s="1050" customFormat="1" ht="14.25" customHeight="1" thickBot="1">
      <c r="A318" s="1062" t="s">
        <v>907</v>
      </c>
      <c r="B318" s="1056" t="s">
        <v>1415</v>
      </c>
      <c r="C318" s="1056">
        <v>1090</v>
      </c>
      <c r="D318" s="1056">
        <v>1060</v>
      </c>
      <c r="E318" s="1056">
        <v>1040</v>
      </c>
      <c r="F318" s="1083"/>
      <c r="H318" s="1047"/>
    </row>
    <row r="319" spans="1:8" s="1050" customFormat="1" ht="14.25" customHeight="1" thickBot="1">
      <c r="A319" s="1062" t="s">
        <v>907</v>
      </c>
      <c r="B319" s="1056" t="s">
        <v>1416</v>
      </c>
      <c r="C319" s="1056">
        <v>1520</v>
      </c>
      <c r="D319" s="1056">
        <v>1470</v>
      </c>
      <c r="E319" s="1056">
        <v>1440</v>
      </c>
      <c r="F319" s="1074">
        <v>370</v>
      </c>
      <c r="H319" s="1047"/>
    </row>
    <row r="320" spans="1:8" s="1050" customFormat="1" ht="14.25" customHeight="1" thickBot="1">
      <c r="A320" s="1062" t="s">
        <v>907</v>
      </c>
      <c r="B320" s="1056" t="s">
        <v>1097</v>
      </c>
      <c r="C320" s="1056">
        <v>1360</v>
      </c>
      <c r="D320" s="1056">
        <v>1300</v>
      </c>
      <c r="E320" s="1056">
        <v>1270</v>
      </c>
      <c r="F320" s="1083"/>
      <c r="H320" s="1047"/>
    </row>
    <row r="321" spans="1:8" s="1050" customFormat="1" ht="14.25" customHeight="1" thickBot="1">
      <c r="A321" s="1062" t="s">
        <v>907</v>
      </c>
      <c r="B321" s="1056" t="s">
        <v>1111</v>
      </c>
      <c r="C321" s="1056">
        <v>1750</v>
      </c>
      <c r="D321" s="1056">
        <v>1690</v>
      </c>
      <c r="E321" s="1056">
        <v>1660</v>
      </c>
      <c r="F321" s="1083"/>
      <c r="H321" s="1047"/>
    </row>
    <row r="322" spans="1:8" s="1050" customFormat="1" ht="14.25" customHeight="1" thickBot="1">
      <c r="A322" s="1062" t="s">
        <v>907</v>
      </c>
      <c r="B322" s="1056" t="s">
        <v>1122</v>
      </c>
      <c r="C322" s="1056">
        <v>1650</v>
      </c>
      <c r="D322" s="1056">
        <v>1610</v>
      </c>
      <c r="E322" s="1056">
        <v>1580</v>
      </c>
      <c r="F322" s="1074">
        <v>500</v>
      </c>
      <c r="H322" s="1047"/>
    </row>
    <row r="323" spans="1:8" s="1050" customFormat="1" ht="14.25" customHeight="1" thickBot="1">
      <c r="A323" s="1062" t="s">
        <v>907</v>
      </c>
      <c r="B323" s="1056" t="s">
        <v>1133</v>
      </c>
      <c r="C323" s="1056">
        <v>1780</v>
      </c>
      <c r="D323" s="1056">
        <v>1740</v>
      </c>
      <c r="E323" s="1056">
        <v>1720</v>
      </c>
      <c r="F323" s="1083"/>
      <c r="H323" s="1047"/>
    </row>
    <row r="324" spans="1:8" s="1050" customFormat="1" ht="14.25" customHeight="1" thickBot="1">
      <c r="A324" s="1062" t="s">
        <v>907</v>
      </c>
      <c r="B324" s="1056" t="s">
        <v>1144</v>
      </c>
      <c r="C324" s="1056">
        <v>1650</v>
      </c>
      <c r="D324" s="1056">
        <v>1610</v>
      </c>
      <c r="E324" s="1056">
        <v>1580</v>
      </c>
      <c r="F324" s="1083"/>
      <c r="H324" s="1047"/>
    </row>
    <row r="325" spans="1:8" s="1050" customFormat="1" ht="14.25" customHeight="1" thickBot="1">
      <c r="A325" s="1062" t="s">
        <v>907</v>
      </c>
      <c r="B325" s="1056" t="s">
        <v>1156</v>
      </c>
      <c r="C325" s="1056">
        <v>1330</v>
      </c>
      <c r="D325" s="1056">
        <v>1270</v>
      </c>
      <c r="E325" s="1056">
        <v>1240</v>
      </c>
      <c r="F325" s="1074">
        <v>430</v>
      </c>
      <c r="H325" s="1047"/>
    </row>
    <row r="326" spans="1:8" s="1050" customFormat="1" ht="14.25" customHeight="1" thickBot="1">
      <c r="A326" s="1062" t="s">
        <v>907</v>
      </c>
      <c r="B326" s="1056" t="s">
        <v>1166</v>
      </c>
      <c r="C326" s="1056">
        <v>1470</v>
      </c>
      <c r="D326" s="1056">
        <v>1430</v>
      </c>
      <c r="E326" s="1056">
        <v>1400</v>
      </c>
      <c r="F326" s="1083"/>
      <c r="H326" s="1047"/>
    </row>
    <row r="327" spans="1:8" s="1050" customFormat="1" ht="14.25" customHeight="1" thickBot="1">
      <c r="A327" s="1062" t="s">
        <v>907</v>
      </c>
      <c r="B327" s="1056" t="s">
        <v>1176</v>
      </c>
      <c r="C327" s="1056">
        <v>1420</v>
      </c>
      <c r="D327" s="1056">
        <v>1380</v>
      </c>
      <c r="E327" s="1056">
        <v>1360</v>
      </c>
      <c r="F327" s="1074">
        <v>420</v>
      </c>
      <c r="H327" s="1047"/>
    </row>
    <row r="328" spans="1:8" s="1050" customFormat="1" ht="14.25" customHeight="1" thickBot="1">
      <c r="A328" s="1062" t="s">
        <v>907</v>
      </c>
      <c r="B328" s="1056" t="s">
        <v>1186</v>
      </c>
      <c r="C328" s="1056">
        <v>1400</v>
      </c>
      <c r="D328" s="1056">
        <v>1360</v>
      </c>
      <c r="E328" s="1056">
        <v>1330</v>
      </c>
      <c r="F328" s="1074">
        <v>460</v>
      </c>
      <c r="H328" s="1047"/>
    </row>
    <row r="329" spans="1:8" s="1050" customFormat="1" ht="14.25" customHeight="1" thickBot="1">
      <c r="A329" s="1062" t="s">
        <v>907</v>
      </c>
      <c r="B329" s="1056" t="s">
        <v>1196</v>
      </c>
      <c r="C329" s="1056">
        <v>1640</v>
      </c>
      <c r="D329" s="1056">
        <v>1610</v>
      </c>
      <c r="E329" s="1056">
        <v>1580</v>
      </c>
      <c r="F329" s="1074">
        <v>410</v>
      </c>
      <c r="H329" s="1047"/>
    </row>
    <row r="330" spans="1:8" s="1050" customFormat="1" ht="14.25" customHeight="1" thickBot="1">
      <c r="A330" s="1062" t="s">
        <v>907</v>
      </c>
      <c r="B330" s="1056" t="s">
        <v>1206</v>
      </c>
      <c r="C330" s="1056">
        <v>1260</v>
      </c>
      <c r="D330" s="1056">
        <v>1220</v>
      </c>
      <c r="E330" s="1056">
        <v>1200</v>
      </c>
      <c r="F330" s="1083"/>
      <c r="H330" s="1047"/>
    </row>
    <row r="331" spans="1:8" s="1050" customFormat="1" ht="14.25" customHeight="1" thickBot="1">
      <c r="A331" s="1062" t="s">
        <v>907</v>
      </c>
      <c r="B331" s="1056" t="s">
        <v>1216</v>
      </c>
      <c r="C331" s="1056">
        <v>1620</v>
      </c>
      <c r="D331" s="1056">
        <v>1560</v>
      </c>
      <c r="E331" s="1056">
        <v>1530</v>
      </c>
      <c r="F331" s="1074">
        <v>490</v>
      </c>
      <c r="H331" s="1047"/>
    </row>
    <row r="332" spans="1:8" s="1050" customFormat="1" ht="14.25" customHeight="1" thickBot="1">
      <c r="A332" s="1062" t="s">
        <v>907</v>
      </c>
      <c r="B332" s="1056" t="s">
        <v>1226</v>
      </c>
      <c r="C332" s="1056">
        <v>1520</v>
      </c>
      <c r="D332" s="1056">
        <v>1470</v>
      </c>
      <c r="E332" s="1056">
        <v>1440</v>
      </c>
      <c r="F332" s="1074">
        <v>440</v>
      </c>
      <c r="H332" s="1047"/>
    </row>
    <row r="333" spans="1:8" s="1050" customFormat="1" ht="14.25" customHeight="1" thickBot="1">
      <c r="A333" s="1062" t="s">
        <v>907</v>
      </c>
      <c r="B333" s="1056" t="s">
        <v>1236</v>
      </c>
      <c r="C333" s="1056">
        <v>1370</v>
      </c>
      <c r="D333" s="1056">
        <v>1320</v>
      </c>
      <c r="E333" s="1056">
        <v>1300</v>
      </c>
      <c r="F333" s="1074">
        <v>460</v>
      </c>
      <c r="H333" s="1047"/>
    </row>
    <row r="334" spans="1:8" s="1050" customFormat="1" ht="14.25" customHeight="1" thickBot="1">
      <c r="A334" s="1062" t="s">
        <v>907</v>
      </c>
      <c r="B334" s="1056" t="s">
        <v>1246</v>
      </c>
      <c r="C334" s="1056">
        <v>1410</v>
      </c>
      <c r="D334" s="1056">
        <v>1340</v>
      </c>
      <c r="E334" s="1056">
        <v>1310</v>
      </c>
      <c r="F334" s="1074">
        <v>410</v>
      </c>
      <c r="H334" s="1047"/>
    </row>
    <row r="335" spans="1:8" s="1050" customFormat="1" ht="14.25" customHeight="1" thickBot="1">
      <c r="A335" s="1062" t="s">
        <v>907</v>
      </c>
      <c r="B335" s="1056" t="s">
        <v>1256</v>
      </c>
      <c r="C335" s="1056">
        <v>1260</v>
      </c>
      <c r="D335" s="1056">
        <v>1220</v>
      </c>
      <c r="E335" s="1056">
        <v>1200</v>
      </c>
      <c r="F335" s="1083"/>
      <c r="H335" s="1047"/>
    </row>
    <row r="336" spans="1:8" s="1050" customFormat="1" ht="14.25" customHeight="1" thickBot="1">
      <c r="A336" s="1062" t="s">
        <v>907</v>
      </c>
      <c r="B336" s="1056" t="s">
        <v>1265</v>
      </c>
      <c r="C336" s="1056">
        <v>1160</v>
      </c>
      <c r="D336" s="1056">
        <v>1140</v>
      </c>
      <c r="E336" s="1056">
        <v>1120</v>
      </c>
      <c r="F336" s="1074">
        <v>430</v>
      </c>
      <c r="H336" s="1047"/>
    </row>
    <row r="337" spans="1:8" s="1050" customFormat="1" ht="14.25" customHeight="1" thickBot="1">
      <c r="A337" s="1062" t="s">
        <v>907</v>
      </c>
      <c r="B337" s="1072" t="s">
        <v>1274</v>
      </c>
      <c r="C337" s="1072"/>
      <c r="D337" s="1072"/>
      <c r="E337" s="1072"/>
      <c r="F337" s="1082">
        <v>380</v>
      </c>
      <c r="H337" s="1047"/>
    </row>
    <row r="338" spans="1:8" s="1050" customFormat="1" ht="14.25" customHeight="1" thickBot="1">
      <c r="A338" s="1062" t="s">
        <v>908</v>
      </c>
      <c r="B338" s="1063" t="s">
        <v>1417</v>
      </c>
      <c r="C338" s="1063">
        <v>880</v>
      </c>
      <c r="D338" s="1063">
        <v>850</v>
      </c>
      <c r="E338" s="1063">
        <v>830</v>
      </c>
      <c r="F338" s="1085"/>
      <c r="H338" s="1047"/>
    </row>
    <row r="339" spans="1:8" s="1050" customFormat="1" ht="14.25" customHeight="1" thickBot="1">
      <c r="A339" s="1062" t="s">
        <v>908</v>
      </c>
      <c r="B339" s="1056" t="s">
        <v>1418</v>
      </c>
      <c r="C339" s="1056">
        <v>830</v>
      </c>
      <c r="D339" s="1056">
        <v>800</v>
      </c>
      <c r="E339" s="1056">
        <v>780</v>
      </c>
      <c r="F339" s="1083"/>
      <c r="H339" s="1047"/>
    </row>
    <row r="340" spans="1:8" s="1050" customFormat="1" ht="14.25" customHeight="1" thickBot="1">
      <c r="A340" s="1062" t="s">
        <v>908</v>
      </c>
      <c r="B340" s="1056" t="s">
        <v>1419</v>
      </c>
      <c r="C340" s="1056">
        <v>980</v>
      </c>
      <c r="D340" s="1056">
        <v>950</v>
      </c>
      <c r="E340" s="1056">
        <v>920</v>
      </c>
      <c r="F340" s="1083"/>
      <c r="H340" s="1047"/>
    </row>
    <row r="341" spans="1:8" s="1050" customFormat="1" ht="14.25" customHeight="1" thickBot="1">
      <c r="A341" s="1062" t="s">
        <v>908</v>
      </c>
      <c r="B341" s="1056" t="s">
        <v>1420</v>
      </c>
      <c r="C341" s="1056">
        <v>760</v>
      </c>
      <c r="D341" s="1056">
        <v>720</v>
      </c>
      <c r="E341" s="1056">
        <v>690</v>
      </c>
      <c r="F341" s="1074">
        <v>350</v>
      </c>
      <c r="H341" s="1047"/>
    </row>
    <row r="342" spans="1:8" s="1050" customFormat="1" ht="14.25" customHeight="1" thickBot="1">
      <c r="A342" s="1062" t="s">
        <v>908</v>
      </c>
      <c r="B342" s="1056" t="s">
        <v>1112</v>
      </c>
      <c r="C342" s="1056">
        <v>910</v>
      </c>
      <c r="D342" s="1056">
        <v>870</v>
      </c>
      <c r="E342" s="1056">
        <v>850</v>
      </c>
      <c r="F342" s="1074">
        <v>370</v>
      </c>
      <c r="H342" s="1047"/>
    </row>
    <row r="343" spans="1:8" s="1050" customFormat="1" ht="14.25" customHeight="1" thickBot="1">
      <c r="A343" s="1062" t="s">
        <v>908</v>
      </c>
      <c r="B343" s="1056" t="s">
        <v>1123</v>
      </c>
      <c r="C343" s="1056">
        <v>800</v>
      </c>
      <c r="D343" s="1056">
        <v>760</v>
      </c>
      <c r="E343" s="1056">
        <v>730</v>
      </c>
      <c r="F343" s="1074">
        <v>340</v>
      </c>
      <c r="H343" s="1047"/>
    </row>
    <row r="344" spans="1:8" s="1050" customFormat="1" ht="14.25" customHeight="1" thickBot="1">
      <c r="A344" s="1062" t="s">
        <v>908</v>
      </c>
      <c r="B344" s="1072" t="s">
        <v>1134</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872</v>
      </c>
      <c r="B1" s="995"/>
      <c r="C1" s="995"/>
      <c r="D1" s="995"/>
      <c r="E1" s="995"/>
      <c r="F1" s="995"/>
      <c r="G1" s="995"/>
      <c r="H1" s="995"/>
      <c r="I1" s="995"/>
      <c r="J1" s="995"/>
      <c r="K1" s="995"/>
      <c r="L1" s="995"/>
      <c r="M1" s="995"/>
      <c r="N1" s="995"/>
    </row>
    <row r="2" spans="1:14">
      <c r="A2" s="997" t="s">
        <v>873</v>
      </c>
      <c r="B2" s="998" t="s">
        <v>874</v>
      </c>
      <c r="C2" s="998" t="s">
        <v>875</v>
      </c>
      <c r="D2" s="998" t="s">
        <v>876</v>
      </c>
      <c r="E2" s="998" t="s">
        <v>877</v>
      </c>
      <c r="F2" s="998" t="s">
        <v>878</v>
      </c>
      <c r="G2" s="998" t="s">
        <v>879</v>
      </c>
      <c r="H2" s="999" t="s">
        <v>880</v>
      </c>
      <c r="I2" s="999" t="s">
        <v>881</v>
      </c>
      <c r="J2" s="1000" t="s">
        <v>882</v>
      </c>
      <c r="K2" s="1000" t="s">
        <v>883</v>
      </c>
      <c r="L2" s="1000" t="s">
        <v>884</v>
      </c>
      <c r="M2" s="1000" t="s">
        <v>885</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894</v>
      </c>
      <c r="B103" s="995"/>
      <c r="C103" s="995"/>
      <c r="D103" s="995"/>
      <c r="E103" s="995"/>
      <c r="F103" s="995"/>
      <c r="G103" s="995"/>
      <c r="H103" s="995"/>
      <c r="I103" s="995"/>
      <c r="J103" s="995"/>
      <c r="K103" s="995"/>
      <c r="L103" s="995"/>
      <c r="M103" s="995"/>
      <c r="N103" s="995"/>
    </row>
    <row r="104" spans="1:14" ht="14.25">
      <c r="A104" s="997" t="s">
        <v>873</v>
      </c>
      <c r="B104" s="998" t="s">
        <v>874</v>
      </c>
      <c r="C104" s="998" t="s">
        <v>875</v>
      </c>
      <c r="D104" s="998" t="s">
        <v>876</v>
      </c>
      <c r="E104" s="998" t="s">
        <v>877</v>
      </c>
      <c r="F104" s="998" t="s">
        <v>878</v>
      </c>
      <c r="G104" s="998" t="s">
        <v>879</v>
      </c>
      <c r="H104" s="999" t="s">
        <v>880</v>
      </c>
      <c r="I104" s="999" t="s">
        <v>881</v>
      </c>
      <c r="J104" s="1000" t="s">
        <v>882</v>
      </c>
      <c r="K104" s="1000" t="s">
        <v>883</v>
      </c>
      <c r="L104" s="1000" t="s">
        <v>884</v>
      </c>
      <c r="M104" s="1000" t="s">
        <v>885</v>
      </c>
      <c r="N104" s="995">
        <f>SUMPRODUCT((A105:A204=ROUNDDOWN(基准地价!G3,1))*(B104:M104=基准地价!G2)*(B105:M204))</f>
        <v>0.95350000000000001</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895</v>
      </c>
      <c r="B205" s="995"/>
      <c r="C205" s="995"/>
      <c r="D205" s="995"/>
      <c r="E205" s="995"/>
      <c r="F205" s="995"/>
      <c r="G205" s="995"/>
      <c r="H205" s="995"/>
      <c r="I205" s="995"/>
      <c r="J205" s="995"/>
      <c r="K205" s="995"/>
      <c r="L205" s="995"/>
      <c r="M205" s="995"/>
    </row>
    <row r="206" spans="1:13">
      <c r="A206" s="997" t="s">
        <v>896</v>
      </c>
      <c r="B206" s="998" t="s">
        <v>897</v>
      </c>
      <c r="C206" s="998" t="s">
        <v>898</v>
      </c>
      <c r="D206" s="998" t="s">
        <v>899</v>
      </c>
      <c r="E206" s="998" t="s">
        <v>900</v>
      </c>
      <c r="F206" s="998" t="s">
        <v>901</v>
      </c>
      <c r="G206" s="998" t="s">
        <v>902</v>
      </c>
      <c r="H206" s="999" t="s">
        <v>903</v>
      </c>
      <c r="I206" s="999" t="s">
        <v>904</v>
      </c>
      <c r="J206" s="1000" t="s">
        <v>905</v>
      </c>
      <c r="K206" s="1000" t="s">
        <v>906</v>
      </c>
      <c r="L206" s="1000" t="s">
        <v>907</v>
      </c>
      <c r="M206" s="1000" t="s">
        <v>908</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909</v>
      </c>
      <c r="B307" s="995"/>
      <c r="C307" s="995"/>
      <c r="D307" s="995"/>
      <c r="E307" s="995"/>
      <c r="F307" s="995"/>
      <c r="G307" s="995"/>
      <c r="H307" s="995"/>
      <c r="I307" s="995"/>
      <c r="J307" s="995"/>
      <c r="K307" s="995"/>
      <c r="L307" s="995"/>
      <c r="M307" s="995"/>
    </row>
    <row r="308" spans="1:13">
      <c r="A308" s="997" t="s">
        <v>896</v>
      </c>
      <c r="B308" s="998" t="s">
        <v>897</v>
      </c>
      <c r="C308" s="998" t="s">
        <v>898</v>
      </c>
      <c r="D308" s="998" t="s">
        <v>899</v>
      </c>
      <c r="E308" s="998" t="s">
        <v>900</v>
      </c>
      <c r="F308" s="998" t="s">
        <v>901</v>
      </c>
      <c r="G308" s="998" t="s">
        <v>902</v>
      </c>
      <c r="H308" s="999" t="s">
        <v>903</v>
      </c>
      <c r="I308" s="999" t="s">
        <v>904</v>
      </c>
      <c r="J308" s="1000" t="s">
        <v>905</v>
      </c>
      <c r="K308" s="1000" t="s">
        <v>906</v>
      </c>
      <c r="L308" s="1000" t="s">
        <v>907</v>
      </c>
      <c r="M308" s="1000" t="s">
        <v>908</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8" t="s">
        <v>2067</v>
      </c>
      <c r="B1" s="3608"/>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1086</v>
      </c>
      <c r="B6" s="1771" t="s">
        <v>2076</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2077</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2078</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2079</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2080</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2081</v>
      </c>
      <c r="C72" s="1781"/>
      <c r="D72" s="1781"/>
      <c r="E72" s="1781"/>
      <c r="F72" s="1773">
        <v>0.05</v>
      </c>
    </row>
    <row r="73" spans="1:6" ht="14.25" thickBot="1">
      <c r="A73" s="1767" t="s">
        <v>915</v>
      </c>
      <c r="B73" s="1771" t="s">
        <v>2082</v>
      </c>
      <c r="C73" s="1781"/>
      <c r="D73" s="1781"/>
      <c r="E73" s="1781"/>
      <c r="F73" s="1773">
        <v>0.05</v>
      </c>
    </row>
    <row r="74" spans="1:6" ht="14.25" thickBot="1">
      <c r="A74" s="1767" t="s">
        <v>915</v>
      </c>
      <c r="B74" s="1771" t="s">
        <v>2083</v>
      </c>
      <c r="C74" s="1781"/>
      <c r="D74" s="1781"/>
      <c r="E74" s="1781"/>
      <c r="F74" s="1773">
        <v>0.05</v>
      </c>
    </row>
    <row r="75" spans="1:6" ht="14.25" thickBot="1">
      <c r="A75" s="1775" t="s">
        <v>915</v>
      </c>
      <c r="B75" s="1782" t="s">
        <v>2084</v>
      </c>
      <c r="C75" s="1778"/>
      <c r="D75" s="1778"/>
      <c r="E75" s="1778"/>
      <c r="F75" s="1783">
        <v>0.05</v>
      </c>
    </row>
    <row r="76" spans="1:6" ht="14.25" thickBot="1">
      <c r="A76" s="1767" t="s">
        <v>1397</v>
      </c>
      <c r="B76" s="1768" t="s">
        <v>2085</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2086</v>
      </c>
      <c r="C102" s="1781"/>
      <c r="D102" s="1781"/>
      <c r="E102" s="1781"/>
      <c r="F102" s="1773">
        <v>0.05</v>
      </c>
    </row>
    <row r="103" spans="1:6" ht="24.75" thickBot="1">
      <c r="A103" s="1767" t="s">
        <v>1397</v>
      </c>
      <c r="B103" s="1771" t="s">
        <v>2087</v>
      </c>
      <c r="C103" s="1781"/>
      <c r="D103" s="1781"/>
      <c r="E103" s="1781"/>
      <c r="F103" s="1773">
        <v>0.05</v>
      </c>
    </row>
    <row r="104" spans="1:6" ht="14.25" thickBot="1">
      <c r="A104" s="1767" t="s">
        <v>1397</v>
      </c>
      <c r="B104" s="1771" t="s">
        <v>2088</v>
      </c>
      <c r="C104" s="1781"/>
      <c r="D104" s="1781"/>
      <c r="E104" s="1781"/>
      <c r="F104" s="1773">
        <v>0.05</v>
      </c>
    </row>
    <row r="105" spans="1:6" ht="14.25" thickBot="1">
      <c r="A105" s="1767" t="s">
        <v>1397</v>
      </c>
      <c r="B105" s="1771" t="s">
        <v>2089</v>
      </c>
      <c r="C105" s="1781"/>
      <c r="D105" s="1781"/>
      <c r="E105" s="1781"/>
      <c r="F105" s="1773">
        <v>0.05</v>
      </c>
    </row>
    <row r="106" spans="1:6" ht="14.25" thickBot="1">
      <c r="A106" s="1767" t="s">
        <v>1397</v>
      </c>
      <c r="B106" s="1771" t="s">
        <v>2090</v>
      </c>
      <c r="C106" s="1781"/>
      <c r="D106" s="1781"/>
      <c r="E106" s="1781"/>
      <c r="F106" s="1773">
        <v>0.05</v>
      </c>
    </row>
    <row r="107" spans="1:6" ht="24.75" thickBot="1">
      <c r="A107" s="1767" t="s">
        <v>1397</v>
      </c>
      <c r="B107" s="1771" t="s">
        <v>2091</v>
      </c>
      <c r="C107" s="1781"/>
      <c r="D107" s="1781"/>
      <c r="E107" s="1781"/>
      <c r="F107" s="1773">
        <v>0.05</v>
      </c>
    </row>
    <row r="108" spans="1:6" ht="24.75" thickBot="1">
      <c r="A108" s="1767" t="s">
        <v>1397</v>
      </c>
      <c r="B108" s="1771" t="s">
        <v>2092</v>
      </c>
      <c r="C108" s="1781"/>
      <c r="D108" s="1781"/>
      <c r="E108" s="1781"/>
      <c r="F108" s="1773">
        <v>0.05</v>
      </c>
    </row>
    <row r="109" spans="1:6" ht="24.75" thickBot="1">
      <c r="A109" s="1775" t="s">
        <v>1397</v>
      </c>
      <c r="B109" s="1782" t="s">
        <v>2093</v>
      </c>
      <c r="C109" s="1778"/>
      <c r="D109" s="1778"/>
      <c r="E109" s="1778"/>
      <c r="F109" s="1783">
        <v>0.05</v>
      </c>
    </row>
    <row r="110" spans="1:6" ht="14.25" thickBot="1">
      <c r="A110" s="1767" t="s">
        <v>1399</v>
      </c>
      <c r="B110" s="1768" t="s">
        <v>2094</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2095</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2096</v>
      </c>
      <c r="C138" s="1772">
        <v>0.105</v>
      </c>
      <c r="D138" s="1772">
        <v>0.125</v>
      </c>
      <c r="E138" s="1772">
        <v>0.112</v>
      </c>
      <c r="F138" s="1780"/>
    </row>
    <row r="139" spans="1:6" ht="14.25" thickBot="1">
      <c r="A139" s="1767" t="s">
        <v>1399</v>
      </c>
      <c r="B139" s="1771" t="s">
        <v>2097</v>
      </c>
      <c r="C139" s="1772">
        <v>0.127</v>
      </c>
      <c r="D139" s="1772">
        <v>0.127</v>
      </c>
      <c r="E139" s="1772">
        <v>0.122</v>
      </c>
      <c r="F139" s="1773">
        <v>0.13</v>
      </c>
    </row>
    <row r="140" spans="1:6" ht="14.25" thickBot="1">
      <c r="A140" s="1767" t="s">
        <v>1399</v>
      </c>
      <c r="B140" s="1771" t="s">
        <v>2098</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2099</v>
      </c>
      <c r="C144" s="1785">
        <v>0.126</v>
      </c>
      <c r="D144" s="1785">
        <v>0.126</v>
      </c>
      <c r="E144" s="1785">
        <v>0.121</v>
      </c>
      <c r="F144" s="1780"/>
    </row>
    <row r="145" spans="1:6" ht="14.25" thickBot="1">
      <c r="A145" s="1775" t="s">
        <v>1399</v>
      </c>
      <c r="B145" s="1786" t="s">
        <v>2100</v>
      </c>
      <c r="C145" s="1787"/>
      <c r="D145" s="1787"/>
      <c r="E145" s="1787"/>
      <c r="F145" s="1788">
        <v>0.05</v>
      </c>
    </row>
    <row r="146" spans="1:6" ht="24.75" thickBot="1">
      <c r="A146" s="1789" t="s">
        <v>1399</v>
      </c>
      <c r="B146" s="1774" t="s">
        <v>2101</v>
      </c>
      <c r="C146" s="1781"/>
      <c r="D146" s="1781"/>
      <c r="E146" s="1781"/>
      <c r="F146" s="1790">
        <v>0.05</v>
      </c>
    </row>
    <row r="147" spans="1:6" ht="24.75" thickBot="1">
      <c r="A147" s="1767" t="s">
        <v>1399</v>
      </c>
      <c r="B147" s="1771" t="s">
        <v>2102</v>
      </c>
      <c r="C147" s="1781"/>
      <c r="D147" s="1781"/>
      <c r="E147" s="1781"/>
      <c r="F147" s="1773">
        <v>0.05</v>
      </c>
    </row>
    <row r="148" spans="1:6" ht="24.75" thickBot="1">
      <c r="A148" s="1767" t="s">
        <v>1399</v>
      </c>
      <c r="B148" s="1771" t="s">
        <v>2103</v>
      </c>
      <c r="C148" s="1781"/>
      <c r="D148" s="1781"/>
      <c r="E148" s="1781"/>
      <c r="F148" s="1773">
        <v>0.05</v>
      </c>
    </row>
    <row r="149" spans="1:6" ht="24.75" thickBot="1">
      <c r="A149" s="1767" t="s">
        <v>1399</v>
      </c>
      <c r="B149" s="1771" t="s">
        <v>2104</v>
      </c>
      <c r="C149" s="1781"/>
      <c r="D149" s="1781"/>
      <c r="E149" s="1781"/>
      <c r="F149" s="1773">
        <v>0.05</v>
      </c>
    </row>
    <row r="150" spans="1:6" ht="24.75" thickBot="1">
      <c r="A150" s="1767" t="s">
        <v>1399</v>
      </c>
      <c r="B150" s="1771" t="s">
        <v>2105</v>
      </c>
      <c r="C150" s="1781"/>
      <c r="D150" s="1781"/>
      <c r="E150" s="1781"/>
      <c r="F150" s="1773">
        <v>0.05</v>
      </c>
    </row>
    <row r="151" spans="1:6" ht="24.75" thickBot="1">
      <c r="A151" s="1767" t="s">
        <v>1399</v>
      </c>
      <c r="B151" s="1771" t="s">
        <v>2106</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2107</v>
      </c>
      <c r="C153" s="1781"/>
      <c r="D153" s="1781"/>
      <c r="E153" s="1781"/>
      <c r="F153" s="1773">
        <v>0.05</v>
      </c>
    </row>
    <row r="154" spans="1:6" ht="14.25" thickBot="1">
      <c r="A154" s="1767" t="s">
        <v>1399</v>
      </c>
      <c r="B154" s="1771" t="s">
        <v>2108</v>
      </c>
      <c r="C154" s="1781"/>
      <c r="D154" s="1781"/>
      <c r="E154" s="1781"/>
      <c r="F154" s="1773">
        <v>0.05</v>
      </c>
    </row>
    <row r="155" spans="1:6" ht="24.75" thickBot="1">
      <c r="A155" s="1767" t="s">
        <v>1399</v>
      </c>
      <c r="B155" s="1771" t="s">
        <v>2109</v>
      </c>
      <c r="C155" s="1781"/>
      <c r="D155" s="1781"/>
      <c r="E155" s="1781"/>
      <c r="F155" s="1773">
        <v>0.05</v>
      </c>
    </row>
    <row r="156" spans="1:6" ht="24.75" thickBot="1">
      <c r="A156" s="1767" t="s">
        <v>1399</v>
      </c>
      <c r="B156" s="1771" t="s">
        <v>2110</v>
      </c>
      <c r="C156" s="1781"/>
      <c r="D156" s="1781"/>
      <c r="E156" s="1781"/>
      <c r="F156" s="1773">
        <v>0.05</v>
      </c>
    </row>
    <row r="157" spans="1:6" ht="14.25" thickBot="1">
      <c r="A157" s="1775" t="s">
        <v>1399</v>
      </c>
      <c r="B157" s="1782" t="s">
        <v>2111</v>
      </c>
      <c r="C157" s="1778"/>
      <c r="D157" s="1778"/>
      <c r="E157" s="1778"/>
      <c r="F157" s="1783">
        <v>0.05</v>
      </c>
    </row>
    <row r="158" spans="1:6" ht="14.25" thickBot="1">
      <c r="A158" s="1767" t="s">
        <v>1401</v>
      </c>
      <c r="B158" s="1768" t="s">
        <v>2112</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2113</v>
      </c>
      <c r="C171" s="1772">
        <v>0.127</v>
      </c>
      <c r="D171" s="1772">
        <v>0.126</v>
      </c>
      <c r="E171" s="1772">
        <v>0.126</v>
      </c>
      <c r="F171" s="1773">
        <v>0.11799999999999999</v>
      </c>
    </row>
    <row r="172" spans="1:6" ht="14.25" thickBot="1">
      <c r="A172" s="1767" t="s">
        <v>1401</v>
      </c>
      <c r="B172" s="1771" t="s">
        <v>2114</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2115</v>
      </c>
      <c r="C174" s="1772">
        <v>0.13</v>
      </c>
      <c r="D174" s="1772">
        <v>0.13</v>
      </c>
      <c r="E174" s="1772">
        <v>0.13</v>
      </c>
      <c r="F174" s="1773">
        <v>0.13</v>
      </c>
    </row>
    <row r="175" spans="1:6" ht="14.25" thickBot="1">
      <c r="A175" s="1767" t="s">
        <v>1401</v>
      </c>
      <c r="B175" s="1771" t="s">
        <v>2116</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2117</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2118</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2119</v>
      </c>
      <c r="C185" s="1772">
        <v>0.127</v>
      </c>
      <c r="D185" s="1772">
        <v>0.127</v>
      </c>
      <c r="E185" s="1772">
        <v>0.128</v>
      </c>
      <c r="F185" s="1773">
        <v>0.13</v>
      </c>
    </row>
    <row r="186" spans="1:6" ht="24.75" thickBot="1">
      <c r="A186" s="1767" t="s">
        <v>1401</v>
      </c>
      <c r="B186" s="1771" t="s">
        <v>2120</v>
      </c>
      <c r="C186" s="1781"/>
      <c r="D186" s="1781"/>
      <c r="E186" s="1781"/>
      <c r="F186" s="1773">
        <v>0.05</v>
      </c>
    </row>
    <row r="187" spans="1:6" ht="14.25" thickBot="1">
      <c r="A187" s="1767" t="s">
        <v>1401</v>
      </c>
      <c r="B187" s="1771" t="s">
        <v>2121</v>
      </c>
      <c r="C187" s="1781"/>
      <c r="D187" s="1781"/>
      <c r="E187" s="1781"/>
      <c r="F187" s="1773">
        <v>0.05</v>
      </c>
    </row>
    <row r="188" spans="1:6" ht="14.25" thickBot="1">
      <c r="A188" s="1767" t="s">
        <v>1401</v>
      </c>
      <c r="B188" s="1771" t="s">
        <v>2122</v>
      </c>
      <c r="C188" s="1781"/>
      <c r="D188" s="1781"/>
      <c r="E188" s="1781"/>
      <c r="F188" s="1773">
        <v>0.05</v>
      </c>
    </row>
    <row r="189" spans="1:6" ht="24.75" thickBot="1">
      <c r="A189" s="1767" t="s">
        <v>1401</v>
      </c>
      <c r="B189" s="1771" t="s">
        <v>2123</v>
      </c>
      <c r="C189" s="1781"/>
      <c r="D189" s="1781"/>
      <c r="E189" s="1781"/>
      <c r="F189" s="1773">
        <v>0.05</v>
      </c>
    </row>
    <row r="190" spans="1:6" ht="24.75" thickBot="1">
      <c r="A190" s="1767" t="s">
        <v>1401</v>
      </c>
      <c r="B190" s="1771" t="s">
        <v>2124</v>
      </c>
      <c r="C190" s="1781"/>
      <c r="D190" s="1781"/>
      <c r="E190" s="1781"/>
      <c r="F190" s="1773">
        <v>0.05</v>
      </c>
    </row>
    <row r="191" spans="1:6" ht="24.75" thickBot="1">
      <c r="A191" s="1767" t="s">
        <v>1401</v>
      </c>
      <c r="B191" s="1771" t="s">
        <v>2125</v>
      </c>
      <c r="C191" s="1781"/>
      <c r="D191" s="1781"/>
      <c r="E191" s="1781"/>
      <c r="F191" s="1773">
        <v>0.05</v>
      </c>
    </row>
    <row r="192" spans="1:6" ht="24.75" thickBot="1">
      <c r="A192" s="1767" t="s">
        <v>1401</v>
      </c>
      <c r="B192" s="1771" t="s">
        <v>2126</v>
      </c>
      <c r="C192" s="1781"/>
      <c r="D192" s="1781"/>
      <c r="E192" s="1781"/>
      <c r="F192" s="1773">
        <v>0.05</v>
      </c>
    </row>
    <row r="193" spans="1:6" ht="24.75" thickBot="1">
      <c r="A193" s="1767" t="s">
        <v>1401</v>
      </c>
      <c r="B193" s="1771" t="s">
        <v>2127</v>
      </c>
      <c r="C193" s="1781"/>
      <c r="D193" s="1781"/>
      <c r="E193" s="1781"/>
      <c r="F193" s="1773">
        <v>0.05</v>
      </c>
    </row>
    <row r="194" spans="1:6" ht="24.75" thickBot="1">
      <c r="A194" s="1767" t="s">
        <v>1401</v>
      </c>
      <c r="B194" s="1771" t="s">
        <v>2128</v>
      </c>
      <c r="C194" s="1781"/>
      <c r="D194" s="1781"/>
      <c r="E194" s="1781"/>
      <c r="F194" s="1773">
        <v>0.05</v>
      </c>
    </row>
    <row r="195" spans="1:6" ht="14.25" thickBot="1">
      <c r="A195" s="1767" t="s">
        <v>1401</v>
      </c>
      <c r="B195" s="1771" t="s">
        <v>2129</v>
      </c>
      <c r="C195" s="1781"/>
      <c r="D195" s="1781"/>
      <c r="E195" s="1781"/>
      <c r="F195" s="1773">
        <v>0.05</v>
      </c>
    </row>
    <row r="196" spans="1:6" ht="24.75" thickBot="1">
      <c r="A196" s="1767" t="s">
        <v>1401</v>
      </c>
      <c r="B196" s="1771" t="s">
        <v>2130</v>
      </c>
      <c r="C196" s="1781"/>
      <c r="D196" s="1781"/>
      <c r="E196" s="1781"/>
      <c r="F196" s="1773">
        <v>0.05</v>
      </c>
    </row>
    <row r="197" spans="1:6" ht="24.75" thickBot="1">
      <c r="A197" s="1767" t="s">
        <v>1401</v>
      </c>
      <c r="B197" s="1771" t="s">
        <v>2131</v>
      </c>
      <c r="C197" s="1781"/>
      <c r="D197" s="1781"/>
      <c r="E197" s="1781"/>
      <c r="F197" s="1773">
        <v>0.05</v>
      </c>
    </row>
    <row r="198" spans="1:6" ht="24.75" thickBot="1">
      <c r="A198" s="1767" t="s">
        <v>1401</v>
      </c>
      <c r="B198" s="1771" t="s">
        <v>2132</v>
      </c>
      <c r="C198" s="1781"/>
      <c r="D198" s="1781"/>
      <c r="E198" s="1781"/>
      <c r="F198" s="1773">
        <v>0.05</v>
      </c>
    </row>
    <row r="199" spans="1:6" ht="24.75" thickBot="1">
      <c r="A199" s="1767" t="s">
        <v>1401</v>
      </c>
      <c r="B199" s="1771" t="s">
        <v>2133</v>
      </c>
      <c r="C199" s="1781"/>
      <c r="D199" s="1781"/>
      <c r="E199" s="1781"/>
      <c r="F199" s="1773">
        <v>0.05</v>
      </c>
    </row>
    <row r="200" spans="1:6" ht="24.75" thickBot="1">
      <c r="A200" s="1767" t="s">
        <v>1401</v>
      </c>
      <c r="B200" s="1771" t="s">
        <v>2134</v>
      </c>
      <c r="C200" s="1781"/>
      <c r="D200" s="1781"/>
      <c r="E200" s="1781"/>
      <c r="F200" s="1773">
        <v>0.05</v>
      </c>
    </row>
    <row r="201" spans="1:6" ht="24.75" thickBot="1">
      <c r="A201" s="1767" t="s">
        <v>1401</v>
      </c>
      <c r="B201" s="1771" t="s">
        <v>2135</v>
      </c>
      <c r="C201" s="1781"/>
      <c r="D201" s="1781"/>
      <c r="E201" s="1781"/>
      <c r="F201" s="1773">
        <v>0.05</v>
      </c>
    </row>
    <row r="202" spans="1:6" ht="24.75" thickBot="1">
      <c r="A202" s="1767" t="s">
        <v>1401</v>
      </c>
      <c r="B202" s="1771" t="s">
        <v>2136</v>
      </c>
      <c r="C202" s="1781"/>
      <c r="D202" s="1781"/>
      <c r="E202" s="1781"/>
      <c r="F202" s="1773">
        <v>0.05</v>
      </c>
    </row>
    <row r="203" spans="1:6" ht="24.75" thickBot="1">
      <c r="A203" s="1767" t="s">
        <v>1401</v>
      </c>
      <c r="B203" s="1771" t="s">
        <v>2137</v>
      </c>
      <c r="C203" s="1781"/>
      <c r="D203" s="1781"/>
      <c r="E203" s="1781"/>
      <c r="F203" s="1773">
        <v>0.05</v>
      </c>
    </row>
    <row r="204" spans="1:6" ht="14.25" thickBot="1">
      <c r="A204" s="1767" t="s">
        <v>1401</v>
      </c>
      <c r="B204" s="1771" t="s">
        <v>2138</v>
      </c>
      <c r="C204" s="1781"/>
      <c r="D204" s="1781"/>
      <c r="E204" s="1781"/>
      <c r="F204" s="1773">
        <v>0.05</v>
      </c>
    </row>
    <row r="205" spans="1:6" ht="14.25" thickBot="1">
      <c r="A205" s="1775" t="s">
        <v>1401</v>
      </c>
      <c r="B205" s="1782" t="s">
        <v>2139</v>
      </c>
      <c r="C205" s="1778"/>
      <c r="D205" s="1778"/>
      <c r="E205" s="1778"/>
      <c r="F205" s="1783">
        <v>0.05</v>
      </c>
    </row>
    <row r="206" spans="1:6" ht="14.25" thickBot="1">
      <c r="A206" s="1767" t="s">
        <v>1403</v>
      </c>
      <c r="B206" s="1768" t="s">
        <v>2140</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2141</v>
      </c>
      <c r="C210" s="1772">
        <v>0.15</v>
      </c>
      <c r="D210" s="1772">
        <v>0.15</v>
      </c>
      <c r="E210" s="1772">
        <v>0.15</v>
      </c>
      <c r="F210" s="1773">
        <v>0.13800000000000001</v>
      </c>
    </row>
    <row r="211" spans="1:6" ht="14.25" thickBot="1">
      <c r="A211" s="1767" t="s">
        <v>1403</v>
      </c>
      <c r="B211" s="1771" t="s">
        <v>2142</v>
      </c>
      <c r="C211" s="1772">
        <v>0.13700000000000001</v>
      </c>
      <c r="D211" s="1772">
        <v>0.13500000000000001</v>
      </c>
      <c r="E211" s="1772">
        <v>0.13600000000000001</v>
      </c>
      <c r="F211" s="1773">
        <v>0.1</v>
      </c>
    </row>
    <row r="212" spans="1:6" ht="14.25" thickBot="1">
      <c r="A212" s="1767" t="s">
        <v>1403</v>
      </c>
      <c r="B212" s="1771" t="s">
        <v>2143</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2144</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2145</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2146</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2147</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2148</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2149</v>
      </c>
      <c r="C231" s="1772">
        <v>0.128</v>
      </c>
      <c r="D231" s="1772">
        <v>0.125</v>
      </c>
      <c r="E231" s="1772">
        <v>0.13200000000000001</v>
      </c>
      <c r="F231" s="1780"/>
    </row>
    <row r="232" spans="1:6" ht="14.25" thickBot="1">
      <c r="A232" s="1767" t="s">
        <v>1403</v>
      </c>
      <c r="B232" s="1771" t="s">
        <v>2150</v>
      </c>
      <c r="C232" s="1772">
        <v>0.14499999999999999</v>
      </c>
      <c r="D232" s="1772">
        <v>0.14399999999999999</v>
      </c>
      <c r="E232" s="1772">
        <v>0.14599999999999999</v>
      </c>
      <c r="F232" s="1773">
        <v>0.13800000000000001</v>
      </c>
    </row>
    <row r="233" spans="1:6" ht="14.25" thickBot="1">
      <c r="A233" s="1767" t="s">
        <v>1403</v>
      </c>
      <c r="B233" s="1771" t="s">
        <v>2151</v>
      </c>
      <c r="C233" s="1772">
        <v>0.14499999999999999</v>
      </c>
      <c r="D233" s="1772">
        <v>0.14299999999999999</v>
      </c>
      <c r="E233" s="1772">
        <v>0.14199999999999999</v>
      </c>
      <c r="F233" s="1780"/>
    </row>
    <row r="234" spans="1:6" ht="14.25" thickBot="1">
      <c r="A234" s="1767" t="s">
        <v>1403</v>
      </c>
      <c r="B234" s="1771" t="s">
        <v>2152</v>
      </c>
      <c r="C234" s="1772">
        <v>0.14000000000000001</v>
      </c>
      <c r="D234" s="1772">
        <v>0.14000000000000001</v>
      </c>
      <c r="E234" s="1772">
        <v>0.14399999999999999</v>
      </c>
      <c r="F234" s="1780"/>
    </row>
    <row r="235" spans="1:6" ht="14.25" thickBot="1">
      <c r="A235" s="1767" t="s">
        <v>1403</v>
      </c>
      <c r="B235" s="1771" t="s">
        <v>2153</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2154</v>
      </c>
      <c r="C237" s="1781"/>
      <c r="D237" s="1781"/>
      <c r="E237" s="1781"/>
      <c r="F237" s="1773">
        <v>0.05</v>
      </c>
    </row>
    <row r="238" spans="1:6" ht="24.75" thickBot="1">
      <c r="A238" s="1767" t="s">
        <v>1403</v>
      </c>
      <c r="B238" s="1771" t="s">
        <v>2155</v>
      </c>
      <c r="C238" s="1781"/>
      <c r="D238" s="1781"/>
      <c r="E238" s="1781"/>
      <c r="F238" s="1773">
        <v>0.05</v>
      </c>
    </row>
    <row r="239" spans="1:6" ht="24.75" thickBot="1">
      <c r="A239" s="1767" t="s">
        <v>1403</v>
      </c>
      <c r="B239" s="1771" t="s">
        <v>2156</v>
      </c>
      <c r="C239" s="1781"/>
      <c r="D239" s="1781"/>
      <c r="E239" s="1781"/>
      <c r="F239" s="1773">
        <v>0.05</v>
      </c>
    </row>
    <row r="240" spans="1:6" ht="24.75" thickBot="1">
      <c r="A240" s="1767" t="s">
        <v>1403</v>
      </c>
      <c r="B240" s="1771" t="s">
        <v>2157</v>
      </c>
      <c r="C240" s="1781"/>
      <c r="D240" s="1781"/>
      <c r="E240" s="1781"/>
      <c r="F240" s="1773">
        <v>0.05</v>
      </c>
    </row>
    <row r="241" spans="1:6" ht="24.75" thickBot="1">
      <c r="A241" s="1767" t="s">
        <v>1403</v>
      </c>
      <c r="B241" s="1771" t="s">
        <v>2158</v>
      </c>
      <c r="C241" s="1781"/>
      <c r="D241" s="1781"/>
      <c r="E241" s="1781"/>
      <c r="F241" s="1773">
        <v>0.05</v>
      </c>
    </row>
    <row r="242" spans="1:6" ht="24.75" thickBot="1">
      <c r="A242" s="1767" t="s">
        <v>1403</v>
      </c>
      <c r="B242" s="1771" t="s">
        <v>2159</v>
      </c>
      <c r="C242" s="1781"/>
      <c r="D242" s="1781"/>
      <c r="E242" s="1781"/>
      <c r="F242" s="1773">
        <v>0.05</v>
      </c>
    </row>
    <row r="243" spans="1:6" ht="24.75" thickBot="1">
      <c r="A243" s="1767" t="s">
        <v>1403</v>
      </c>
      <c r="B243" s="1771" t="s">
        <v>2160</v>
      </c>
      <c r="C243" s="1781"/>
      <c r="D243" s="1781"/>
      <c r="E243" s="1781"/>
      <c r="F243" s="1773">
        <v>0.05</v>
      </c>
    </row>
    <row r="244" spans="1:6" ht="24.75" thickBot="1">
      <c r="A244" s="1775" t="s">
        <v>1403</v>
      </c>
      <c r="B244" s="1782" t="s">
        <v>2161</v>
      </c>
      <c r="C244" s="1778"/>
      <c r="D244" s="1778"/>
      <c r="E244" s="1778"/>
      <c r="F244" s="1783">
        <v>0.05</v>
      </c>
    </row>
    <row r="245" spans="1:6" ht="14.25" thickBot="1">
      <c r="A245" s="1767" t="s">
        <v>1405</v>
      </c>
      <c r="B245" s="1768" t="s">
        <v>2162</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2163</v>
      </c>
      <c r="C247" s="1772">
        <v>0.15</v>
      </c>
      <c r="D247" s="1772">
        <v>0.15</v>
      </c>
      <c r="E247" s="1772">
        <v>0.15</v>
      </c>
      <c r="F247" s="1773">
        <v>0.15</v>
      </c>
    </row>
    <row r="248" spans="1:6" ht="14.25" thickBot="1">
      <c r="A248" s="1767" t="s">
        <v>1405</v>
      </c>
      <c r="B248" s="1771" t="s">
        <v>2164</v>
      </c>
      <c r="C248" s="1772">
        <v>0.15</v>
      </c>
      <c r="D248" s="1772">
        <v>0.15</v>
      </c>
      <c r="E248" s="1772">
        <v>0.15</v>
      </c>
      <c r="F248" s="1773">
        <v>0.14000000000000001</v>
      </c>
    </row>
    <row r="249" spans="1:6" ht="14.25" thickBot="1">
      <c r="A249" s="1767" t="s">
        <v>1405</v>
      </c>
      <c r="B249" s="1771" t="s">
        <v>2165</v>
      </c>
      <c r="C249" s="1772">
        <v>0.15</v>
      </c>
      <c r="D249" s="1772">
        <v>0.14899999999999999</v>
      </c>
      <c r="E249" s="1772">
        <v>0.15</v>
      </c>
      <c r="F249" s="1773">
        <v>0.1</v>
      </c>
    </row>
    <row r="250" spans="1:6" ht="14.25" thickBot="1">
      <c r="A250" s="1767" t="s">
        <v>1405</v>
      </c>
      <c r="B250" s="1771" t="s">
        <v>2166</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2167</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2168</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2169</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2170</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2171</v>
      </c>
      <c r="C273" s="1772">
        <v>0.14199999999999999</v>
      </c>
      <c r="D273" s="1772">
        <v>0.14299999999999999</v>
      </c>
      <c r="E273" s="1772">
        <v>0.15</v>
      </c>
      <c r="F273" s="1773">
        <v>0.1</v>
      </c>
    </row>
    <row r="274" spans="1:6" ht="14.25" thickBot="1">
      <c r="A274" s="1767" t="s">
        <v>1405</v>
      </c>
      <c r="B274" s="1771" t="s">
        <v>2172</v>
      </c>
      <c r="C274" s="1772">
        <v>0.14799999999999999</v>
      </c>
      <c r="D274" s="1772">
        <v>0.14799999999999999</v>
      </c>
      <c r="E274" s="1772">
        <v>0.15</v>
      </c>
      <c r="F274" s="1773">
        <v>6.7000000000000004E-2</v>
      </c>
    </row>
    <row r="275" spans="1:6" ht="14.25" thickBot="1">
      <c r="A275" s="1767" t="s">
        <v>1405</v>
      </c>
      <c r="B275" s="1771" t="s">
        <v>2173</v>
      </c>
      <c r="C275" s="1772">
        <v>0.15</v>
      </c>
      <c r="D275" s="1772">
        <v>0.15</v>
      </c>
      <c r="E275" s="1772">
        <v>0.15</v>
      </c>
      <c r="F275" s="1773">
        <v>0.15</v>
      </c>
    </row>
    <row r="276" spans="1:6" ht="14.25" thickBot="1">
      <c r="A276" s="1767" t="s">
        <v>1405</v>
      </c>
      <c r="B276" s="1771" t="s">
        <v>2174</v>
      </c>
      <c r="C276" s="1772">
        <v>0.14499999999999999</v>
      </c>
      <c r="D276" s="1772">
        <v>0.14299999999999999</v>
      </c>
      <c r="E276" s="1772">
        <v>0.15</v>
      </c>
      <c r="F276" s="1773">
        <v>5.8999999999999997E-2</v>
      </c>
    </row>
    <row r="277" spans="1:6" ht="14.25" thickBot="1">
      <c r="A277" s="1767" t="s">
        <v>1405</v>
      </c>
      <c r="B277" s="1771" t="s">
        <v>2175</v>
      </c>
      <c r="C277" s="1772">
        <v>0.15</v>
      </c>
      <c r="D277" s="1772">
        <v>0.15</v>
      </c>
      <c r="E277" s="1772">
        <v>0.15</v>
      </c>
      <c r="F277" s="1773">
        <v>0.121</v>
      </c>
    </row>
    <row r="278" spans="1:6" ht="14.25" thickBot="1">
      <c r="A278" s="1767" t="s">
        <v>1405</v>
      </c>
      <c r="B278" s="1771" t="s">
        <v>2176</v>
      </c>
      <c r="C278" s="1772">
        <v>0.15</v>
      </c>
      <c r="D278" s="1772">
        <v>0.15</v>
      </c>
      <c r="E278" s="1772">
        <v>0.15</v>
      </c>
      <c r="F278" s="1773">
        <v>0.13800000000000001</v>
      </c>
    </row>
    <row r="279" spans="1:6" ht="24.75" thickBot="1">
      <c r="A279" s="1767" t="s">
        <v>1405</v>
      </c>
      <c r="B279" s="1771" t="s">
        <v>2177</v>
      </c>
      <c r="C279" s="1781"/>
      <c r="D279" s="1781"/>
      <c r="E279" s="1781"/>
      <c r="F279" s="1773">
        <v>0.05</v>
      </c>
    </row>
    <row r="280" spans="1:6" ht="24.75" thickBot="1">
      <c r="A280" s="1767" t="s">
        <v>1405</v>
      </c>
      <c r="B280" s="1771" t="s">
        <v>2178</v>
      </c>
      <c r="C280" s="1781"/>
      <c r="D280" s="1781"/>
      <c r="E280" s="1781"/>
      <c r="F280" s="1773">
        <v>0.05</v>
      </c>
    </row>
    <row r="281" spans="1:6" ht="24.75" thickBot="1">
      <c r="A281" s="1767" t="s">
        <v>1405</v>
      </c>
      <c r="B281" s="1771" t="s">
        <v>2179</v>
      </c>
      <c r="C281" s="1781"/>
      <c r="D281" s="1781"/>
      <c r="E281" s="1781"/>
      <c r="F281" s="1773">
        <v>0.05</v>
      </c>
    </row>
    <row r="282" spans="1:6" ht="24.75" thickBot="1">
      <c r="A282" s="1767" t="s">
        <v>1405</v>
      </c>
      <c r="B282" s="1771" t="s">
        <v>2180</v>
      </c>
      <c r="C282" s="1781"/>
      <c r="D282" s="1781"/>
      <c r="E282" s="1781"/>
      <c r="F282" s="1773">
        <v>0.05</v>
      </c>
    </row>
    <row r="283" spans="1:6" ht="24.75" thickBot="1">
      <c r="A283" s="1767" t="s">
        <v>1405</v>
      </c>
      <c r="B283" s="1771" t="s">
        <v>2181</v>
      </c>
      <c r="C283" s="1781"/>
      <c r="D283" s="1781"/>
      <c r="E283" s="1781"/>
      <c r="F283" s="1773">
        <v>0.05</v>
      </c>
    </row>
    <row r="284" spans="1:6" ht="24.75" thickBot="1">
      <c r="A284" s="1767" t="s">
        <v>1405</v>
      </c>
      <c r="B284" s="1771" t="s">
        <v>2182</v>
      </c>
      <c r="C284" s="1781"/>
      <c r="D284" s="1781"/>
      <c r="E284" s="1781"/>
      <c r="F284" s="1773">
        <v>0.05</v>
      </c>
    </row>
    <row r="285" spans="1:6" ht="24.75" thickBot="1">
      <c r="A285" s="1767" t="s">
        <v>1405</v>
      </c>
      <c r="B285" s="1771" t="s">
        <v>2183</v>
      </c>
      <c r="C285" s="1781"/>
      <c r="D285" s="1781"/>
      <c r="E285" s="1781"/>
      <c r="F285" s="1773">
        <v>0.05</v>
      </c>
    </row>
    <row r="286" spans="1:6" ht="24.75" thickBot="1">
      <c r="A286" s="1767" t="s">
        <v>1405</v>
      </c>
      <c r="B286" s="1771" t="s">
        <v>2184</v>
      </c>
      <c r="C286" s="1781"/>
      <c r="D286" s="1781"/>
      <c r="E286" s="1781"/>
      <c r="F286" s="1773">
        <v>0.05</v>
      </c>
    </row>
    <row r="287" spans="1:6" ht="24.75" thickBot="1">
      <c r="A287" s="1767" t="s">
        <v>1405</v>
      </c>
      <c r="B287" s="1771" t="s">
        <v>2185</v>
      </c>
      <c r="C287" s="1781"/>
      <c r="D287" s="1781"/>
      <c r="E287" s="1781"/>
      <c r="F287" s="1773">
        <v>0.05</v>
      </c>
    </row>
    <row r="288" spans="1:6" ht="24.75" thickBot="1">
      <c r="A288" s="1767" t="s">
        <v>1405</v>
      </c>
      <c r="B288" s="1771" t="s">
        <v>2186</v>
      </c>
      <c r="C288" s="1781"/>
      <c r="D288" s="1781"/>
      <c r="E288" s="1781"/>
      <c r="F288" s="1773">
        <v>0.05</v>
      </c>
    </row>
    <row r="289" spans="1:6" ht="24.75" thickBot="1">
      <c r="A289" s="1775" t="s">
        <v>1405</v>
      </c>
      <c r="B289" s="1782" t="s">
        <v>2187</v>
      </c>
      <c r="C289" s="1778"/>
      <c r="D289" s="1778"/>
      <c r="E289" s="1778"/>
      <c r="F289" s="1783">
        <v>0.05</v>
      </c>
    </row>
    <row r="290" spans="1:6" ht="14.25" thickBot="1">
      <c r="A290" s="1767" t="s">
        <v>1409</v>
      </c>
      <c r="B290" s="1768" t="s">
        <v>2188</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2189</v>
      </c>
      <c r="C292" s="1772">
        <v>0.15</v>
      </c>
      <c r="D292" s="1772">
        <v>0.15</v>
      </c>
      <c r="E292" s="1772">
        <v>0.15</v>
      </c>
      <c r="F292" s="1773">
        <v>0.14699999999999999</v>
      </c>
    </row>
    <row r="293" spans="1:6" ht="14.25" thickBot="1">
      <c r="A293" s="1767" t="s">
        <v>1409</v>
      </c>
      <c r="B293" s="1771" t="s">
        <v>2190</v>
      </c>
      <c r="C293" s="1781"/>
      <c r="D293" s="1781"/>
      <c r="E293" s="1781"/>
      <c r="F293" s="1773">
        <v>0.1</v>
      </c>
    </row>
    <row r="294" spans="1:6" ht="14.25" thickBot="1">
      <c r="A294" s="1767" t="s">
        <v>1409</v>
      </c>
      <c r="B294" s="1771" t="s">
        <v>2191</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2192</v>
      </c>
      <c r="C296" s="1772">
        <v>0.15</v>
      </c>
      <c r="D296" s="1772">
        <v>0.15</v>
      </c>
      <c r="E296" s="1772">
        <v>0.15</v>
      </c>
      <c r="F296" s="1773">
        <v>0.15</v>
      </c>
    </row>
    <row r="297" spans="1:6" ht="14.25" thickBot="1">
      <c r="A297" s="1767" t="s">
        <v>1409</v>
      </c>
      <c r="B297" s="1771" t="s">
        <v>2193</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2194</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2195</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2196</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2197</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2198</v>
      </c>
      <c r="C310" s="1772">
        <v>0.15</v>
      </c>
      <c r="D310" s="1772">
        <v>0.15</v>
      </c>
      <c r="E310" s="1772">
        <v>0.15</v>
      </c>
      <c r="F310" s="1773">
        <v>0.13700000000000001</v>
      </c>
    </row>
    <row r="311" spans="1:6" ht="14.25" thickBot="1">
      <c r="A311" s="1767" t="s">
        <v>1409</v>
      </c>
      <c r="B311" s="1771" t="s">
        <v>2199</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2200</v>
      </c>
      <c r="C313" s="1772">
        <v>0.15</v>
      </c>
      <c r="D313" s="1772">
        <v>0.15</v>
      </c>
      <c r="E313" s="1772">
        <v>0.15</v>
      </c>
      <c r="F313" s="1773">
        <v>0.15</v>
      </c>
    </row>
    <row r="314" spans="1:6" ht="24.75" thickBot="1">
      <c r="A314" s="1767" t="s">
        <v>1409</v>
      </c>
      <c r="B314" s="1771" t="s">
        <v>2201</v>
      </c>
      <c r="C314" s="1781"/>
      <c r="D314" s="1781"/>
      <c r="E314" s="1781"/>
      <c r="F314" s="1773">
        <v>0.05</v>
      </c>
    </row>
    <row r="315" spans="1:6" ht="24.75" thickBot="1">
      <c r="A315" s="1767" t="s">
        <v>1409</v>
      </c>
      <c r="B315" s="1771" t="s">
        <v>2202</v>
      </c>
      <c r="C315" s="1781"/>
      <c r="D315" s="1781"/>
      <c r="E315" s="1781"/>
      <c r="F315" s="1773">
        <v>0.05</v>
      </c>
    </row>
    <row r="316" spans="1:6" ht="24.75" thickBot="1">
      <c r="A316" s="1775" t="s">
        <v>1409</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1097</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1166</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1186</v>
      </c>
      <c r="C328" s="1772">
        <v>0.15</v>
      </c>
      <c r="D328" s="1772">
        <v>0.15</v>
      </c>
      <c r="E328" s="1772">
        <v>0.15</v>
      </c>
      <c r="F328" s="1773">
        <v>0.14099999999999999</v>
      </c>
    </row>
    <row r="329" spans="1:6" ht="14.25" thickBot="1">
      <c r="A329" s="1767" t="s">
        <v>2204</v>
      </c>
      <c r="B329" s="1771" t="s">
        <v>1196</v>
      </c>
      <c r="C329" s="1772">
        <v>0.15</v>
      </c>
      <c r="D329" s="1772">
        <v>0.15</v>
      </c>
      <c r="E329" s="1772">
        <v>0.15</v>
      </c>
      <c r="F329" s="1773">
        <v>0.15</v>
      </c>
    </row>
    <row r="330" spans="1:6" ht="14.25" thickBot="1">
      <c r="A330" s="1767" t="s">
        <v>2204</v>
      </c>
      <c r="B330" s="1771" t="s">
        <v>1206</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1226</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1246</v>
      </c>
      <c r="C334" s="1772">
        <v>0.15</v>
      </c>
      <c r="D334" s="1772">
        <v>0.15</v>
      </c>
      <c r="E334" s="1772">
        <v>0.15</v>
      </c>
      <c r="F334" s="1773">
        <v>0.15</v>
      </c>
    </row>
    <row r="335" spans="1:6" ht="14.25" thickBot="1">
      <c r="A335" s="1767" t="s">
        <v>2204</v>
      </c>
      <c r="B335" s="1771" t="s">
        <v>1256</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1274</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611" t="s">
        <v>2555</v>
      </c>
      <c r="C1" s="3611"/>
      <c r="D1" s="3611"/>
      <c r="E1" s="3611"/>
      <c r="F1" s="3611"/>
      <c r="G1" s="3610" t="s">
        <v>2556</v>
      </c>
      <c r="H1" s="3610"/>
      <c r="I1" s="3610"/>
      <c r="J1" s="3610"/>
      <c r="K1" s="3610"/>
      <c r="L1" s="3610"/>
      <c r="N1" s="3610" t="s">
        <v>2557</v>
      </c>
      <c r="O1" s="3610"/>
      <c r="P1" s="3610"/>
      <c r="Q1" s="3610"/>
      <c r="S1" s="3610" t="s">
        <v>2558</v>
      </c>
      <c r="T1" s="3610"/>
      <c r="U1" s="3610"/>
      <c r="V1" s="3610"/>
      <c r="X1" s="3609" t="s">
        <v>2618</v>
      </c>
      <c r="Y1" s="3610"/>
      <c r="Z1" s="3610"/>
      <c r="AA1" s="3610"/>
      <c r="AB1" s="3610"/>
      <c r="AD1" s="3609" t="s">
        <v>2622</v>
      </c>
      <c r="AE1" s="3610"/>
      <c r="AF1" s="3610"/>
      <c r="AG1" s="3610"/>
      <c r="AH1" s="3610"/>
    </row>
    <row r="2" spans="1:34" s="2863" customFormat="1" ht="14.25" thickBot="1">
      <c r="B2" s="2864" t="s">
        <v>2559</v>
      </c>
      <c r="C2" s="2864" t="s">
        <v>2620</v>
      </c>
      <c r="D2" s="2865" t="s">
        <v>1634</v>
      </c>
      <c r="E2" s="2865" t="s">
        <v>1937</v>
      </c>
      <c r="F2" s="2864" t="s">
        <v>2621</v>
      </c>
      <c r="G2" s="2866"/>
      <c r="I2" s="2864" t="s">
        <v>2920</v>
      </c>
      <c r="J2" s="2865" t="s">
        <v>2922</v>
      </c>
      <c r="K2" s="2865" t="s">
        <v>2923</v>
      </c>
      <c r="L2" s="2864" t="s">
        <v>2924</v>
      </c>
      <c r="N2" s="2864" t="s">
        <v>2559</v>
      </c>
      <c r="O2" s="2865" t="s">
        <v>2921</v>
      </c>
      <c r="P2" s="2865" t="s">
        <v>1937</v>
      </c>
      <c r="Q2" s="2864" t="s">
        <v>2621</v>
      </c>
      <c r="S2" s="2864" t="s">
        <v>2559</v>
      </c>
      <c r="T2" s="2865" t="s">
        <v>2921</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2931</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2999</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2932</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3000</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2998</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2961</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2959</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2956</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2955</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2952</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2951</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2948</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613">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2941</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613"/>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2942</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613"/>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2938</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619"/>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2930</v>
      </c>
      <c r="B18" s="2913">
        <v>439</v>
      </c>
      <c r="C18" s="2913">
        <v>327</v>
      </c>
      <c r="D18" s="2913">
        <f t="shared" si="131"/>
        <v>327</v>
      </c>
      <c r="E18" s="2913">
        <v>627</v>
      </c>
      <c r="F18" s="2914">
        <v>283</v>
      </c>
      <c r="G18" s="3618">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2933</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613"/>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613"/>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619"/>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618">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613"/>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613"/>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614"/>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612">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613"/>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613"/>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614"/>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612">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613"/>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613"/>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614"/>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615">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616"/>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616"/>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617"/>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612">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613"/>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613"/>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614"/>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612">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613">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613">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614">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612">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613">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613">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614">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612">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613">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613">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614">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612">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613">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613">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614">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612">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613">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613">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614">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612">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613">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613">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614">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612">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613">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613">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614">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612">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613">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613">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614">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612">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613">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613">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614">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612">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613">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613">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614">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2914</v>
      </c>
      <c r="B1" s="3244"/>
      <c r="C1" s="3244"/>
      <c r="D1" s="3244"/>
      <c r="E1" s="3244"/>
      <c r="F1" s="3244"/>
      <c r="G1" s="3245"/>
      <c r="H1" s="3245"/>
      <c r="I1" s="3245"/>
      <c r="J1" s="3245"/>
      <c r="K1" s="3245"/>
      <c r="L1" s="3245"/>
      <c r="M1" s="3245"/>
      <c r="N1" s="3245"/>
    </row>
    <row r="2" spans="1:14" ht="14.25">
      <c r="A2" s="3250" t="s">
        <v>2909</v>
      </c>
      <c r="B2" s="3255">
        <f ca="1">SUMIF(B7:B14,"&lt;&gt;#ref!",B7:B14)</f>
        <v>0</v>
      </c>
      <c r="C2" s="3250" t="s">
        <v>2910</v>
      </c>
      <c r="D2" s="3247"/>
      <c r="E2" s="3247"/>
      <c r="F2" s="3247"/>
      <c r="G2" s="3245"/>
      <c r="H2" s="3245"/>
      <c r="I2" s="3245"/>
      <c r="J2" s="3245"/>
      <c r="K2" s="3245"/>
      <c r="L2" s="3245"/>
      <c r="M2" s="3245"/>
      <c r="N2" s="3245"/>
    </row>
    <row r="3" spans="1:14" ht="14.25">
      <c r="A3" s="3250" t="s">
        <v>2939</v>
      </c>
      <c r="B3" s="3255" t="e">
        <f ca="1">ROUND(B2*10000/E3,0)</f>
        <v>#DIV/0!</v>
      </c>
      <c r="C3" s="3250" t="s">
        <v>2066</v>
      </c>
      <c r="D3" s="3250" t="s">
        <v>2911</v>
      </c>
      <c r="E3" s="3248">
        <f ca="1">SUMIF(E7:E14,"&lt;&gt;#ref!",E7:E14)</f>
        <v>0</v>
      </c>
      <c r="F3" s="3247"/>
      <c r="G3" s="3245"/>
      <c r="H3" s="3245"/>
      <c r="I3" s="3245"/>
      <c r="J3" s="3245"/>
      <c r="K3" s="3245"/>
      <c r="L3" s="3245"/>
      <c r="M3" s="3245"/>
      <c r="N3" s="3245"/>
    </row>
    <row r="4" spans="1:14" ht="14.25">
      <c r="A4" s="3250" t="s">
        <v>2917</v>
      </c>
      <c r="B4" s="3255" t="e">
        <f ca="1">ROUND(B2*10000/E4,0)</f>
        <v>#DIV/0!</v>
      </c>
      <c r="C4" s="3250" t="s">
        <v>2066</v>
      </c>
      <c r="D4" s="3250" t="s">
        <v>2918</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2915</v>
      </c>
      <c r="B6" s="3250" t="s">
        <v>2912</v>
      </c>
      <c r="C6" s="2788"/>
      <c r="D6" s="3247"/>
      <c r="E6" s="3250" t="s">
        <v>2913</v>
      </c>
      <c r="F6" s="3250" t="s">
        <v>2916</v>
      </c>
      <c r="G6" s="3245"/>
      <c r="H6" s="3245"/>
      <c r="I6" s="3245"/>
      <c r="J6" s="3245"/>
      <c r="K6" s="3245"/>
      <c r="L6" s="3245"/>
      <c r="M6" s="3245"/>
      <c r="N6" s="3245"/>
    </row>
    <row r="7" spans="1:14" ht="14.25">
      <c r="A7" s="3253"/>
      <c r="B7" s="3255" t="e">
        <f ca="1">SUMIF(INDIRECT("'"&amp;A7&amp;"'"&amp;"!A:A"),"总价",INDIRECT("'"&amp;A7&amp;"'"&amp;"!B:B"))</f>
        <v>#REF!</v>
      </c>
      <c r="C7" s="3250" t="s">
        <v>2910</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2910</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2910</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2910</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2910</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2910</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2910</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2910</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1" t="s">
        <v>622</v>
      </c>
      <c r="B1" s="729"/>
      <c r="C1" s="762"/>
      <c r="D1" s="1931"/>
      <c r="E1" s="2240" t="s">
        <v>2358</v>
      </c>
      <c r="F1" s="2241">
        <f ca="1">J54</f>
        <v>-2</v>
      </c>
      <c r="G1" s="763">
        <f>MATCH(C1,'数据-取费表'!A6:A16,0)+5</f>
        <v>8</v>
      </c>
      <c r="H1" s="1301"/>
      <c r="I1" s="1932"/>
      <c r="J1" s="1932"/>
      <c r="K1" s="1933"/>
      <c r="L1" s="1932"/>
      <c r="M1" s="1932"/>
      <c r="N1" s="1934"/>
      <c r="O1" s="1934"/>
      <c r="P1" s="1934"/>
      <c r="Q1" s="1934"/>
      <c r="R1" s="1934"/>
      <c r="S1" s="1934"/>
      <c r="T1" s="1934"/>
      <c r="U1" s="1934"/>
      <c r="V1" s="1934"/>
      <c r="W1" s="1934"/>
      <c r="X1" s="1934"/>
      <c r="Y1" s="1934"/>
    </row>
    <row r="2" spans="1:25" ht="18" customHeight="1">
      <c r="A2" s="1571" t="s">
        <v>623</v>
      </c>
      <c r="B2" s="764">
        <f ca="1">IF(ISERROR(C45+J31),0,C45+J31)</f>
        <v>0</v>
      </c>
      <c r="C2" s="1302"/>
      <c r="D2" s="1936"/>
      <c r="E2" s="1937"/>
      <c r="F2" s="1937"/>
      <c r="G2" s="1523"/>
      <c r="H2" s="1314"/>
      <c r="I2" s="1938"/>
      <c r="J2" s="1938"/>
      <c r="K2" s="1939"/>
      <c r="L2" s="1938"/>
      <c r="M2" s="1938"/>
    </row>
    <row r="3" spans="1:25" ht="18" customHeight="1">
      <c r="A3" s="1572" t="s">
        <v>1676</v>
      </c>
      <c r="B3" s="1338">
        <f ca="1">ROUND(B2*10000/'数据-汇总表'!E3,0)</f>
        <v>0</v>
      </c>
      <c r="C3" s="1302"/>
      <c r="D3" s="1936"/>
      <c r="E3" s="1937"/>
      <c r="F3" s="1937"/>
      <c r="G3" s="1523"/>
      <c r="H3" s="765" t="s">
        <v>689</v>
      </c>
      <c r="I3" s="1938"/>
      <c r="J3" s="1938"/>
      <c r="K3" s="1939"/>
      <c r="L3" s="1938"/>
      <c r="M3" s="1938"/>
    </row>
    <row r="4" spans="1:25" ht="18" customHeight="1">
      <c r="A4" s="1573" t="s">
        <v>690</v>
      </c>
      <c r="B4" s="1303">
        <f ca="1">ROUND(B2*10000/'数据-汇总表'!D3,0)</f>
        <v>0</v>
      </c>
      <c r="C4" s="421"/>
      <c r="D4" s="1936"/>
      <c r="E4" s="1937"/>
      <c r="F4" s="1937"/>
      <c r="G4" s="1523"/>
      <c r="H4" s="765"/>
      <c r="I4" s="1938"/>
      <c r="J4" s="1938"/>
      <c r="K4" s="1939"/>
      <c r="L4" s="1938"/>
      <c r="M4" s="1938"/>
    </row>
    <row r="5" spans="1:25" ht="18" customHeight="1" thickBot="1">
      <c r="A5" s="1574"/>
      <c r="B5" s="423">
        <f ca="1">ROUND(B2/('数据-汇总表'!D3/666.67),0)</f>
        <v>0</v>
      </c>
      <c r="C5" s="424" t="s">
        <v>691</v>
      </c>
      <c r="D5" s="1936"/>
      <c r="E5" s="1937"/>
      <c r="F5" s="1937"/>
      <c r="G5" s="1523"/>
      <c r="H5" s="765"/>
      <c r="I5" s="1938"/>
      <c r="J5" s="1938"/>
      <c r="K5" s="1939"/>
      <c r="L5" s="1938"/>
      <c r="M5" s="1938"/>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2438</v>
      </c>
      <c r="C7" s="53">
        <f ca="1">C8+C12+C14</f>
        <v>0</v>
      </c>
      <c r="D7" s="2347" t="s">
        <v>2441</v>
      </c>
      <c r="E7" s="2341"/>
      <c r="F7" s="2342"/>
      <c r="G7" s="1525"/>
      <c r="H7" s="770">
        <v>1</v>
      </c>
      <c r="I7" s="771" t="s">
        <v>2438</v>
      </c>
      <c r="J7" s="53">
        <f ca="1">J8+J12+J14</f>
        <v>0</v>
      </c>
      <c r="K7" s="2347" t="s">
        <v>2441</v>
      </c>
      <c r="L7" s="2341"/>
      <c r="M7" s="2342"/>
    </row>
    <row r="8" spans="1:25" ht="18" customHeight="1">
      <c r="A8" s="1744" t="s">
        <v>1814</v>
      </c>
      <c r="B8" s="3621" t="s">
        <v>2443</v>
      </c>
      <c r="C8" s="1739">
        <f ca="1">ROUND(F8*F10*F9*(1-F11)/10000,0)</f>
        <v>0</v>
      </c>
      <c r="D8" s="1736" t="s">
        <v>2514</v>
      </c>
      <c r="E8" s="61" t="s">
        <v>631</v>
      </c>
      <c r="F8" s="774">
        <f ca="1">INDIRECT("'数据-取费表'!u"&amp;$G$1)</f>
        <v>0</v>
      </c>
      <c r="G8" s="1525"/>
      <c r="H8" s="2355" t="s">
        <v>1814</v>
      </c>
      <c r="I8" s="3621" t="s">
        <v>2443</v>
      </c>
      <c r="J8" s="772">
        <f ca="1">ROUND(M8*M10*M9*(1-M11)/10000,0)</f>
        <v>0</v>
      </c>
      <c r="K8" s="338" t="s">
        <v>2514</v>
      </c>
      <c r="L8" s="773" t="s">
        <v>1728</v>
      </c>
      <c r="M8" s="774">
        <f ca="1">INDIRECT("'数据-取费表'!z"&amp;$G$1)</f>
        <v>0</v>
      </c>
    </row>
    <row r="9" spans="1:25" ht="18" customHeight="1">
      <c r="A9" s="2351"/>
      <c r="B9" s="3622"/>
      <c r="C9" s="1740"/>
      <c r="D9" s="1737"/>
      <c r="E9" s="61" t="s">
        <v>632</v>
      </c>
      <c r="F9" s="774">
        <f ca="1">IF(INDIRECT("'数据-取费表'!ah"&amp;$G$1)="",INDIRECT("'数据-取费表'!k"&amp;$G$1),INDIRECT("'数据-取费表'!ah"&amp;$G$1))</f>
        <v>0</v>
      </c>
      <c r="G9" s="1525"/>
      <c r="H9" s="2340"/>
      <c r="I9" s="3622"/>
      <c r="J9" s="777"/>
      <c r="K9" s="778"/>
      <c r="L9" s="773" t="s">
        <v>1729</v>
      </c>
      <c r="M9" s="774">
        <f ca="1">F9</f>
        <v>0</v>
      </c>
    </row>
    <row r="10" spans="1:25" ht="18" customHeight="1">
      <c r="A10" s="2344"/>
      <c r="B10" s="3623"/>
      <c r="C10" s="1740"/>
      <c r="D10" s="1737"/>
      <c r="E10" s="61" t="s">
        <v>633</v>
      </c>
      <c r="F10" s="774">
        <f ca="1">INDIRECT("'数据-取费表'!ai"&amp;$G$1)</f>
        <v>0</v>
      </c>
      <c r="G10" s="1525"/>
      <c r="H10" s="2340"/>
      <c r="I10" s="3623"/>
      <c r="J10" s="777"/>
      <c r="K10" s="778"/>
      <c r="L10" s="773" t="s">
        <v>1730</v>
      </c>
      <c r="M10" s="774">
        <f ca="1">INDIRECT("'数据-取费表'!ai"&amp;$G$1)</f>
        <v>0</v>
      </c>
    </row>
    <row r="11" spans="1:25" ht="18" customHeight="1">
      <c r="A11" s="775"/>
      <c r="B11" s="3624"/>
      <c r="C11" s="1740"/>
      <c r="D11" s="1737"/>
      <c r="E11" s="61" t="s">
        <v>634</v>
      </c>
      <c r="F11" s="783">
        <f ca="1">INDIRECT("'数据-取费表'!w"&amp;$G$1)</f>
        <v>0</v>
      </c>
      <c r="G11" s="1525"/>
      <c r="H11" s="2356"/>
      <c r="I11" s="3623"/>
      <c r="J11" s="777"/>
      <c r="K11" s="778"/>
      <c r="L11" s="784" t="s">
        <v>1731</v>
      </c>
      <c r="M11" s="785">
        <f ca="1">INDIRECT("'数据-取费表'!ab"&amp;$G$1)</f>
        <v>0</v>
      </c>
    </row>
    <row r="12" spans="1:25" ht="18" customHeight="1">
      <c r="A12" s="1744" t="s">
        <v>1815</v>
      </c>
      <c r="B12" s="2345" t="s">
        <v>2439</v>
      </c>
      <c r="C12" s="788">
        <f ca="1">ROUND(IF(F12="押一",C8/12*F13,IF(F12="押二",C8/12*2*F13,IF(F12="押三",C8/12*3*F13,C13*F13))),0)</f>
        <v>0</v>
      </c>
      <c r="D12" s="2352" t="s">
        <v>2936</v>
      </c>
      <c r="E12" s="2349" t="s">
        <v>2444</v>
      </c>
      <c r="F12" s="2463"/>
      <c r="G12" s="1525"/>
      <c r="H12" s="2412" t="s">
        <v>1815</v>
      </c>
      <c r="I12" s="2417" t="s">
        <v>2439</v>
      </c>
      <c r="J12" s="772">
        <f ca="1">ROUND(IF(M12="押一",J8/12*M13,IF(M12="押二",J8/12*2*M13,IF(M12="押三",J8/12*3*M13,J13*M13))),0)</f>
        <v>0</v>
      </c>
      <c r="K12" s="2352" t="s">
        <v>2936</v>
      </c>
      <c r="L12" s="2349" t="s">
        <v>2444</v>
      </c>
      <c r="M12" s="2463"/>
    </row>
    <row r="13" spans="1:25" ht="18" customHeight="1">
      <c r="A13" s="779"/>
      <c r="B13" s="2346" t="s">
        <v>2553</v>
      </c>
      <c r="C13" s="2350"/>
      <c r="D13" s="778"/>
      <c r="E13" s="2349" t="s">
        <v>2437</v>
      </c>
      <c r="F13" s="785">
        <f ca="1">'数据-取费表'!B39</f>
        <v>1.4999999999999999E-2</v>
      </c>
      <c r="G13" s="1525"/>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5"/>
      <c r="H14" s="2402" t="s">
        <v>2447</v>
      </c>
      <c r="I14" s="2415" t="s">
        <v>2440</v>
      </c>
      <c r="J14" s="2416"/>
      <c r="K14" s="2391"/>
      <c r="L14" s="2392"/>
      <c r="M14" s="2405"/>
    </row>
    <row r="15" spans="1:25" ht="18" customHeight="1" thickTop="1">
      <c r="A15" s="1743" t="s">
        <v>1864</v>
      </c>
      <c r="B15" s="1741" t="s">
        <v>635</v>
      </c>
      <c r="C15" s="781">
        <f ca="1">ROUND(C31*F15,0)</f>
        <v>0</v>
      </c>
      <c r="D15" s="1748" t="s">
        <v>636</v>
      </c>
      <c r="E15" s="784" t="s">
        <v>637</v>
      </c>
      <c r="F15" s="789">
        <f ca="1">INDIRECT("'数据-取费表'!y"&amp;$G$1)</f>
        <v>0</v>
      </c>
      <c r="G15" s="1525"/>
      <c r="H15" s="1743" t="s">
        <v>1816</v>
      </c>
      <c r="I15" s="1741" t="s">
        <v>638</v>
      </c>
      <c r="J15" s="1733">
        <f ca="1">ROUND(J16*J17,0)</f>
        <v>0</v>
      </c>
      <c r="K15" s="1735" t="s">
        <v>636</v>
      </c>
      <c r="L15" s="790"/>
      <c r="M15" s="791"/>
    </row>
    <row r="16" spans="1:25" ht="18" customHeight="1">
      <c r="A16" s="792" t="s">
        <v>1865</v>
      </c>
      <c r="B16" s="773" t="s">
        <v>639</v>
      </c>
      <c r="C16" s="793">
        <f ca="1">INDIRECT("'数据-取费表'!m"&amp;$G$1)+INDIRECT("'数据-取费表'!t"&amp;$G$1)</f>
        <v>0</v>
      </c>
      <c r="D16" s="1891" t="s">
        <v>640</v>
      </c>
      <c r="E16" s="1892"/>
      <c r="F16" s="794"/>
      <c r="G16" s="1525"/>
      <c r="H16" s="792" t="s">
        <v>2057</v>
      </c>
      <c r="I16" s="2109" t="s">
        <v>2803</v>
      </c>
      <c r="J16" s="53">
        <f ca="1">C31</f>
        <v>0</v>
      </c>
      <c r="K16" s="26"/>
      <c r="L16" s="790"/>
      <c r="M16" s="791"/>
    </row>
    <row r="17" spans="1:25" s="1945" customFormat="1" ht="18" customHeight="1">
      <c r="A17" s="792" t="s">
        <v>1839</v>
      </c>
      <c r="B17" s="773" t="s">
        <v>641</v>
      </c>
      <c r="C17" s="53">
        <f ca="1">ROUND(C16*F17,0)</f>
        <v>0</v>
      </c>
      <c r="D17" s="795" t="s">
        <v>642</v>
      </c>
      <c r="E17" s="795" t="s">
        <v>643</v>
      </c>
      <c r="F17" s="796">
        <f>'数据-取费表'!B33</f>
        <v>0.03</v>
      </c>
      <c r="G17" s="1526"/>
      <c r="H17" s="792" t="s">
        <v>2058</v>
      </c>
      <c r="I17" s="773" t="s">
        <v>637</v>
      </c>
      <c r="J17" s="797">
        <f ca="1">INDIRECT("'数据-取费表'!ad"&amp;$G$1)</f>
        <v>0</v>
      </c>
      <c r="K17" s="26"/>
      <c r="L17" s="790"/>
      <c r="M17" s="791"/>
      <c r="N17" s="1944"/>
      <c r="O17" s="1944"/>
      <c r="P17" s="1944"/>
      <c r="Q17" s="1944"/>
      <c r="R17" s="1944"/>
      <c r="S17" s="1944"/>
      <c r="T17" s="1944"/>
      <c r="U17" s="1944"/>
      <c r="V17" s="1944"/>
      <c r="W17" s="1944"/>
      <c r="X17" s="1944"/>
      <c r="Y17" s="1944"/>
    </row>
    <row r="18" spans="1:25" ht="18" customHeight="1">
      <c r="A18" s="792" t="s">
        <v>1840</v>
      </c>
      <c r="B18" s="773" t="s">
        <v>644</v>
      </c>
      <c r="C18" s="53">
        <f ca="1">ROUND(INDIRECT("'数据-取费表'!m"&amp;$G$1)*F18,0)</f>
        <v>0</v>
      </c>
      <c r="D18" s="773" t="s">
        <v>642</v>
      </c>
      <c r="E18" s="773" t="s">
        <v>643</v>
      </c>
      <c r="F18" s="798">
        <f ca="1">IF(INDIRECT("'数据-取费表'!c"&amp;$G$1)="住宅",'数据-取费表'!B34,0)</f>
        <v>0</v>
      </c>
      <c r="G18" s="1525"/>
      <c r="H18" s="786" t="s">
        <v>1817</v>
      </c>
      <c r="I18" s="787" t="s">
        <v>645</v>
      </c>
      <c r="J18" s="788">
        <f ca="1">ROUND(J19+J24+J25+J26,0)</f>
        <v>0</v>
      </c>
      <c r="K18" s="26" t="s">
        <v>646</v>
      </c>
      <c r="L18" s="1894"/>
      <c r="M18" s="56"/>
    </row>
    <row r="19" spans="1:25" s="1945" customFormat="1" ht="18" customHeight="1">
      <c r="A19" s="792" t="s">
        <v>1841</v>
      </c>
      <c r="B19" s="773" t="s">
        <v>647</v>
      </c>
      <c r="C19" s="53">
        <f ca="1">ROUND(F19*(INDIRECT("'数据-取费表'!k"&amp;$G$1)+INDIRECT("'数据-取费表'!S"&amp;$G$1))/10000,0)</f>
        <v>0</v>
      </c>
      <c r="D19" s="773" t="s">
        <v>648</v>
      </c>
      <c r="E19" s="773" t="s">
        <v>649</v>
      </c>
      <c r="F19" s="56">
        <f>'数据-取费表'!B35</f>
        <v>200</v>
      </c>
      <c r="G19" s="1526"/>
      <c r="H19" s="792" t="s">
        <v>2057</v>
      </c>
      <c r="I19" s="773" t="s">
        <v>650</v>
      </c>
      <c r="J19" s="3017">
        <f ca="1">ROUND(IF(AND(项目基本情况!B11="自然人",项目基本情况!B10="北京市"),J8*M19/(1+'数据-取费表'!C42),J20+J21+J22),0)</f>
        <v>0</v>
      </c>
      <c r="K19" s="1891" t="s">
        <v>651</v>
      </c>
      <c r="L19" s="1889" t="s">
        <v>652</v>
      </c>
      <c r="M19" s="3016"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2" t="s">
        <v>1842</v>
      </c>
      <c r="B20" s="773" t="s">
        <v>653</v>
      </c>
      <c r="C20" s="53">
        <f ca="1">ROUND(C16*F20,0)</f>
        <v>0</v>
      </c>
      <c r="D20" s="773" t="s">
        <v>642</v>
      </c>
      <c r="E20" s="773" t="s">
        <v>643</v>
      </c>
      <c r="F20" s="798">
        <f>'数据-取费表'!B36</f>
        <v>1.4999999999999999E-2</v>
      </c>
      <c r="G20" s="1526"/>
      <c r="H20" s="792" t="s">
        <v>1821</v>
      </c>
      <c r="I20" s="773" t="s">
        <v>654</v>
      </c>
      <c r="J20" s="53">
        <f ca="1">ROUND(J8*M20/(1+'数据-取费表'!C42),1)</f>
        <v>0</v>
      </c>
      <c r="K20" s="1889" t="s">
        <v>655</v>
      </c>
      <c r="L20" s="773" t="s">
        <v>643</v>
      </c>
      <c r="M20" s="798">
        <f>'数据-取费表'!B41</f>
        <v>5.5000000000000007E-2</v>
      </c>
      <c r="N20" s="1944"/>
      <c r="O20" s="1944"/>
      <c r="P20" s="1944"/>
      <c r="Q20" s="1944"/>
      <c r="R20" s="1944"/>
      <c r="S20" s="1944"/>
      <c r="T20" s="1944"/>
      <c r="U20" s="1944"/>
      <c r="V20" s="1944"/>
      <c r="W20" s="1944"/>
      <c r="X20" s="1944"/>
      <c r="Y20" s="1944"/>
    </row>
    <row r="21" spans="1:25" ht="18" customHeight="1">
      <c r="A21" s="792" t="s">
        <v>1866</v>
      </c>
      <c r="B21" s="773" t="s">
        <v>656</v>
      </c>
      <c r="C21" s="53">
        <f ca="1">SUM(C16:C20)</f>
        <v>0</v>
      </c>
      <c r="D21" s="258" t="s">
        <v>657</v>
      </c>
      <c r="E21" s="1894"/>
      <c r="F21" s="56"/>
      <c r="G21" s="1525"/>
      <c r="H21" s="1744" t="s">
        <v>1839</v>
      </c>
      <c r="I21" s="773" t="s">
        <v>658</v>
      </c>
      <c r="J21" s="53">
        <f ca="1">IF(K21="按租金收入计税",ROUND(J8*M21/(1+'数据-取费表'!C42),1),ROUND(C31*F35*0.7,1))</f>
        <v>0</v>
      </c>
      <c r="K21" s="799" t="s">
        <v>659</v>
      </c>
      <c r="L21" s="773" t="s">
        <v>643</v>
      </c>
      <c r="M21" s="798">
        <f>IF(K21="按租金收入计税",'数据-取费表'!B51,'数据-取费表'!B50)</f>
        <v>1.2E-2</v>
      </c>
    </row>
    <row r="22" spans="1:25" s="1945" customFormat="1" ht="18" customHeight="1">
      <c r="A22" s="792" t="s">
        <v>1867</v>
      </c>
      <c r="B22" s="773" t="s">
        <v>660</v>
      </c>
      <c r="C22" s="53">
        <f ca="1">ROUND(C21*F22,0)</f>
        <v>0</v>
      </c>
      <c r="D22" s="800" t="s">
        <v>661</v>
      </c>
      <c r="E22" s="773" t="s">
        <v>643</v>
      </c>
      <c r="F22" s="798">
        <f>'数据-取费表'!B37</f>
        <v>0.02</v>
      </c>
      <c r="G22" s="1526"/>
      <c r="H22" s="1746" t="s">
        <v>1840</v>
      </c>
      <c r="I22" s="1736" t="s">
        <v>662</v>
      </c>
      <c r="J22" s="54">
        <f ca="1">ROUND(M22*M23/10000,0)</f>
        <v>0</v>
      </c>
      <c r="K22" s="802" t="s">
        <v>663</v>
      </c>
      <c r="L22" s="773" t="s">
        <v>664</v>
      </c>
      <c r="M22" s="631">
        <f>'数据-取费表'!B52</f>
        <v>6</v>
      </c>
      <c r="N22" s="1944"/>
      <c r="O22" s="1944"/>
      <c r="P22" s="1944"/>
      <c r="Q22" s="1944"/>
      <c r="R22" s="1944"/>
      <c r="S22" s="1944"/>
      <c r="T22" s="1944"/>
      <c r="U22" s="1944"/>
      <c r="V22" s="1944"/>
      <c r="W22" s="1944"/>
      <c r="X22" s="1944"/>
      <c r="Y22" s="1944"/>
    </row>
    <row r="23" spans="1:25" s="1945" customFormat="1" ht="18" customHeight="1">
      <c r="A23" s="792" t="s">
        <v>1868</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4"/>
      <c r="O23" s="1944"/>
      <c r="P23" s="1944"/>
      <c r="Q23" s="1944"/>
      <c r="R23" s="1944"/>
      <c r="S23" s="1944"/>
      <c r="T23" s="1944"/>
      <c r="U23" s="1944"/>
      <c r="V23" s="1944"/>
      <c r="W23" s="1944"/>
      <c r="X23" s="1944"/>
      <c r="Y23" s="1944"/>
    </row>
    <row r="24" spans="1:25" ht="18" customHeight="1">
      <c r="A24" s="792" t="s">
        <v>1869</v>
      </c>
      <c r="B24" s="773" t="s">
        <v>669</v>
      </c>
      <c r="C24" s="53"/>
      <c r="D24" s="2422" t="str">
        <f>IF(F25&lt;=1,"单利计息。","复利计息。")&amp;"建造成本、管理费用、销售费用产生的利息。"</f>
        <v>复利计息。建造成本、管理费用、销售费用产生的利息。</v>
      </c>
      <c r="E24" s="1894"/>
      <c r="F24" s="56"/>
      <c r="G24" s="1525"/>
      <c r="H24" s="1745" t="s">
        <v>2058</v>
      </c>
      <c r="I24" s="773" t="s">
        <v>670</v>
      </c>
      <c r="J24" s="53">
        <f ca="1">ROUND(J16*M24,0)</f>
        <v>0</v>
      </c>
      <c r="K24" s="1889" t="s">
        <v>671</v>
      </c>
      <c r="L24" s="773" t="s">
        <v>643</v>
      </c>
      <c r="M24" s="805">
        <f ca="1">INDIRECT("'数据-取费表'!Ak"&amp;$G$1)</f>
        <v>0</v>
      </c>
    </row>
    <row r="25" spans="1:25" s="1945" customFormat="1" ht="18" customHeight="1">
      <c r="A25" s="792" t="s">
        <v>1865</v>
      </c>
      <c r="B25" s="773" t="s">
        <v>2420</v>
      </c>
      <c r="C25" s="53">
        <f ca="1">ROUND(IF('数据-取费表'!B22&lt;=1,(C21+C22)*F26*F25/2,(C21+C22)*(POWER((1+F26),F25/2)-1)),0)</f>
        <v>0</v>
      </c>
      <c r="D25" s="2421" t="str">
        <f>IF(F25&lt;=1,"(建造成本+管理费用)×利率×(建设周期÷2)","(建造成本+管理费用)×((1+利率)^(建设周期÷2)-1)")</f>
        <v>(建造成本+管理费用)×((1+利率)^(建设周期÷2)-1)</v>
      </c>
      <c r="E25" s="773" t="s">
        <v>672</v>
      </c>
      <c r="F25" s="631">
        <f>'数据-取费表'!B20</f>
        <v>2</v>
      </c>
      <c r="G25" s="1526"/>
      <c r="H25" s="792" t="s">
        <v>1868</v>
      </c>
      <c r="I25" s="773" t="s">
        <v>673</v>
      </c>
      <c r="J25" s="53">
        <f ca="1">ROUND(J15*M25,0)</f>
        <v>0</v>
      </c>
      <c r="K25" s="1889" t="s">
        <v>674</v>
      </c>
      <c r="L25" s="773" t="s">
        <v>643</v>
      </c>
      <c r="M25" s="806">
        <f ca="1">INDIRECT("'数据-取费表'!Al"&amp;$G$1)</f>
        <v>0</v>
      </c>
      <c r="N25" s="1944"/>
      <c r="O25" s="1944"/>
      <c r="P25" s="1944"/>
      <c r="Q25" s="1944"/>
      <c r="R25" s="1944"/>
      <c r="S25" s="1944"/>
      <c r="T25" s="1944"/>
      <c r="U25" s="1944"/>
      <c r="V25" s="1944"/>
      <c r="W25" s="1944"/>
      <c r="X25" s="1944"/>
      <c r="Y25" s="1944"/>
    </row>
    <row r="26" spans="1:25" s="1945" customFormat="1" ht="18" customHeight="1">
      <c r="A26" s="792" t="s">
        <v>1839</v>
      </c>
      <c r="B26" s="773" t="s">
        <v>675</v>
      </c>
      <c r="C26" s="53">
        <f ca="1">ROUND(IF('数据-取费表'!B22&lt;=1,F23*F26*F25/2,F23*(POWER((1+F26),F25/2)-1)),4)</f>
        <v>8.0000000000000004E-4</v>
      </c>
      <c r="D26" s="2421" t="str">
        <f>IF(F25&lt;=1,"销售费用×利率×(建设周期÷2)","销售费用×((1+利率)^(建设周期÷2)-1)")</f>
        <v>销售费用×((1+利率)^(建设周期÷2)-1)</v>
      </c>
      <c r="E26" s="773" t="s">
        <v>676</v>
      </c>
      <c r="F26" s="807">
        <f ca="1">'数据-取费表'!B40</f>
        <v>3.85E-2</v>
      </c>
      <c r="G26" s="1526"/>
      <c r="H26" s="792" t="s">
        <v>1869</v>
      </c>
      <c r="I26" s="773" t="s">
        <v>660</v>
      </c>
      <c r="J26" s="53">
        <f ca="1">ROUND(J7*M26,0)</f>
        <v>0</v>
      </c>
      <c r="K26" s="1889" t="s">
        <v>677</v>
      </c>
      <c r="L26" s="773" t="s">
        <v>643</v>
      </c>
      <c r="M26" s="783">
        <f ca="1">INDIRECT("'数据-取费表'!Am"&amp;$G$1)</f>
        <v>0</v>
      </c>
      <c r="N26" s="1944"/>
      <c r="O26" s="1944"/>
      <c r="P26" s="1944"/>
      <c r="Q26" s="1944"/>
      <c r="R26" s="1944"/>
      <c r="S26" s="1944"/>
      <c r="T26" s="1944"/>
      <c r="U26" s="1944"/>
      <c r="V26" s="1944"/>
      <c r="W26" s="1944"/>
      <c r="X26" s="1944"/>
      <c r="Y26" s="1944"/>
    </row>
    <row r="27" spans="1:25" ht="18" customHeight="1">
      <c r="A27" s="792" t="s">
        <v>1871</v>
      </c>
      <c r="B27" s="773" t="s">
        <v>678</v>
      </c>
      <c r="C27" s="53"/>
      <c r="D27" s="258" t="s">
        <v>679</v>
      </c>
      <c r="E27" s="1894"/>
      <c r="F27" s="56"/>
      <c r="G27" s="1525"/>
      <c r="H27" s="786" t="s">
        <v>1818</v>
      </c>
      <c r="I27" s="2722" t="s">
        <v>2800</v>
      </c>
      <c r="J27" s="788">
        <f ca="1">J7-J18</f>
        <v>0</v>
      </c>
      <c r="K27" s="1891" t="s">
        <v>694</v>
      </c>
      <c r="L27" s="1893"/>
      <c r="M27" s="808"/>
    </row>
    <row r="28" spans="1:25" ht="18" customHeight="1">
      <c r="A28" s="792" t="s">
        <v>1865</v>
      </c>
      <c r="B28" s="773" t="s">
        <v>2421</v>
      </c>
      <c r="C28" s="53">
        <f ca="1">ROUND((C21+C22)*F28,0)</f>
        <v>0</v>
      </c>
      <c r="D28" s="800" t="s">
        <v>695</v>
      </c>
      <c r="E28" s="784" t="s">
        <v>696</v>
      </c>
      <c r="F28" s="783">
        <f ca="1">INDIRECT("'数据-取费表'!q"&amp;$G$1)</f>
        <v>0</v>
      </c>
      <c r="G28" s="1525"/>
      <c r="H28" s="770" t="s">
        <v>1827</v>
      </c>
      <c r="I28" s="771" t="s">
        <v>697</v>
      </c>
      <c r="J28" s="772">
        <f ca="1">IF(J7&lt;&gt;0,ROUND(J27*(1-((1+M30)/(1+M28))^M29)/(M28-M30),0),0)</f>
        <v>0</v>
      </c>
      <c r="K28" s="802" t="s">
        <v>698</v>
      </c>
      <c r="L28" s="773" t="s">
        <v>699</v>
      </c>
      <c r="M28" s="783">
        <f ca="1">INDIRECT("'数据-取费表'!I"&amp;$G$1)</f>
        <v>0</v>
      </c>
    </row>
    <row r="29" spans="1:25" ht="18" customHeight="1">
      <c r="A29" s="792" t="s">
        <v>1839</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5" customFormat="1" ht="18" customHeight="1">
      <c r="A30" s="792" t="s">
        <v>1872</v>
      </c>
      <c r="B30" s="773" t="s">
        <v>681</v>
      </c>
      <c r="C30" s="53">
        <f>ROUND(F30/(1+'数据-取费表'!C42),4)</f>
        <v>5.2400000000000002E-2</v>
      </c>
      <c r="D30" s="800" t="s">
        <v>703</v>
      </c>
      <c r="E30" s="773" t="s">
        <v>643</v>
      </c>
      <c r="F30" s="798">
        <f>'数据-取费表'!B41</f>
        <v>5.5000000000000007E-2</v>
      </c>
      <c r="G30" s="1526"/>
      <c r="H30" s="779"/>
      <c r="I30" s="780"/>
      <c r="J30" s="781"/>
      <c r="K30" s="804"/>
      <c r="L30" s="773" t="s">
        <v>704</v>
      </c>
      <c r="M30" s="783">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2801</v>
      </c>
      <c r="C31" s="2395">
        <f ca="1">ROUND((C21+C22+C25+C28)/(1-F23-C26-C29-C30),0)</f>
        <v>0</v>
      </c>
      <c r="D31" s="2396"/>
      <c r="E31" s="2397"/>
      <c r="F31" s="2398"/>
      <c r="G31" s="1526"/>
      <c r="H31" s="811" t="s">
        <v>1862</v>
      </c>
      <c r="I31" s="2723" t="s">
        <v>2802</v>
      </c>
      <c r="J31" s="813">
        <f ca="1">ROUND(J28/(1+F45)^F46,0)</f>
        <v>0</v>
      </c>
      <c r="K31" s="814" t="s">
        <v>682</v>
      </c>
      <c r="L31" s="815"/>
      <c r="M31" s="816">
        <f ca="1">INDIRECT("'数据-取费表'!k"&amp;$G$1)</f>
        <v>0</v>
      </c>
      <c r="N31" s="1944"/>
      <c r="O31" s="1944"/>
      <c r="P31" s="1944"/>
      <c r="Q31" s="1944"/>
      <c r="R31" s="1944"/>
      <c r="S31" s="1944"/>
      <c r="T31" s="1944"/>
      <c r="U31" s="1944"/>
      <c r="V31" s="1944"/>
      <c r="W31" s="1944"/>
      <c r="X31" s="1944"/>
      <c r="Y31" s="1944"/>
    </row>
    <row r="32" spans="1:25" ht="18" customHeight="1" thickTop="1">
      <c r="A32" s="1743" t="s">
        <v>7</v>
      </c>
      <c r="B32" s="1741" t="s">
        <v>683</v>
      </c>
      <c r="C32" s="781">
        <f ca="1">ROUND(C33+C38+C39+C40,0)</f>
        <v>0</v>
      </c>
      <c r="D32" s="1735" t="s">
        <v>646</v>
      </c>
      <c r="E32" s="2338"/>
      <c r="F32" s="2342"/>
      <c r="G32" s="1943"/>
      <c r="H32" s="1946"/>
      <c r="I32" s="1947"/>
      <c r="J32" s="1948"/>
      <c r="K32" s="1949"/>
      <c r="L32" s="1950"/>
      <c r="M32" s="1951"/>
    </row>
    <row r="33" spans="1:18" ht="18" customHeight="1">
      <c r="A33" s="792" t="s">
        <v>1866</v>
      </c>
      <c r="B33" s="773" t="s">
        <v>650</v>
      </c>
      <c r="C33" s="3017">
        <f ca="1">ROUND(IF(AND(项目基本情况!B11="自然人",项目基本情况!B10="北京市"),C8*F33/(1+'数据-取费表'!C42),C34+C35+C36),0)</f>
        <v>0</v>
      </c>
      <c r="D33" s="1891" t="s">
        <v>651</v>
      </c>
      <c r="E33" s="1889" t="s">
        <v>684</v>
      </c>
      <c r="F33" s="3016" t="str">
        <f>IF(项目基本情况!B11="企业","——",IF('数据-取费表'!B10="住宅",IF(F8*F9*F10/12/(1+'数据-取费表'!F30)&gt;100000,4%,2.5%),IF(F8*F9*F10/12/(1+'数据-取费表'!F30)&gt;100000,12%,7%)))</f>
        <v>——</v>
      </c>
      <c r="G33" s="1943"/>
      <c r="H33" s="3256" t="s">
        <v>2993</v>
      </c>
      <c r="I33" s="1947"/>
      <c r="J33" s="1948"/>
      <c r="K33" s="1949"/>
      <c r="L33" s="1950"/>
      <c r="M33" s="1951"/>
    </row>
    <row r="34" spans="1:18" ht="18" customHeight="1">
      <c r="A34" s="792" t="s">
        <v>1865</v>
      </c>
      <c r="B34" s="773" t="s">
        <v>654</v>
      </c>
      <c r="C34" s="53">
        <f ca="1">ROUND(C8*F34/(1+'数据-取费表'!C42),1)</f>
        <v>0</v>
      </c>
      <c r="D34" s="1889" t="s">
        <v>655</v>
      </c>
      <c r="E34" s="773" t="s">
        <v>643</v>
      </c>
      <c r="F34" s="798">
        <f>'数据-取费表'!B41</f>
        <v>5.5000000000000007E-2</v>
      </c>
      <c r="G34" s="1943"/>
      <c r="H34" s="1952"/>
      <c r="I34" s="1953"/>
      <c r="J34" s="1954"/>
      <c r="K34" s="1955"/>
      <c r="L34" s="1956"/>
      <c r="M34" s="1957"/>
    </row>
    <row r="35" spans="1:18" ht="18" customHeight="1">
      <c r="A35" s="792" t="s">
        <v>1839</v>
      </c>
      <c r="B35" s="773" t="s">
        <v>658</v>
      </c>
      <c r="C35" s="53">
        <f ca="1">IF(D35="按租金收入计税",ROUND(C8*F35/(1+'数据-取费表'!C42),1),IF(D35="按房产原值计税",ROUND(C31*F35*0.7,1),INDIRECT("'数据-取费表'!Aj"&amp;$G$1)))</f>
        <v>0</v>
      </c>
      <c r="D35" s="799" t="s">
        <v>1670</v>
      </c>
      <c r="E35" s="773" t="s">
        <v>643</v>
      </c>
      <c r="F35" s="798">
        <f>IF(D35="按租金收入计税",'数据-取费表'!B51,'数据-取费表'!B50)</f>
        <v>1.2E-2</v>
      </c>
      <c r="G35" s="1943"/>
      <c r="H35" s="1958"/>
      <c r="I35" s="1958"/>
      <c r="J35" s="1958"/>
      <c r="K35" s="1959"/>
      <c r="L35" s="1958"/>
      <c r="M35" s="1958"/>
    </row>
    <row r="36" spans="1:18" ht="18" customHeight="1">
      <c r="A36" s="801" t="s">
        <v>1870</v>
      </c>
      <c r="B36" s="338" t="s">
        <v>662</v>
      </c>
      <c r="C36" s="54">
        <f ca="1">ROUND(F36*F37/10000,1)</f>
        <v>0</v>
      </c>
      <c r="D36" s="802" t="s">
        <v>663</v>
      </c>
      <c r="E36" s="773" t="s">
        <v>664</v>
      </c>
      <c r="F36" s="631">
        <f>'数据-取费表'!B52</f>
        <v>6</v>
      </c>
      <c r="G36" s="1943"/>
      <c r="H36" s="1946"/>
      <c r="I36" s="3620"/>
      <c r="J36" s="1960"/>
      <c r="K36" s="1961"/>
      <c r="L36" s="1960"/>
      <c r="M36" s="1960"/>
    </row>
    <row r="37" spans="1:18" ht="18" customHeight="1">
      <c r="A37" s="803"/>
      <c r="B37" s="782"/>
      <c r="C37" s="69"/>
      <c r="D37" s="804"/>
      <c r="E37" s="773" t="s">
        <v>668</v>
      </c>
      <c r="F37" s="774">
        <f ca="1">INDIRECT("'数据-取费表'!r"&amp;$G$1)</f>
        <v>0</v>
      </c>
      <c r="G37" s="1943"/>
      <c r="H37" s="1946"/>
      <c r="I37" s="3620"/>
      <c r="J37" s="1958"/>
      <c r="K37" s="1959"/>
      <c r="L37" s="1958"/>
      <c r="M37" s="1958"/>
    </row>
    <row r="38" spans="1:18" ht="18" customHeight="1">
      <c r="A38" s="792" t="s">
        <v>1867</v>
      </c>
      <c r="B38" s="773" t="s">
        <v>670</v>
      </c>
      <c r="C38" s="53">
        <f ca="1">ROUND(C31*F38,1)</f>
        <v>0</v>
      </c>
      <c r="D38" s="1889" t="s">
        <v>685</v>
      </c>
      <c r="E38" s="773" t="s">
        <v>643</v>
      </c>
      <c r="F38" s="805">
        <f ca="1">INDIRECT("'数据-取费表'!Ak"&amp;$G$1)</f>
        <v>0</v>
      </c>
      <c r="G38" s="1943"/>
      <c r="H38" s="1958"/>
      <c r="I38" s="3020"/>
      <c r="J38" s="1898"/>
      <c r="K38" s="1962"/>
      <c r="L38" s="1958"/>
      <c r="M38" s="1958"/>
    </row>
    <row r="39" spans="1:18" ht="18" customHeight="1">
      <c r="A39" s="792" t="s">
        <v>1868</v>
      </c>
      <c r="B39" s="773" t="s">
        <v>673</v>
      </c>
      <c r="C39" s="53">
        <f ca="1">ROUND(C15*F39,1)</f>
        <v>0</v>
      </c>
      <c r="D39" s="1889" t="s">
        <v>674</v>
      </c>
      <c r="E39" s="773" t="s">
        <v>643</v>
      </c>
      <c r="F39" s="806">
        <f ca="1">INDIRECT("'数据-取费表'!Al"&amp;$G$1)</f>
        <v>0</v>
      </c>
      <c r="G39" s="1943"/>
      <c r="H39" s="1958"/>
      <c r="I39" s="3020"/>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20"/>
      <c r="J40" s="1898"/>
      <c r="K40" s="1963"/>
      <c r="L40" s="1958"/>
      <c r="M40" s="1958"/>
    </row>
    <row r="41" spans="1:18" ht="18" customHeight="1" thickTop="1">
      <c r="A41" s="1743">
        <v>4</v>
      </c>
      <c r="B41" s="1741" t="s">
        <v>686</v>
      </c>
      <c r="C41" s="1304"/>
      <c r="D41" s="1305"/>
      <c r="E41" s="1305"/>
      <c r="F41" s="1306"/>
      <c r="G41" s="1943"/>
      <c r="H41" s="1943"/>
      <c r="I41" s="1943"/>
      <c r="J41" s="1943"/>
      <c r="K41" s="1963"/>
      <c r="L41" s="1943"/>
      <c r="M41" s="1943"/>
    </row>
    <row r="42" spans="1:18" ht="18" customHeight="1">
      <c r="A42" s="792" t="s">
        <v>1866</v>
      </c>
      <c r="B42" s="823" t="s">
        <v>687</v>
      </c>
      <c r="C42" s="817">
        <f ca="1">C7-C32</f>
        <v>0</v>
      </c>
      <c r="D42" s="1891" t="s">
        <v>688</v>
      </c>
      <c r="E42" s="1893"/>
      <c r="F42" s="808"/>
      <c r="G42" s="1943"/>
      <c r="H42" s="1943"/>
      <c r="I42" s="1943"/>
      <c r="J42" s="1943"/>
      <c r="K42" s="1963"/>
      <c r="L42" s="1943"/>
      <c r="M42" s="1943"/>
    </row>
    <row r="43" spans="1:18" ht="18" customHeight="1">
      <c r="A43" s="792" t="s">
        <v>1867</v>
      </c>
      <c r="B43" s="823" t="s">
        <v>705</v>
      </c>
      <c r="C43" s="824">
        <f ca="1">ROUND(C15*F43,0)</f>
        <v>0</v>
      </c>
      <c r="D43" s="1307" t="s">
        <v>706</v>
      </c>
      <c r="E43" s="2793" t="s">
        <v>2925</v>
      </c>
      <c r="F43" s="2794">
        <f ca="1">INDIRECT("'数据-取费表'!j"&amp;$G$1)</f>
        <v>0</v>
      </c>
      <c r="G43" s="1943"/>
      <c r="H43" s="1943"/>
      <c r="I43" s="1943"/>
      <c r="J43" s="1943"/>
      <c r="K43" s="1963"/>
      <c r="L43" s="1943"/>
      <c r="M43" s="1943"/>
    </row>
    <row r="44" spans="1:18" ht="18" customHeight="1">
      <c r="A44" s="792" t="s">
        <v>1868</v>
      </c>
      <c r="B44" s="823" t="s">
        <v>707</v>
      </c>
      <c r="C44" s="1308">
        <f ca="1">C42-C43</f>
        <v>0</v>
      </c>
      <c r="D44" s="456" t="s">
        <v>708</v>
      </c>
      <c r="E44" s="457"/>
      <c r="F44" s="458"/>
      <c r="G44" s="1943"/>
      <c r="H44" s="1943"/>
      <c r="I44" s="1943"/>
      <c r="J44" s="1943"/>
      <c r="K44" s="1963"/>
      <c r="L44" s="1943"/>
      <c r="M44" s="1943"/>
    </row>
    <row r="45" spans="1:18" ht="18" customHeight="1">
      <c r="A45" s="792" t="s">
        <v>1869</v>
      </c>
      <c r="B45" s="1307" t="s">
        <v>709</v>
      </c>
      <c r="C45" s="2749">
        <f ca="1">ROUND(-PV(F45,F46,C44,0),0)</f>
        <v>0</v>
      </c>
      <c r="D45" s="1309" t="s">
        <v>710</v>
      </c>
      <c r="E45" s="795" t="s">
        <v>711</v>
      </c>
      <c r="F45" s="818">
        <f ca="1">INDIRECT("'数据-取费表'!h"&amp;$G$1)</f>
        <v>0</v>
      </c>
      <c r="G45" s="1943"/>
      <c r="H45" s="1943"/>
      <c r="I45" s="1943"/>
      <c r="J45" s="1943"/>
      <c r="K45" s="1963"/>
      <c r="L45" s="1943"/>
      <c r="M45" s="1943"/>
    </row>
    <row r="46" spans="1:18" ht="18" customHeight="1" thickBot="1">
      <c r="A46" s="819"/>
      <c r="B46" s="1310"/>
      <c r="C46" s="1311"/>
      <c r="D46" s="1312"/>
      <c r="E46" s="2795" t="s">
        <v>2928</v>
      </c>
      <c r="F46" s="816">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9" t="str">
        <f ca="1">IF(M48="住宅",0,IF(L49&gt;J52,L61,J61))</f>
        <v>0</v>
      </c>
      <c r="O47" s="2247" t="s">
        <v>2394</v>
      </c>
      <c r="P47" s="1525"/>
      <c r="Q47" s="1533"/>
      <c r="R47" s="1525"/>
    </row>
    <row r="48" spans="1:18" s="1940" customFormat="1" ht="18" customHeight="1" thickBot="1">
      <c r="A48" s="1964"/>
      <c r="C48" s="1967"/>
      <c r="D48" s="1968"/>
      <c r="E48" s="1968"/>
      <c r="F48" s="1969"/>
      <c r="G48" s="1970"/>
      <c r="I48" s="2800" t="s">
        <v>2328</v>
      </c>
      <c r="J48" s="2234"/>
      <c r="K48" s="2806" t="s">
        <v>2333</v>
      </c>
      <c r="L48" s="2810">
        <f ca="1">INDIRECT("'数据-取费表'!d"&amp;$G$1)</f>
        <v>0</v>
      </c>
      <c r="M48" s="2792"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7" t="s">
        <v>2329</v>
      </c>
      <c r="J49" s="2235"/>
      <c r="K49" s="2807" t="s">
        <v>2335</v>
      </c>
      <c r="L49" s="1820">
        <f ca="1">INDIRECT("'数据-取费表'!f"&amp;$G$1)</f>
        <v>0</v>
      </c>
      <c r="O49" s="2251" t="s">
        <v>2363</v>
      </c>
      <c r="P49" s="2252" t="s">
        <v>2389</v>
      </c>
      <c r="Q49" s="2253">
        <f ca="1">C41+J31</f>
        <v>0</v>
      </c>
      <c r="R49" s="2252" t="s">
        <v>2364</v>
      </c>
    </row>
    <row r="50" spans="1:18" s="1940" customFormat="1" ht="18" customHeight="1" thickBot="1">
      <c r="A50" s="1964"/>
      <c r="D50" s="1974"/>
      <c r="E50" s="1974"/>
      <c r="F50" s="1968"/>
      <c r="G50" s="1975"/>
      <c r="H50" s="1973"/>
      <c r="I50" s="2797" t="s">
        <v>2330</v>
      </c>
      <c r="J50" s="2236"/>
      <c r="K50" s="2808"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7" t="s">
        <v>2331</v>
      </c>
      <c r="J51" s="2804">
        <f>SUMPRODUCT((I64:I66=J48)*(J63:L63=J49)*(J64:L66))</f>
        <v>0</v>
      </c>
      <c r="K51" s="2808" t="s">
        <v>2337</v>
      </c>
      <c r="L51" s="2237"/>
      <c r="O51" s="2254" t="s">
        <v>2367</v>
      </c>
      <c r="P51" s="2252" t="s">
        <v>2391</v>
      </c>
      <c r="Q51" s="2253">
        <f ca="1">C31</f>
        <v>0</v>
      </c>
      <c r="R51" s="2252" t="s">
        <v>2364</v>
      </c>
    </row>
    <row r="52" spans="1:18" s="1940" customFormat="1" ht="18" customHeight="1" thickBot="1">
      <c r="A52" s="1976"/>
      <c r="F52" s="1965"/>
      <c r="I52" s="2801" t="s">
        <v>2332</v>
      </c>
      <c r="J52" s="2805">
        <f>IF(J50="",J51,J50+J51-YEAR('数据-取费表'!B3))</f>
        <v>0</v>
      </c>
      <c r="K52" s="2797" t="s">
        <v>2338</v>
      </c>
      <c r="L52" s="2811">
        <f ca="1">C45</f>
        <v>0</v>
      </c>
      <c r="O52" s="2254" t="s">
        <v>2368</v>
      </c>
      <c r="P52" s="2252" t="s">
        <v>2369</v>
      </c>
      <c r="Q52" s="2255" t="e">
        <f ca="1">J59</f>
        <v>#VALUE!</v>
      </c>
      <c r="R52" s="2256"/>
    </row>
    <row r="53" spans="1:18" s="1940" customFormat="1" ht="18" customHeight="1" thickBot="1">
      <c r="A53" s="1976"/>
      <c r="F53" s="1965"/>
      <c r="I53" s="2802" t="s">
        <v>2405</v>
      </c>
      <c r="J53" s="2238"/>
      <c r="K53" s="2802" t="s">
        <v>2404</v>
      </c>
      <c r="L53" s="2238"/>
      <c r="O53" s="2254" t="s">
        <v>2370</v>
      </c>
      <c r="P53" s="2252" t="s">
        <v>2371</v>
      </c>
      <c r="Q53" s="2255">
        <f>J53</f>
        <v>0</v>
      </c>
      <c r="R53" s="2256"/>
    </row>
    <row r="54" spans="1:18" s="1940" customFormat="1" ht="29.25" thickBot="1">
      <c r="A54" s="1976"/>
      <c r="I54" s="2803" t="s">
        <v>2940</v>
      </c>
      <c r="J54" s="2856">
        <f ca="1">IF(M48="住宅",MAX(J52,L49-'数据-取费表'!B20),MIN(J52,L49-'数据-取费表'!B20))</f>
        <v>-2</v>
      </c>
      <c r="K54" s="3625"/>
      <c r="L54" s="3626"/>
      <c r="O54" s="2254" t="s">
        <v>2372</v>
      </c>
      <c r="P54" s="2252" t="s">
        <v>2373</v>
      </c>
      <c r="Q54" s="2253">
        <f ca="1">J54</f>
        <v>-2</v>
      </c>
      <c r="R54" s="2252" t="s">
        <v>2374</v>
      </c>
    </row>
    <row r="55" spans="1:18" s="1940" customFormat="1" ht="18" customHeight="1" thickBot="1">
      <c r="A55" s="1976"/>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1" t="s">
        <v>2375</v>
      </c>
      <c r="P55" s="2252" t="s">
        <v>2392</v>
      </c>
      <c r="Q55" s="2253">
        <f ca="1">Q49+Q50</f>
        <v>0</v>
      </c>
      <c r="R55" s="2256" t="s">
        <v>2376</v>
      </c>
    </row>
    <row r="56" spans="1:18" s="1940" customFormat="1" ht="16.5" thickBot="1">
      <c r="A56" s="1976"/>
      <c r="B56" s="1977"/>
      <c r="C56" s="1977"/>
      <c r="I56" s="2814" t="s">
        <v>2339</v>
      </c>
      <c r="J56" s="2786" t="e">
        <f ca="1">ROUND(IF(J48="钢混",J58/J51,1-(1-2%)*(J51-J58)/J51),3)</f>
        <v>#VALUE!</v>
      </c>
      <c r="K56" s="2815" t="s">
        <v>2340</v>
      </c>
      <c r="L56" s="2239"/>
      <c r="O56" s="2257" t="s">
        <v>2395</v>
      </c>
      <c r="P56" s="1525"/>
      <c r="Q56" s="1533"/>
      <c r="R56" s="1525"/>
    </row>
    <row r="57" spans="1:18" s="1940" customFormat="1" ht="43.5" thickBot="1">
      <c r="A57" s="1976"/>
      <c r="B57" s="1977"/>
      <c r="C57" s="1977"/>
      <c r="I57" s="2816" t="s">
        <v>2341</v>
      </c>
      <c r="J57" s="2826" t="s">
        <v>1668</v>
      </c>
      <c r="K57" s="2797" t="s">
        <v>2346</v>
      </c>
      <c r="L57" s="1820">
        <f ca="1">IF(L49&lt;J52,"——",L49-J52)</f>
        <v>0</v>
      </c>
      <c r="O57" s="2248" t="s">
        <v>2359</v>
      </c>
      <c r="P57" s="2249" t="s">
        <v>2360</v>
      </c>
      <c r="Q57" s="2250" t="s">
        <v>2361</v>
      </c>
      <c r="R57" s="2249" t="s">
        <v>2362</v>
      </c>
    </row>
    <row r="58" spans="1:18" s="1940" customFormat="1" ht="29.25" thickBot="1">
      <c r="A58" s="1976"/>
      <c r="B58" s="1977"/>
      <c r="C58" s="1977"/>
      <c r="I58" s="2817" t="s">
        <v>2342</v>
      </c>
      <c r="J58" s="2818" t="str">
        <f ca="1">IF(OR(M48="住宅",J52&lt;L49,J57="是"),"——",J52-L49)</f>
        <v>——</v>
      </c>
      <c r="K58" s="2797" t="s">
        <v>2347</v>
      </c>
      <c r="L58" s="1820">
        <f ca="1">IF(L49&lt;J52,"——",IF(L56="比较法",L50,IF(L56="基准地价",L51,L52)))</f>
        <v>0</v>
      </c>
      <c r="O58" s="2251" t="s">
        <v>2363</v>
      </c>
      <c r="P58" s="2252" t="s">
        <v>2389</v>
      </c>
      <c r="Q58" s="2253">
        <f ca="1">C41+J31</f>
        <v>0</v>
      </c>
      <c r="R58" s="2252" t="s">
        <v>2364</v>
      </c>
    </row>
    <row r="59" spans="1:18" s="1940" customFormat="1" ht="29.25" thickBot="1">
      <c r="A59" s="1976"/>
      <c r="B59" s="1977"/>
      <c r="C59" s="1977"/>
      <c r="I59" s="2817" t="s">
        <v>2343</v>
      </c>
      <c r="J59" s="2787" t="e">
        <f ca="1">IF(J56&lt;0.4,0.4,J56)</f>
        <v>#VALUE!</v>
      </c>
      <c r="K59" s="2797"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29.25" thickBot="1">
      <c r="A60" s="1976"/>
      <c r="B60" s="1977"/>
      <c r="C60" s="1977"/>
      <c r="I60" s="2817" t="s">
        <v>2344</v>
      </c>
      <c r="J60" s="2818" t="str">
        <f ca="1">IF(OR(M48="住宅",J52&lt;L49,J57="是"),"——",ROUND(C30*J59,0))</f>
        <v>——</v>
      </c>
      <c r="K60" s="2797"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5.75" thickBot="1">
      <c r="A61" s="1976"/>
      <c r="B61" s="1977"/>
      <c r="C61" s="1977"/>
      <c r="I61" s="2819" t="s">
        <v>2345</v>
      </c>
      <c r="J61" s="2820" t="str">
        <f ca="1">IF(OR(M48="住宅",J52&lt;L49,J57="是"),"0",ROUND(J60/(1+J53)^J54,0))</f>
        <v>0</v>
      </c>
      <c r="K61" s="2821" t="s">
        <v>2350</v>
      </c>
      <c r="L61" s="2820" t="e">
        <f ca="1">IF(OR(M48="住宅",L49&lt;J52),0,ROUND(L58*(L59/L60-1),0))</f>
        <v>#DIV/0!</v>
      </c>
      <c r="O61" s="2254" t="s">
        <v>2368</v>
      </c>
      <c r="P61" s="2252" t="s">
        <v>2377</v>
      </c>
      <c r="Q61" s="2255">
        <f>L53</f>
        <v>0</v>
      </c>
      <c r="R61" s="2256"/>
    </row>
    <row r="62" spans="1:18" s="1940" customFormat="1" ht="20.25" thickBot="1">
      <c r="A62" s="1976"/>
      <c r="B62" s="1977"/>
      <c r="C62" s="1977"/>
      <c r="K62" s="1966"/>
      <c r="O62" s="2254" t="s">
        <v>2370</v>
      </c>
      <c r="P62" s="2252" t="s">
        <v>2378</v>
      </c>
      <c r="Q62" s="2253">
        <f ca="1">L59</f>
        <v>0</v>
      </c>
      <c r="R62" s="2256" t="s">
        <v>2379</v>
      </c>
    </row>
    <row r="63" spans="1:18" s="1940" customFormat="1" ht="20.25" thickBot="1">
      <c r="A63" s="1976"/>
      <c r="B63" s="1977"/>
      <c r="C63" s="1977"/>
      <c r="I63" s="2822" t="s">
        <v>2351</v>
      </c>
      <c r="J63" s="2823" t="s">
        <v>2352</v>
      </c>
      <c r="K63" s="2823" t="s">
        <v>2353</v>
      </c>
      <c r="L63" s="2823" t="s">
        <v>2334</v>
      </c>
      <c r="M63" s="2824" t="s">
        <v>2908</v>
      </c>
      <c r="O63" s="2254" t="s">
        <v>2372</v>
      </c>
      <c r="P63" s="2252" t="s">
        <v>2380</v>
      </c>
      <c r="Q63" s="2253">
        <f ca="1">L60</f>
        <v>0</v>
      </c>
      <c r="R63" s="2256" t="s">
        <v>2381</v>
      </c>
    </row>
    <row r="64" spans="1:18" s="1940" customFormat="1" ht="15.75" thickBot="1">
      <c r="A64" s="1976"/>
      <c r="B64" s="1977"/>
      <c r="C64" s="1977"/>
      <c r="I64" s="2822" t="s">
        <v>2354</v>
      </c>
      <c r="J64" s="2823">
        <v>70</v>
      </c>
      <c r="K64" s="2823">
        <v>50</v>
      </c>
      <c r="L64" s="2823">
        <v>80</v>
      </c>
      <c r="M64" s="2825">
        <v>0.02</v>
      </c>
      <c r="O64" s="2251" t="s">
        <v>2375</v>
      </c>
      <c r="P64" s="2252" t="s">
        <v>2392</v>
      </c>
      <c r="Q64" s="2253" t="e">
        <f ca="1">Q58+Q59</f>
        <v>#DIV/0!</v>
      </c>
      <c r="R64" s="2256" t="s">
        <v>2376</v>
      </c>
    </row>
    <row r="65" spans="1:18" s="1940" customFormat="1" ht="16.5" thickBot="1">
      <c r="A65" s="1976"/>
      <c r="B65" s="1977"/>
      <c r="C65" s="1977"/>
      <c r="I65" s="2822" t="s">
        <v>2355</v>
      </c>
      <c r="J65" s="2823">
        <v>50</v>
      </c>
      <c r="K65" s="2823">
        <v>35</v>
      </c>
      <c r="L65" s="2823">
        <v>60</v>
      </c>
      <c r="M65" s="834">
        <v>0</v>
      </c>
      <c r="O65" s="2257" t="s">
        <v>2399</v>
      </c>
      <c r="P65" s="1525"/>
      <c r="Q65" s="1533"/>
      <c r="R65" s="1525"/>
    </row>
    <row r="66" spans="1:18" s="1940" customFormat="1" ht="15.75" thickBot="1">
      <c r="A66" s="1976"/>
      <c r="B66" s="1977"/>
      <c r="C66" s="1977"/>
      <c r="I66" s="2822" t="s">
        <v>2356</v>
      </c>
      <c r="J66" s="2823">
        <v>40</v>
      </c>
      <c r="K66" s="2823">
        <v>30</v>
      </c>
      <c r="L66" s="2823">
        <v>50</v>
      </c>
      <c r="M66" s="2825">
        <v>0.02</v>
      </c>
      <c r="O66" s="2248" t="s">
        <v>2359</v>
      </c>
      <c r="P66" s="2249" t="s">
        <v>2360</v>
      </c>
      <c r="Q66" s="2250" t="s">
        <v>2361</v>
      </c>
      <c r="R66" s="2249" t="s">
        <v>2362</v>
      </c>
    </row>
    <row r="67" spans="1:18" s="1940" customFormat="1" ht="15.75" thickBot="1">
      <c r="A67" s="1976"/>
      <c r="B67" s="1977"/>
      <c r="C67" s="1977"/>
      <c r="K67" s="1966"/>
      <c r="O67" s="2251" t="s">
        <v>2363</v>
      </c>
      <c r="P67" s="2252" t="s">
        <v>2389</v>
      </c>
      <c r="Q67" s="2253">
        <f ca="1">C41+J31</f>
        <v>0</v>
      </c>
      <c r="R67" s="2252" t="s">
        <v>2364</v>
      </c>
    </row>
    <row r="68" spans="1:18" s="1940" customFormat="1" ht="20.25" thickBot="1">
      <c r="A68" s="1976"/>
      <c r="B68" s="1977"/>
      <c r="C68" s="1977"/>
      <c r="K68" s="1966"/>
      <c r="O68" s="2251" t="s">
        <v>2365</v>
      </c>
      <c r="P68" s="2252" t="s">
        <v>2396</v>
      </c>
      <c r="Q68" s="2253" t="e">
        <f ca="1">L61</f>
        <v>#DIV/0!</v>
      </c>
      <c r="R68" s="2256" t="s">
        <v>2398</v>
      </c>
    </row>
    <row r="69" spans="1:18" s="1940" customFormat="1" ht="21.75" thickBot="1">
      <c r="A69" s="1976"/>
      <c r="B69" s="1977"/>
      <c r="C69" s="1977"/>
      <c r="K69" s="1966"/>
      <c r="O69" s="2254" t="s">
        <v>2367</v>
      </c>
      <c r="P69" s="2252" t="s">
        <v>2397</v>
      </c>
      <c r="Q69" s="2258">
        <f ca="1">L52</f>
        <v>0</v>
      </c>
      <c r="R69" s="2259" t="s">
        <v>2400</v>
      </c>
    </row>
    <row r="70" spans="1:18" s="1940" customFormat="1" ht="20.25" thickBot="1">
      <c r="A70" s="1976"/>
      <c r="B70" s="1977"/>
      <c r="C70" s="1977"/>
      <c r="K70" s="1966"/>
      <c r="O70" s="2254" t="s">
        <v>2368</v>
      </c>
      <c r="P70" s="2260" t="s">
        <v>2382</v>
      </c>
      <c r="Q70" s="2253">
        <f ca="1">ROUND(Q71-Q72*Q73,0)</f>
        <v>0</v>
      </c>
      <c r="R70" s="2256"/>
    </row>
    <row r="71" spans="1:18" s="1940" customFormat="1" ht="15.75" thickBot="1">
      <c r="A71" s="1976"/>
      <c r="B71" s="1977"/>
      <c r="C71" s="1977"/>
      <c r="K71" s="1966"/>
      <c r="O71" s="2254" t="s">
        <v>2383</v>
      </c>
      <c r="P71" s="2260" t="s">
        <v>2384</v>
      </c>
      <c r="Q71" s="2253">
        <f ca="1">C42</f>
        <v>0</v>
      </c>
      <c r="R71" s="2252" t="s">
        <v>2364</v>
      </c>
    </row>
    <row r="72" spans="1:18" s="1940" customFormat="1" ht="15.75" thickBot="1">
      <c r="A72" s="1976"/>
      <c r="B72" s="1977"/>
      <c r="C72" s="1977"/>
      <c r="K72" s="1966"/>
      <c r="O72" s="2254" t="s">
        <v>2385</v>
      </c>
      <c r="P72" s="2260" t="s">
        <v>2386</v>
      </c>
      <c r="Q72" s="2253">
        <f ca="1">C15</f>
        <v>0</v>
      </c>
      <c r="R72" s="2252" t="s">
        <v>2364</v>
      </c>
    </row>
    <row r="73" spans="1:18" s="1940" customFormat="1" ht="15.75" thickBot="1">
      <c r="A73" s="1976"/>
      <c r="B73" s="1977"/>
      <c r="C73" s="1977"/>
      <c r="K73" s="1966"/>
      <c r="O73" s="2254" t="s">
        <v>2387</v>
      </c>
      <c r="P73" s="2260" t="s">
        <v>2388</v>
      </c>
      <c r="Q73" s="2255">
        <f ca="1">F43</f>
        <v>0</v>
      </c>
      <c r="R73" s="2256"/>
    </row>
    <row r="74" spans="1:18" s="1940" customFormat="1" ht="15.75" thickBot="1">
      <c r="A74" s="1976"/>
      <c r="B74" s="1977"/>
      <c r="C74" s="1977"/>
      <c r="K74" s="1966"/>
      <c r="O74" s="2254" t="s">
        <v>2370</v>
      </c>
      <c r="P74" s="2252" t="s">
        <v>2377</v>
      </c>
      <c r="Q74" s="2255">
        <f>L53</f>
        <v>0</v>
      </c>
      <c r="R74" s="2256"/>
    </row>
    <row r="75" spans="1:18" s="1940" customFormat="1" ht="20.25" thickBot="1">
      <c r="A75" s="1976"/>
      <c r="B75" s="1977"/>
      <c r="C75" s="1977"/>
      <c r="K75" s="1966"/>
      <c r="O75" s="2254" t="s">
        <v>2372</v>
      </c>
      <c r="P75" s="2252" t="s">
        <v>2378</v>
      </c>
      <c r="Q75" s="2253">
        <f ca="1">L59</f>
        <v>0</v>
      </c>
      <c r="R75" s="2256" t="s">
        <v>2379</v>
      </c>
    </row>
    <row r="76" spans="1:18" s="1940" customFormat="1" ht="20.25" thickBot="1">
      <c r="A76" s="1976"/>
      <c r="B76" s="1977"/>
      <c r="C76" s="1977"/>
      <c r="K76" s="1966"/>
      <c r="O76" s="2254" t="s">
        <v>2401</v>
      </c>
      <c r="P76" s="2252" t="s">
        <v>2380</v>
      </c>
      <c r="Q76" s="2253">
        <f ca="1">L60</f>
        <v>0</v>
      </c>
      <c r="R76" s="2256" t="s">
        <v>2381</v>
      </c>
    </row>
    <row r="77" spans="1:18" s="1940" customFormat="1" ht="15.75"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D35" sqref="D35"/>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20" t="s">
        <v>1715</v>
      </c>
      <c r="B1" s="729"/>
      <c r="C1" s="762" t="s">
        <v>35</v>
      </c>
      <c r="D1" s="2796" t="s">
        <v>3197</v>
      </c>
      <c r="E1" s="2240" t="s">
        <v>2358</v>
      </c>
      <c r="F1" s="2241">
        <f ca="1">J53</f>
        <v>47.82</v>
      </c>
      <c r="G1" s="3257">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6" t="s">
        <v>1716</v>
      </c>
      <c r="B2" s="764">
        <f ca="1">C40+J29+L46</f>
        <v>4746</v>
      </c>
      <c r="C2" s="3262"/>
      <c r="D2" s="3263"/>
      <c r="E2" s="3264"/>
      <c r="F2" s="3264"/>
      <c r="G2" s="3258"/>
      <c r="H2" s="1938"/>
      <c r="I2" s="1938"/>
      <c r="J2" s="1938"/>
      <c r="K2" s="1939"/>
      <c r="L2" s="1938"/>
      <c r="M2" s="1938"/>
    </row>
    <row r="3" spans="1:33" ht="18" customHeight="1" thickBot="1">
      <c r="A3" s="821" t="s">
        <v>1717</v>
      </c>
      <c r="B3" s="822">
        <f ca="1">IF(ISERROR(B2*10000/F43),0,ROUND(B2*10000/F43,0))</f>
        <v>1663</v>
      </c>
      <c r="C3" s="3262"/>
      <c r="D3" s="3263"/>
      <c r="E3" s="3264"/>
      <c r="F3" s="3264"/>
      <c r="G3" s="3258"/>
      <c r="H3" s="765" t="s">
        <v>689</v>
      </c>
      <c r="I3" s="1314"/>
      <c r="J3" s="1314"/>
      <c r="K3" s="1524"/>
      <c r="L3" s="1314"/>
      <c r="M3" s="1314"/>
    </row>
    <row r="4" spans="1:33" ht="18" customHeight="1">
      <c r="A4" s="766" t="s">
        <v>1718</v>
      </c>
      <c r="B4" s="767" t="s">
        <v>1719</v>
      </c>
      <c r="C4" s="767" t="s">
        <v>1720</v>
      </c>
      <c r="D4" s="767" t="s">
        <v>627</v>
      </c>
      <c r="E4" s="768" t="s">
        <v>1721</v>
      </c>
      <c r="F4" s="769"/>
      <c r="G4" s="1943"/>
      <c r="H4" s="766" t="s">
        <v>1722</v>
      </c>
      <c r="I4" s="767" t="s">
        <v>1723</v>
      </c>
      <c r="J4" s="767" t="s">
        <v>1724</v>
      </c>
      <c r="K4" s="767" t="s">
        <v>1725</v>
      </c>
      <c r="L4" s="768" t="s">
        <v>1726</v>
      </c>
      <c r="M4" s="769"/>
    </row>
    <row r="5" spans="1:33" ht="18" customHeight="1">
      <c r="A5" s="770">
        <v>1</v>
      </c>
      <c r="B5" s="771" t="s">
        <v>2438</v>
      </c>
      <c r="C5" s="55">
        <f ca="1">C6+C10+C12</f>
        <v>375</v>
      </c>
      <c r="D5" s="2347" t="s">
        <v>2441</v>
      </c>
      <c r="E5" s="2341"/>
      <c r="F5" s="2342"/>
      <c r="G5" s="1943"/>
      <c r="H5" s="770">
        <v>1</v>
      </c>
      <c r="I5" s="771" t="s">
        <v>2438</v>
      </c>
      <c r="J5" s="55">
        <f ca="1">J6+J10+J12</f>
        <v>0</v>
      </c>
      <c r="K5" s="2347" t="s">
        <v>2441</v>
      </c>
      <c r="L5" s="2341"/>
      <c r="M5" s="2342"/>
    </row>
    <row r="6" spans="1:33" ht="18" customHeight="1">
      <c r="A6" s="1744" t="s">
        <v>1814</v>
      </c>
      <c r="B6" s="3621" t="s">
        <v>2443</v>
      </c>
      <c r="C6" s="772">
        <f ca="1">ROUND(F6*F8*F7*(1-F9)/10000,0)</f>
        <v>375</v>
      </c>
      <c r="D6" s="2348" t="s">
        <v>2442</v>
      </c>
      <c r="E6" s="773" t="s">
        <v>1728</v>
      </c>
      <c r="F6" s="774">
        <f ca="1">INDIRECT("'数据-取费表'!u"&amp;$G$1)</f>
        <v>0.4</v>
      </c>
      <c r="G6" s="1943"/>
      <c r="H6" s="2355" t="s">
        <v>2448</v>
      </c>
      <c r="I6" s="3621" t="s">
        <v>2443</v>
      </c>
      <c r="J6" s="772">
        <f ca="1">ROUND(M6*M8*M7*(1-M9)/10000,0)</f>
        <v>0</v>
      </c>
      <c r="K6" s="338" t="s">
        <v>1727</v>
      </c>
      <c r="L6" s="773" t="s">
        <v>1728</v>
      </c>
      <c r="M6" s="774">
        <f ca="1">INDIRECT("'数据-取费表'!z"&amp;$G$1)</f>
        <v>0</v>
      </c>
    </row>
    <row r="7" spans="1:33" ht="18" customHeight="1">
      <c r="A7" s="2351"/>
      <c r="B7" s="3622"/>
      <c r="C7" s="777"/>
      <c r="D7" s="778"/>
      <c r="E7" s="773" t="s">
        <v>1729</v>
      </c>
      <c r="F7" s="774">
        <f ca="1">IF(INDIRECT("'数据-取费表'!ah"&amp;$G$1)="",INDIRECT("'数据-取费表'!k"&amp;$G$1),INDIRECT("'数据-取费表'!ah"&amp;$G$1))</f>
        <v>28545.98</v>
      </c>
      <c r="G7" s="1943"/>
      <c r="H7" s="2340"/>
      <c r="I7" s="3622"/>
      <c r="J7" s="777"/>
      <c r="K7" s="778"/>
      <c r="L7" s="773" t="s">
        <v>1729</v>
      </c>
      <c r="M7" s="774">
        <f ca="1">F7</f>
        <v>28545.98</v>
      </c>
    </row>
    <row r="8" spans="1:33" ht="18" customHeight="1">
      <c r="A8" s="2344"/>
      <c r="B8" s="3623"/>
      <c r="C8" s="777"/>
      <c r="D8" s="778"/>
      <c r="E8" s="773" t="s">
        <v>1730</v>
      </c>
      <c r="F8" s="774">
        <f ca="1">INDIRECT("'数据-取费表'!ai"&amp;$G$1)</f>
        <v>365</v>
      </c>
      <c r="G8" s="1943"/>
      <c r="H8" s="2340"/>
      <c r="I8" s="3623"/>
      <c r="J8" s="777"/>
      <c r="K8" s="778"/>
      <c r="L8" s="773" t="s">
        <v>1730</v>
      </c>
      <c r="M8" s="774">
        <f ca="1">INDIRECT("'数据-取费表'!ai"&amp;$G$1)</f>
        <v>365</v>
      </c>
    </row>
    <row r="9" spans="1:33" ht="18" customHeight="1">
      <c r="A9" s="775"/>
      <c r="B9" s="3624"/>
      <c r="C9" s="777"/>
      <c r="D9" s="778"/>
      <c r="E9" s="773" t="s">
        <v>1731</v>
      </c>
      <c r="F9" s="783">
        <f ca="1">INDIRECT("'数据-取费表'!w"&amp;$G$1)</f>
        <v>0.1</v>
      </c>
      <c r="G9" s="1943"/>
      <c r="H9" s="2356"/>
      <c r="I9" s="3623"/>
      <c r="J9" s="777"/>
      <c r="K9" s="778"/>
      <c r="L9" s="784" t="s">
        <v>1731</v>
      </c>
      <c r="M9" s="785">
        <f ca="1">INDIRECT("'数据-取费表'!ab"&amp;$G$1)</f>
        <v>0</v>
      </c>
    </row>
    <row r="10" spans="1:33" ht="18" customHeight="1">
      <c r="A10" s="1744" t="s">
        <v>2446</v>
      </c>
      <c r="B10" s="2345" t="s">
        <v>2439</v>
      </c>
      <c r="C10" s="788">
        <f ca="1">ROUND(IF(F10="押一",C6/12*F11,IF(F10="押二",C6/12*2*F11,IF(F10="押三",C6/12*3*F11,C11*F11))),0)</f>
        <v>0</v>
      </c>
      <c r="D10" s="2352" t="s">
        <v>2936</v>
      </c>
      <c r="E10" s="2349" t="s">
        <v>2444</v>
      </c>
      <c r="F10" s="2463" t="s">
        <v>3198</v>
      </c>
      <c r="G10" s="1943"/>
      <c r="H10" s="2412" t="s">
        <v>2449</v>
      </c>
      <c r="I10" s="2417" t="s">
        <v>2439</v>
      </c>
      <c r="J10" s="772">
        <f ca="1">ROUND(IF(M10="押一",J6/12*M11,IF(M10="押二",J6/12*2*M11,IF(M10="押三",J6/12*3*M11,J11*M11))),0)</f>
        <v>0</v>
      </c>
      <c r="K10" s="2352" t="s">
        <v>2936</v>
      </c>
      <c r="L10" s="2349" t="s">
        <v>2444</v>
      </c>
      <c r="M10" s="2463"/>
    </row>
    <row r="11" spans="1:33" ht="18" customHeight="1">
      <c r="A11" s="779"/>
      <c r="B11" s="2346" t="s">
        <v>2553</v>
      </c>
      <c r="C11" s="2350"/>
      <c r="D11" s="778"/>
      <c r="E11" s="2349" t="s">
        <v>2445</v>
      </c>
      <c r="F11" s="785">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3">
        <v>2</v>
      </c>
      <c r="B13" s="1741" t="s">
        <v>1732</v>
      </c>
      <c r="C13" s="781">
        <f ca="1">ROUND(C29*F13,0)</f>
        <v>7763</v>
      </c>
      <c r="D13" s="1748" t="s">
        <v>2284</v>
      </c>
      <c r="E13" s="1748" t="s">
        <v>1734</v>
      </c>
      <c r="F13" s="2387">
        <f ca="1">INDIRECT("'数据-取费表'!y"&amp;$G$1)</f>
        <v>1</v>
      </c>
      <c r="G13" s="1943"/>
      <c r="H13" s="1743">
        <v>2</v>
      </c>
      <c r="I13" s="1741" t="s">
        <v>1732</v>
      </c>
      <c r="J13" s="1733">
        <f ca="1">ROUND(J14*J15,0)</f>
        <v>0</v>
      </c>
      <c r="K13" s="1735" t="s">
        <v>1733</v>
      </c>
      <c r="L13" s="2403"/>
      <c r="M13" s="2404"/>
    </row>
    <row r="14" spans="1:33" ht="18" customHeight="1">
      <c r="A14" s="1575" t="s">
        <v>1874</v>
      </c>
      <c r="B14" s="773" t="s">
        <v>639</v>
      </c>
      <c r="C14" s="793">
        <f ca="1">INDIRECT("'数据-取费表'!m"&amp;$G$1)+INDIRECT("'数据-取费表'!t"&amp;$G$1)</f>
        <v>5762</v>
      </c>
      <c r="D14" s="1891" t="s">
        <v>1735</v>
      </c>
      <c r="E14" s="1892"/>
      <c r="F14" s="794"/>
      <c r="G14" s="1943"/>
      <c r="H14" s="1576" t="s">
        <v>1820</v>
      </c>
      <c r="I14" s="2109" t="s">
        <v>2804</v>
      </c>
      <c r="J14" s="53">
        <f ca="1">C29</f>
        <v>7763</v>
      </c>
      <c r="K14" s="26"/>
      <c r="L14" s="790"/>
      <c r="M14" s="791"/>
    </row>
    <row r="15" spans="1:33" s="1945" customFormat="1" ht="18" customHeight="1" thickBot="1">
      <c r="A15" s="1575" t="s">
        <v>1875</v>
      </c>
      <c r="B15" s="773" t="s">
        <v>641</v>
      </c>
      <c r="C15" s="53">
        <f ca="1">ROUND(C14*F15,0)</f>
        <v>173</v>
      </c>
      <c r="D15" s="795" t="s">
        <v>1736</v>
      </c>
      <c r="E15" s="795" t="s">
        <v>1737</v>
      </c>
      <c r="F15" s="796">
        <f>'数据-取费表'!B33</f>
        <v>0.03</v>
      </c>
      <c r="G15" s="3259"/>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5" t="s">
        <v>1876</v>
      </c>
      <c r="B16" s="773" t="s">
        <v>644</v>
      </c>
      <c r="C16" s="53">
        <f ca="1">ROUND(INDIRECT("'数据-取费表'!m"&amp;$G$1)*F16,0)</f>
        <v>0</v>
      </c>
      <c r="D16" s="773" t="s">
        <v>1736</v>
      </c>
      <c r="E16" s="773" t="s">
        <v>1737</v>
      </c>
      <c r="F16" s="798">
        <f ca="1">IF(INDIRECT("'数据-取费表'!c"&amp;$G$1)="住宅",'数据-取费表'!B34,0)</f>
        <v>0</v>
      </c>
      <c r="G16" s="1943"/>
      <c r="H16" s="1743" t="s">
        <v>1738</v>
      </c>
      <c r="I16" s="1741" t="s">
        <v>1739</v>
      </c>
      <c r="J16" s="781">
        <f ca="1">ROUND(J17+J22+J23+J24,0)</f>
        <v>771</v>
      </c>
      <c r="K16" s="1735" t="s">
        <v>1740</v>
      </c>
      <c r="L16" s="2337"/>
      <c r="M16" s="2342"/>
    </row>
    <row r="17" spans="1:33" s="1945" customFormat="1" ht="18" customHeight="1">
      <c r="A17" s="1575" t="s">
        <v>1877</v>
      </c>
      <c r="B17" s="773" t="s">
        <v>647</v>
      </c>
      <c r="C17" s="53">
        <f ca="1">ROUND(F17*(F43+INDIRECT("'数据-取费表'!S"&amp;$G$1))/10000,0)</f>
        <v>576</v>
      </c>
      <c r="D17" s="773" t="s">
        <v>1741</v>
      </c>
      <c r="E17" s="773" t="s">
        <v>1742</v>
      </c>
      <c r="F17" s="56">
        <f>'数据-取费表'!B35</f>
        <v>200</v>
      </c>
      <c r="G17" s="3259"/>
      <c r="H17" s="1576" t="s">
        <v>1820</v>
      </c>
      <c r="I17" s="773" t="s">
        <v>650</v>
      </c>
      <c r="J17" s="3017">
        <f ca="1">ROUND(IF(AND(项目基本情况!B11="自然人",项目基本情况!B10="北京市"),J6*M17/(1+'数据-取费表'!C42),J18+J19+J20),0)</f>
        <v>655</v>
      </c>
      <c r="K17" s="2336" t="s">
        <v>1743</v>
      </c>
      <c r="L17" s="2335" t="s">
        <v>1744</v>
      </c>
      <c r="M17" s="3016"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5" t="s">
        <v>1878</v>
      </c>
      <c r="B18" s="773" t="s">
        <v>653</v>
      </c>
      <c r="C18" s="53">
        <f ca="1">ROUND(C14*F18,0)</f>
        <v>86</v>
      </c>
      <c r="D18" s="773" t="s">
        <v>1736</v>
      </c>
      <c r="E18" s="773" t="s">
        <v>1737</v>
      </c>
      <c r="F18" s="798">
        <f>'数据-取费表'!B36</f>
        <v>1.4999999999999999E-2</v>
      </c>
      <c r="G18" s="3259"/>
      <c r="H18" s="1575" t="s">
        <v>1874</v>
      </c>
      <c r="I18" s="773" t="s">
        <v>1745</v>
      </c>
      <c r="J18" s="53">
        <f ca="1">ROUND(J6*M18/(1+'数据-取费表'!C42),1)</f>
        <v>0</v>
      </c>
      <c r="K18" s="2335" t="s">
        <v>1746</v>
      </c>
      <c r="L18" s="773" t="s">
        <v>1737</v>
      </c>
      <c r="M18" s="798">
        <f>'数据-取费表'!B41</f>
        <v>5.5000000000000007E-2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6" t="s">
        <v>1820</v>
      </c>
      <c r="B19" s="773" t="s">
        <v>656</v>
      </c>
      <c r="C19" s="53">
        <f ca="1">SUM(C14:C18)</f>
        <v>6597</v>
      </c>
      <c r="D19" s="258" t="s">
        <v>1747</v>
      </c>
      <c r="E19" s="1894"/>
      <c r="F19" s="56"/>
      <c r="G19" s="1943"/>
      <c r="H19" s="1575" t="s">
        <v>1875</v>
      </c>
      <c r="I19" s="773" t="s">
        <v>1748</v>
      </c>
      <c r="J19" s="53">
        <f ca="1">IF(K19="按租金收入计税",ROUND(J6*M19/(1+'数据-取费表'!C42),1),ROUND(C29*F33*0.7,1))</f>
        <v>652.1</v>
      </c>
      <c r="K19" s="799" t="s">
        <v>659</v>
      </c>
      <c r="L19" s="773" t="s">
        <v>1737</v>
      </c>
      <c r="M19" s="798">
        <f>IF(K19="按租金收入计税",'数据-取费表'!B51,'数据-取费表'!B50)</f>
        <v>1.2E-2</v>
      </c>
    </row>
    <row r="20" spans="1:33" s="1945" customFormat="1" ht="18" customHeight="1">
      <c r="A20" s="1576" t="s">
        <v>1879</v>
      </c>
      <c r="B20" s="773" t="s">
        <v>660</v>
      </c>
      <c r="C20" s="53">
        <f ca="1">ROUND(C19*F20,0)</f>
        <v>132</v>
      </c>
      <c r="D20" s="800" t="s">
        <v>1749</v>
      </c>
      <c r="E20" s="773" t="s">
        <v>1737</v>
      </c>
      <c r="F20" s="798">
        <f>'数据-取费表'!B37</f>
        <v>0.02</v>
      </c>
      <c r="G20" s="3259"/>
      <c r="H20" s="1578" t="s">
        <v>1870</v>
      </c>
      <c r="I20" s="338" t="s">
        <v>1750</v>
      </c>
      <c r="J20" s="54">
        <f ca="1">ROUND(M20*M21/10000,0)</f>
        <v>3</v>
      </c>
      <c r="K20" s="802" t="s">
        <v>1751</v>
      </c>
      <c r="L20" s="773" t="s">
        <v>1752</v>
      </c>
      <c r="M20" s="631">
        <f>'数据-取费表'!B52</f>
        <v>6</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6" t="s">
        <v>1880</v>
      </c>
      <c r="B21" s="773" t="s">
        <v>1753</v>
      </c>
      <c r="C21" s="53" t="s">
        <v>1754</v>
      </c>
      <c r="D21" s="800" t="s">
        <v>2285</v>
      </c>
      <c r="E21" s="773" t="s">
        <v>1755</v>
      </c>
      <c r="F21" s="798">
        <f>'数据-取费表'!B38</f>
        <v>0.02</v>
      </c>
      <c r="G21" s="3259"/>
      <c r="H21" s="2357"/>
      <c r="I21" s="782"/>
      <c r="J21" s="69"/>
      <c r="K21" s="804"/>
      <c r="L21" s="773" t="s">
        <v>1756</v>
      </c>
      <c r="M21" s="774">
        <f ca="1">INDIRECT("'数据-取费表'!r"&amp;$G$1)</f>
        <v>5101.24</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6" t="s">
        <v>1881</v>
      </c>
      <c r="B22" s="773" t="s">
        <v>1757</v>
      </c>
      <c r="C22" s="53"/>
      <c r="D22" s="2422" t="str">
        <f>IF(F23&lt;=1,"单利计息。","复利计息。")&amp;"建造成本、管理费用、销售费用产生的利息。"</f>
        <v>复利计息。建造成本、管理费用、销售费用产生的利息。</v>
      </c>
      <c r="E22" s="1894"/>
      <c r="F22" s="56"/>
      <c r="G22" s="1943"/>
      <c r="H22" s="1576" t="s">
        <v>1879</v>
      </c>
      <c r="I22" s="773" t="s">
        <v>1758</v>
      </c>
      <c r="J22" s="53">
        <f ca="1">ROUND(J14*M22,0)</f>
        <v>116</v>
      </c>
      <c r="K22" s="2335" t="s">
        <v>1759</v>
      </c>
      <c r="L22" s="773" t="s">
        <v>1737</v>
      </c>
      <c r="M22" s="805">
        <f ca="1">INDIRECT("'数据-取费表'!Ak"&amp;$G$1)</f>
        <v>1.4999999999999999E-2</v>
      </c>
    </row>
    <row r="23" spans="1:33" s="1945" customFormat="1" ht="18" customHeight="1">
      <c r="A23" s="1575" t="s">
        <v>1821</v>
      </c>
      <c r="B23" s="773" t="s">
        <v>2515</v>
      </c>
      <c r="C23" s="53">
        <f ca="1">ROUND(IF('数据-取费表'!B22&lt;=1,(C19+C20)*F24*F23/2,(C19+C20)*(POWER((1+F24),F23/2)-1)),0)</f>
        <v>259</v>
      </c>
      <c r="D23" s="2421" t="str">
        <f>IF(F23&lt;=1,"(建造成本+管理费用)×利率×(建设周期÷2)","(建造成本+管理费用)×((1+利率)^(建设周期÷2)-1)")</f>
        <v>(建造成本+管理费用)×((1+利率)^(建设周期÷2)-1)</v>
      </c>
      <c r="E23" s="773" t="s">
        <v>1760</v>
      </c>
      <c r="F23" s="631">
        <f>'数据-取费表'!B20</f>
        <v>2</v>
      </c>
      <c r="G23" s="3259"/>
      <c r="H23" s="1576" t="s">
        <v>1880</v>
      </c>
      <c r="I23" s="773" t="s">
        <v>673</v>
      </c>
      <c r="J23" s="53">
        <f ca="1">ROUND(J13*M23,0)</f>
        <v>0</v>
      </c>
      <c r="K23" s="2335" t="s">
        <v>1761</v>
      </c>
      <c r="L23" s="773" t="s">
        <v>1737</v>
      </c>
      <c r="M23" s="806">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5" t="s">
        <v>1822</v>
      </c>
      <c r="B24" s="773" t="s">
        <v>1762</v>
      </c>
      <c r="C24" s="53">
        <f ca="1">ROUND(IF('数据-取费表'!B22&lt;=1,F21*F24*F23/2,F21*(POWER((1+F24),F23/2)-1)),4)</f>
        <v>8.0000000000000004E-4</v>
      </c>
      <c r="D24" s="2421" t="str">
        <f>IF(F23&lt;=1,"销售费用×利率×(建设周期÷2)","销售费用×((1+利率)^(建设周期÷2)-1)")</f>
        <v>销售费用×((1+利率)^(建设周期÷2)-1)</v>
      </c>
      <c r="E24" s="773" t="s">
        <v>1763</v>
      </c>
      <c r="F24" s="807">
        <f ca="1">'数据-取费表'!B40</f>
        <v>3.85E-2</v>
      </c>
      <c r="G24" s="3259"/>
      <c r="H24" s="2402" t="s">
        <v>1881</v>
      </c>
      <c r="I24" s="2397" t="s">
        <v>660</v>
      </c>
      <c r="J24" s="2395">
        <f ca="1">ROUND(J5*M24,0)</f>
        <v>0</v>
      </c>
      <c r="K24" s="2396" t="s">
        <v>1764</v>
      </c>
      <c r="L24" s="2397" t="s">
        <v>1737</v>
      </c>
      <c r="M24" s="2393">
        <f ca="1">INDIRECT("'数据-取费表'!Am"&amp;$G$1)</f>
        <v>0.02</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7" t="s">
        <v>1830</v>
      </c>
      <c r="B25" s="773" t="s">
        <v>678</v>
      </c>
      <c r="C25" s="53"/>
      <c r="D25" s="258" t="s">
        <v>1765</v>
      </c>
      <c r="E25" s="1894"/>
      <c r="F25" s="56"/>
      <c r="G25" s="1943"/>
      <c r="H25" s="1743" t="s">
        <v>1766</v>
      </c>
      <c r="I25" s="2721" t="s">
        <v>2800</v>
      </c>
      <c r="J25" s="781">
        <f ca="1">J5-J16</f>
        <v>-771</v>
      </c>
      <c r="K25" s="2399" t="s">
        <v>1767</v>
      </c>
      <c r="L25" s="2400"/>
      <c r="M25" s="2401"/>
    </row>
    <row r="26" spans="1:33" ht="18" customHeight="1">
      <c r="A26" s="1575" t="s">
        <v>1821</v>
      </c>
      <c r="B26" s="773" t="s">
        <v>2421</v>
      </c>
      <c r="C26" s="53">
        <f ca="1">ROUND((C19+C20)*F26,0)</f>
        <v>202</v>
      </c>
      <c r="D26" s="800" t="s">
        <v>1768</v>
      </c>
      <c r="E26" s="784" t="s">
        <v>1769</v>
      </c>
      <c r="F26" s="783">
        <f ca="1">INDIRECT("'数据-取费表'!q"&amp;$G$1)</f>
        <v>0.03</v>
      </c>
      <c r="G26" s="1943"/>
      <c r="H26" s="2353" t="s">
        <v>1770</v>
      </c>
      <c r="I26" s="2110" t="s">
        <v>2805</v>
      </c>
      <c r="J26" s="772">
        <f ca="1">IF(J5&lt;&gt;0,ROUND(J25*(1-((1+M28)/(1+M26))^M27)/(M26-M28),0),0)</f>
        <v>0</v>
      </c>
      <c r="K26" s="802" t="s">
        <v>1771</v>
      </c>
      <c r="L26" s="773" t="s">
        <v>2403</v>
      </c>
      <c r="M26" s="783">
        <f ca="1">INDIRECT("'数据-取费表'!I"&amp;$G$1)</f>
        <v>4.4999999999999998E-2</v>
      </c>
    </row>
    <row r="27" spans="1:33" ht="18" customHeight="1">
      <c r="A27" s="1575" t="s">
        <v>1822</v>
      </c>
      <c r="B27" s="773" t="s">
        <v>680</v>
      </c>
      <c r="C27" s="53">
        <f ca="1">ROUND(F21*F26,4)</f>
        <v>5.9999999999999995E-4</v>
      </c>
      <c r="D27" s="800" t="s">
        <v>1772</v>
      </c>
      <c r="E27" s="795"/>
      <c r="F27" s="796"/>
      <c r="G27" s="1943"/>
      <c r="H27" s="2354"/>
      <c r="I27" s="776"/>
      <c r="J27" s="777"/>
      <c r="K27" s="809" t="s">
        <v>1773</v>
      </c>
      <c r="L27" s="773" t="s">
        <v>1774</v>
      </c>
      <c r="M27" s="810">
        <f ca="1">INDIRECT("'数据-取费表'!ag"&amp;$G$1)</f>
        <v>0</v>
      </c>
    </row>
    <row r="28" spans="1:33" s="1945" customFormat="1" ht="18" customHeight="1">
      <c r="A28" s="1577" t="s">
        <v>1831</v>
      </c>
      <c r="B28" s="773" t="s">
        <v>681</v>
      </c>
      <c r="C28" s="53">
        <f>ROUND(F28/(1+'数据-取费表'!C42),4)</f>
        <v>5.2400000000000002E-2</v>
      </c>
      <c r="D28" s="800" t="s">
        <v>2286</v>
      </c>
      <c r="E28" s="773" t="s">
        <v>1775</v>
      </c>
      <c r="F28" s="798">
        <f>'数据-取费表'!B41</f>
        <v>5.5000000000000007E-2</v>
      </c>
      <c r="G28" s="3259"/>
      <c r="H28" s="1743"/>
      <c r="I28" s="780"/>
      <c r="J28" s="781"/>
      <c r="K28" s="804"/>
      <c r="L28" s="773" t="s">
        <v>1776</v>
      </c>
      <c r="M28" s="783">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f ca="1">ROUND((C19+C20+C23+C26)/(1-F21-C24-C27-C28),0)</f>
        <v>7763</v>
      </c>
      <c r="D29" s="2396"/>
      <c r="E29" s="2397"/>
      <c r="F29" s="2398"/>
      <c r="G29" s="3259"/>
      <c r="H29" s="811" t="s">
        <v>1777</v>
      </c>
      <c r="I29" s="812" t="s">
        <v>1778</v>
      </c>
      <c r="J29" s="813">
        <f ca="1">ROUND(J26/(1+F40)^F41,0)</f>
        <v>0</v>
      </c>
      <c r="K29" s="814" t="s">
        <v>1779</v>
      </c>
      <c r="L29" s="815"/>
      <c r="M29" s="816">
        <f ca="1">INDIRECT("'数据-取费表'!k"&amp;$G$1)</f>
        <v>28545.98</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3" t="s">
        <v>1883</v>
      </c>
      <c r="B30" s="1741" t="s">
        <v>1780</v>
      </c>
      <c r="C30" s="781">
        <f ca="1">ROUND(C31+C36+C37+C38,0)</f>
        <v>202</v>
      </c>
      <c r="D30" s="1735" t="s">
        <v>1781</v>
      </c>
      <c r="E30" s="2337"/>
      <c r="F30" s="2342"/>
      <c r="G30" s="1943"/>
      <c r="H30" s="1946"/>
      <c r="I30" s="1947"/>
      <c r="J30" s="1948"/>
      <c r="K30" s="1949"/>
      <c r="L30" s="1950"/>
      <c r="M30" s="1951"/>
    </row>
    <row r="31" spans="1:33" ht="18" customHeight="1">
      <c r="A31" s="1576" t="s">
        <v>1820</v>
      </c>
      <c r="B31" s="773" t="s">
        <v>650</v>
      </c>
      <c r="C31" s="3017">
        <f ca="1">ROUND(IF(AND(项目基本情况!B11="自然人",项目基本情况!B10="北京市"),C6*F31/(1+'数据-取费表'!C42),C32+C33+C34),0)</f>
        <v>66</v>
      </c>
      <c r="D31" s="1891" t="s">
        <v>1782</v>
      </c>
      <c r="E31" s="1889" t="s">
        <v>1783</v>
      </c>
      <c r="F31" s="3016" t="str">
        <f>IF(项目基本情况!B11="企业","——",IF('数据-取费表'!B10="住宅",IF(F6*F7*F8/12/(1+'数据-取费表'!F30)&gt;100000,4%,2.5%),IF(F6*F7*F8/12/(1+'数据-取费表'!F30)&gt;100000,12%,7%)))</f>
        <v>——</v>
      </c>
      <c r="G31" s="1943"/>
      <c r="H31" s="3256" t="s">
        <v>2994</v>
      </c>
      <c r="I31" s="1947"/>
      <c r="J31" s="1948"/>
      <c r="K31" s="1949"/>
      <c r="L31" s="1950"/>
      <c r="M31" s="1951"/>
    </row>
    <row r="32" spans="1:33" ht="18" customHeight="1">
      <c r="A32" s="1575" t="s">
        <v>1821</v>
      </c>
      <c r="B32" s="773" t="s">
        <v>1784</v>
      </c>
      <c r="C32" s="53">
        <f ca="1">ROUND(C6*F32/(1+'数据-取费表'!C42),1)</f>
        <v>19.600000000000001</v>
      </c>
      <c r="D32" s="1889" t="s">
        <v>1785</v>
      </c>
      <c r="E32" s="773" t="s">
        <v>1786</v>
      </c>
      <c r="F32" s="798">
        <f>'数据-取费表'!B41</f>
        <v>5.5000000000000007E-2</v>
      </c>
      <c r="G32" s="1943"/>
      <c r="H32" s="1952"/>
      <c r="I32" s="1953"/>
      <c r="J32" s="1954"/>
      <c r="K32" s="1955"/>
      <c r="L32" s="1956"/>
      <c r="M32" s="1957"/>
    </row>
    <row r="33" spans="1:18" ht="18" customHeight="1">
      <c r="A33" s="1575" t="s">
        <v>1822</v>
      </c>
      <c r="B33" s="773" t="s">
        <v>1787</v>
      </c>
      <c r="C33" s="3355">
        <f ca="1">IF(D33="按租金收入计税",ROUND(C6*F33/(1+'数据-取费表'!C42),1),IF(D33="按房产原值计税",ROUND(C29*F33*0.7,1),INDIRECT("'数据-取费表'!Aj"&amp;$G$1)))</f>
        <v>42.9</v>
      </c>
      <c r="D33" s="799" t="s">
        <v>3199</v>
      </c>
      <c r="E33" s="773" t="s">
        <v>1786</v>
      </c>
      <c r="F33" s="798">
        <f>IF(D33="按租金收入计税",'数据-取费表'!B51,'数据-取费表'!B50)</f>
        <v>0.12</v>
      </c>
      <c r="G33" s="1943"/>
      <c r="H33" s="1958"/>
      <c r="I33" s="1958"/>
      <c r="J33" s="1958"/>
      <c r="K33" s="1959"/>
      <c r="L33" s="1958"/>
      <c r="M33" s="1958"/>
    </row>
    <row r="34" spans="1:18" ht="18" customHeight="1">
      <c r="A34" s="1578" t="s">
        <v>1823</v>
      </c>
      <c r="B34" s="338" t="s">
        <v>1788</v>
      </c>
      <c r="C34" s="3354">
        <f ca="1">ROUND(F34*F35/10000,1)</f>
        <v>3.1</v>
      </c>
      <c r="D34" s="802" t="s">
        <v>1789</v>
      </c>
      <c r="E34" s="773" t="s">
        <v>1790</v>
      </c>
      <c r="F34" s="631">
        <f>'数据-取费表'!B52</f>
        <v>6</v>
      </c>
      <c r="G34" s="1943"/>
      <c r="H34" s="1946"/>
      <c r="I34" s="823" t="s">
        <v>1803</v>
      </c>
      <c r="J34" s="824"/>
      <c r="K34" s="1961"/>
      <c r="L34" s="1960"/>
      <c r="M34" s="1960"/>
    </row>
    <row r="35" spans="1:18" ht="18" customHeight="1">
      <c r="A35" s="803"/>
      <c r="B35" s="782"/>
      <c r="C35" s="69"/>
      <c r="D35" s="804"/>
      <c r="E35" s="773" t="s">
        <v>1791</v>
      </c>
      <c r="F35" s="774">
        <f ca="1">INDIRECT("'数据-取费表'!r"&amp;$G$1)</f>
        <v>5101.24</v>
      </c>
      <c r="G35" s="1943"/>
      <c r="H35" s="1946"/>
      <c r="I35" s="825" t="s">
        <v>1804</v>
      </c>
      <c r="J35" s="826">
        <f ca="1">ROUND(C13*J36,0)</f>
        <v>660</v>
      </c>
      <c r="K35" s="1959"/>
      <c r="L35" s="1958"/>
      <c r="M35" s="1958"/>
    </row>
    <row r="36" spans="1:18" ht="18" customHeight="1">
      <c r="A36" s="1576" t="s">
        <v>1879</v>
      </c>
      <c r="B36" s="773" t="s">
        <v>1792</v>
      </c>
      <c r="C36" s="53">
        <f ca="1">ROUND(C29*F36,1)</f>
        <v>116.4</v>
      </c>
      <c r="D36" s="1889" t="s">
        <v>1793</v>
      </c>
      <c r="E36" s="773" t="s">
        <v>1786</v>
      </c>
      <c r="F36" s="805">
        <f ca="1">INDIRECT("'数据-取费表'!Ak"&amp;$G$1)</f>
        <v>1.4999999999999999E-2</v>
      </c>
      <c r="G36" s="1943"/>
      <c r="H36" s="1958"/>
      <c r="I36" s="827" t="s">
        <v>1805</v>
      </c>
      <c r="J36" s="828">
        <f ca="1">INDIRECT("'数据-取费表'!j"&amp;$G$1)</f>
        <v>8.5000000000000006E-2</v>
      </c>
      <c r="K36" s="1962"/>
      <c r="L36" s="1958"/>
      <c r="M36" s="1958"/>
    </row>
    <row r="37" spans="1:18" ht="18" customHeight="1">
      <c r="A37" s="1576" t="s">
        <v>1880</v>
      </c>
      <c r="B37" s="773" t="s">
        <v>673</v>
      </c>
      <c r="C37" s="53">
        <f ca="1">ROUND(C13*F37,1)</f>
        <v>11.6</v>
      </c>
      <c r="D37" s="1889" t="s">
        <v>1794</v>
      </c>
      <c r="E37" s="773" t="s">
        <v>1786</v>
      </c>
      <c r="F37" s="806">
        <f ca="1">INDIRECT("'数据-取费表'!Al"&amp;$G$1)</f>
        <v>1.5E-3</v>
      </c>
      <c r="G37" s="1943"/>
      <c r="H37" s="1958"/>
      <c r="I37" s="829" t="s">
        <v>1806</v>
      </c>
      <c r="J37" s="830"/>
      <c r="K37" s="1962"/>
      <c r="L37" s="1958"/>
      <c r="M37" s="1958"/>
    </row>
    <row r="38" spans="1:18" ht="18" customHeight="1" thickBot="1">
      <c r="A38" s="2402" t="s">
        <v>1881</v>
      </c>
      <c r="B38" s="2397" t="s">
        <v>660</v>
      </c>
      <c r="C38" s="2395">
        <f ca="1">ROUND(C5*F38,1)</f>
        <v>7.5</v>
      </c>
      <c r="D38" s="2396" t="s">
        <v>1795</v>
      </c>
      <c r="E38" s="2397" t="s">
        <v>1786</v>
      </c>
      <c r="F38" s="2393">
        <f ca="1">INDIRECT("'数据-取费表'!Am"&amp;$G$1)</f>
        <v>0.02</v>
      </c>
      <c r="G38" s="1943"/>
      <c r="H38" s="1958"/>
      <c r="I38" s="831" t="s">
        <v>1807</v>
      </c>
      <c r="J38" s="832"/>
      <c r="K38" s="1963"/>
      <c r="L38" s="1958"/>
      <c r="M38" s="1958"/>
    </row>
    <row r="39" spans="1:18" ht="24.6" customHeight="1" thickTop="1">
      <c r="A39" s="1743" t="s">
        <v>1884</v>
      </c>
      <c r="B39" s="2721" t="s">
        <v>2800</v>
      </c>
      <c r="C39" s="781">
        <f ca="1">C5-C30</f>
        <v>173</v>
      </c>
      <c r="D39" s="2399" t="s">
        <v>1796</v>
      </c>
      <c r="E39" s="2400"/>
      <c r="F39" s="2401"/>
      <c r="G39" s="1943"/>
      <c r="H39" s="1958"/>
      <c r="I39" s="825" t="s">
        <v>1808</v>
      </c>
      <c r="J39" s="833">
        <f ca="1">ROUND(J35/C39,3)</f>
        <v>3.8149999999999999</v>
      </c>
      <c r="K39" s="1963"/>
      <c r="L39" s="1958"/>
      <c r="M39" s="1958"/>
    </row>
    <row r="40" spans="1:18" ht="18" customHeight="1">
      <c r="A40" s="770" t="s">
        <v>1885</v>
      </c>
      <c r="B40" s="2110" t="s">
        <v>2288</v>
      </c>
      <c r="C40" s="772">
        <f ca="1">ROUND(C39*(1-((1+F42)/(1+F40))^F41)/(F40-F42),0)</f>
        <v>4746</v>
      </c>
      <c r="D40" s="802" t="s">
        <v>1797</v>
      </c>
      <c r="E40" s="773" t="s">
        <v>2403</v>
      </c>
      <c r="F40" s="783">
        <f ca="1">INDIRECT("'数据-取费表'!I"&amp;$G$1)</f>
        <v>4.4999999999999998E-2</v>
      </c>
      <c r="G40" s="1943"/>
      <c r="H40" s="1943"/>
      <c r="I40" s="825" t="s">
        <v>1809</v>
      </c>
      <c r="J40" s="833">
        <f ca="1">1-J39</f>
        <v>-2.8149999999999999</v>
      </c>
      <c r="K40" s="1963"/>
      <c r="L40" s="1943"/>
      <c r="M40" s="1943"/>
    </row>
    <row r="41" spans="1:18" ht="18" customHeight="1">
      <c r="A41" s="775"/>
      <c r="B41" s="776"/>
      <c r="C41" s="777"/>
      <c r="D41" s="809" t="s">
        <v>1798</v>
      </c>
      <c r="E41" s="773" t="s">
        <v>2927</v>
      </c>
      <c r="F41" s="810">
        <f ca="1">IF(INDIRECT("'数据-取费表'!af"&amp;$G$1)=0,INDIRECT("'数据-取费表'!ae"&amp;$G$1),INDIRECT("'数据-取费表'!af"&amp;$G$1))</f>
        <v>47.82</v>
      </c>
      <c r="G41" s="1943"/>
      <c r="H41" s="1898"/>
      <c r="I41" s="831" t="s">
        <v>1810</v>
      </c>
      <c r="J41" s="834"/>
      <c r="K41" s="1962"/>
      <c r="L41" s="1898"/>
      <c r="M41" s="1898"/>
    </row>
    <row r="42" spans="1:18" ht="18" customHeight="1">
      <c r="A42" s="779"/>
      <c r="B42" s="780"/>
      <c r="C42" s="781"/>
      <c r="D42" s="804"/>
      <c r="E42" s="773" t="s">
        <v>1799</v>
      </c>
      <c r="F42" s="783">
        <f ca="1">INDIRECT("'数据-取费表'!v"&amp;$G$1)</f>
        <v>0.02</v>
      </c>
      <c r="G42" s="1943"/>
      <c r="H42" s="1898"/>
      <c r="I42" s="835" t="s">
        <v>1811</v>
      </c>
      <c r="J42" s="833">
        <f ca="1">ROUND(C13/C40,3)</f>
        <v>1.6359999999999999</v>
      </c>
      <c r="K42" s="1962"/>
      <c r="L42" s="1898"/>
      <c r="M42" s="1898"/>
    </row>
    <row r="43" spans="1:18" ht="18" customHeight="1" thickBot="1">
      <c r="A43" s="811" t="s">
        <v>1777</v>
      </c>
      <c r="B43" s="812" t="s">
        <v>1800</v>
      </c>
      <c r="C43" s="813">
        <f ca="1">ROUND(C40*10000/F43,0)</f>
        <v>1663</v>
      </c>
      <c r="D43" s="814" t="s">
        <v>1801</v>
      </c>
      <c r="E43" s="815" t="s">
        <v>1802</v>
      </c>
      <c r="F43" s="816">
        <f ca="1">INDIRECT("'数据-取费表'!k"&amp;$G$1)</f>
        <v>28545.98</v>
      </c>
      <c r="G43" s="1943"/>
      <c r="H43" s="1898"/>
      <c r="I43" s="835" t="s">
        <v>1812</v>
      </c>
      <c r="J43" s="836">
        <f ca="1">1-J42</f>
        <v>-0.6359999999999999</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f ca="1">C67-C40</f>
        <v>-7302</v>
      </c>
      <c r="D46" s="3260"/>
      <c r="E46" s="3260"/>
      <c r="F46" s="3260"/>
      <c r="I46" s="2231" t="s">
        <v>2327</v>
      </c>
      <c r="J46" s="2232"/>
      <c r="K46" s="2233"/>
      <c r="L46" s="2809">
        <f>IF(OR(M47="住宅",D1="土地（套用方法）"),0,IF(L48&gt;J51,L60,J60))</f>
        <v>0</v>
      </c>
      <c r="M46" s="3261"/>
      <c r="O46" s="2247" t="s">
        <v>2394</v>
      </c>
      <c r="P46" s="1525"/>
      <c r="Q46" s="1533"/>
      <c r="R46" s="1525"/>
    </row>
    <row r="47" spans="1:18" s="1940" customFormat="1" ht="18" customHeight="1" thickBot="1">
      <c r="A47" s="2225">
        <v>1</v>
      </c>
      <c r="B47" s="2226" t="s">
        <v>629</v>
      </c>
      <c r="C47" s="2424">
        <f ca="1">C48+C52+C54</f>
        <v>0</v>
      </c>
      <c r="D47" s="3260"/>
      <c r="E47" s="3260"/>
      <c r="F47" s="3260"/>
      <c r="I47" s="2800" t="s">
        <v>2328</v>
      </c>
      <c r="J47" s="2234" t="s">
        <v>3200</v>
      </c>
      <c r="K47" s="2806" t="s">
        <v>2333</v>
      </c>
      <c r="L47" s="2810">
        <f ca="1">INDIRECT("'数据-取费表'!d"&amp;$G$1)</f>
        <v>50</v>
      </c>
      <c r="M47" s="1533"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f ca="1">ROUND(F48*F50*F49*(1-F51)/10000,0)</f>
        <v>0</v>
      </c>
      <c r="D48" s="2228" t="s">
        <v>630</v>
      </c>
      <c r="E48" s="2229" t="s">
        <v>2283</v>
      </c>
      <c r="F48" s="2230"/>
      <c r="G48" s="1970"/>
      <c r="I48" s="2797" t="s">
        <v>2329</v>
      </c>
      <c r="J48" s="2235" t="s">
        <v>2334</v>
      </c>
      <c r="K48" s="2807" t="s">
        <v>2335</v>
      </c>
      <c r="L48" s="1820">
        <f ca="1">INDIRECT("'数据-取费表'!f"&amp;$G$1)</f>
        <v>49.82</v>
      </c>
      <c r="M48" s="3261"/>
      <c r="O48" s="2251" t="s">
        <v>2363</v>
      </c>
      <c r="P48" s="2252" t="s">
        <v>2389</v>
      </c>
      <c r="Q48" s="2253">
        <f ca="1">C40+J29</f>
        <v>4746</v>
      </c>
      <c r="R48" s="2252" t="s">
        <v>2364</v>
      </c>
    </row>
    <row r="49" spans="1:18" s="1940" customFormat="1" ht="18" customHeight="1" thickBot="1">
      <c r="A49" s="775"/>
      <c r="B49" s="776"/>
      <c r="C49" s="777"/>
      <c r="D49" s="778"/>
      <c r="E49" s="773" t="s">
        <v>1729</v>
      </c>
      <c r="F49" s="774">
        <f ca="1">F7</f>
        <v>28545.98</v>
      </c>
      <c r="G49" s="1970"/>
      <c r="H49" s="1973"/>
      <c r="I49" s="2797" t="s">
        <v>2330</v>
      </c>
      <c r="J49" s="2236">
        <v>2023</v>
      </c>
      <c r="K49" s="2808" t="s">
        <v>2336</v>
      </c>
      <c r="L49" s="2237"/>
      <c r="M49" s="3261"/>
      <c r="O49" s="2251" t="s">
        <v>2365</v>
      </c>
      <c r="P49" s="2252" t="s">
        <v>2390</v>
      </c>
      <c r="Q49" s="2253" t="str">
        <f ca="1">J60</f>
        <v>0</v>
      </c>
      <c r="R49" s="2252" t="s">
        <v>2366</v>
      </c>
    </row>
    <row r="50" spans="1:18" s="1940" customFormat="1" ht="18" customHeight="1" thickBot="1">
      <c r="A50" s="775"/>
      <c r="B50" s="776"/>
      <c r="C50" s="777"/>
      <c r="D50" s="778"/>
      <c r="E50" s="773" t="s">
        <v>1730</v>
      </c>
      <c r="F50" s="774">
        <f ca="1">F8</f>
        <v>365</v>
      </c>
      <c r="G50" s="1975"/>
      <c r="H50" s="1973"/>
      <c r="I50" s="2797" t="s">
        <v>2331</v>
      </c>
      <c r="J50" s="2804">
        <f>SUMPRODUCT((I63:I65=J47)*(J62:L62=J48)*(J63:L65))</f>
        <v>60</v>
      </c>
      <c r="K50" s="2808" t="s">
        <v>2337</v>
      </c>
      <c r="L50" s="2237"/>
      <c r="M50" s="3261"/>
      <c r="O50" s="2254" t="s">
        <v>2367</v>
      </c>
      <c r="P50" s="2252" t="s">
        <v>2391</v>
      </c>
      <c r="Q50" s="2253">
        <f ca="1">C29</f>
        <v>7763</v>
      </c>
      <c r="R50" s="2252" t="s">
        <v>2364</v>
      </c>
    </row>
    <row r="51" spans="1:18" s="1940" customFormat="1" ht="18" customHeight="1" thickBot="1">
      <c r="A51" s="775"/>
      <c r="B51" s="776"/>
      <c r="C51" s="777"/>
      <c r="D51" s="778"/>
      <c r="E51" s="773" t="s">
        <v>634</v>
      </c>
      <c r="F51" s="2224"/>
      <c r="H51" s="1973"/>
      <c r="I51" s="2801" t="s">
        <v>2332</v>
      </c>
      <c r="J51" s="2805">
        <f>IF(J49="",J50,J49+J50-YEAR('数据-取费表'!B2))</f>
        <v>62</v>
      </c>
      <c r="K51" s="2797" t="s">
        <v>2338</v>
      </c>
      <c r="L51" s="2811">
        <f ca="1">ROUND(-PV(INDIRECT("'数据-取费表'!h"&amp;$G$1),J51,(C39-C13*J36),0),0)</f>
        <v>-11102</v>
      </c>
      <c r="M51" s="3261"/>
      <c r="O51" s="2254" t="s">
        <v>2368</v>
      </c>
      <c r="P51" s="2252" t="s">
        <v>2369</v>
      </c>
      <c r="Q51" s="2255" t="e">
        <f ca="1">J58</f>
        <v>#VALUE!</v>
      </c>
      <c r="R51" s="2256"/>
    </row>
    <row r="52" spans="1:18" s="1940" customFormat="1" ht="18" customHeight="1" thickBot="1">
      <c r="A52" s="770" t="s">
        <v>2516</v>
      </c>
      <c r="B52" s="2345" t="s">
        <v>2439</v>
      </c>
      <c r="C52" s="788">
        <f ca="1">ROUND(IF(F52="押一",C48/12*F11,IF(F52="押二",C48/12*2*F11,IF(F52="押三",C48/12*3*F11,C53*F11))),0)</f>
        <v>0</v>
      </c>
      <c r="D52" s="2352" t="s">
        <v>2937</v>
      </c>
      <c r="E52" s="2349" t="s">
        <v>2444</v>
      </c>
      <c r="F52" s="2463"/>
      <c r="I52" s="2802" t="s">
        <v>2405</v>
      </c>
      <c r="J52" s="2238">
        <v>0.09</v>
      </c>
      <c r="K52" s="2802" t="s">
        <v>2404</v>
      </c>
      <c r="L52" s="2238"/>
      <c r="M52" s="3261"/>
      <c r="O52" s="2254" t="s">
        <v>2370</v>
      </c>
      <c r="P52" s="2252" t="s">
        <v>2371</v>
      </c>
      <c r="Q52" s="2255">
        <f>J52</f>
        <v>0.09</v>
      </c>
      <c r="R52" s="2256"/>
    </row>
    <row r="53" spans="1:18" s="1940" customFormat="1" ht="39.75" customHeight="1" thickBot="1">
      <c r="A53" s="775"/>
      <c r="B53" s="2346" t="s">
        <v>2553</v>
      </c>
      <c r="C53" s="2350"/>
      <c r="D53" s="2352"/>
      <c r="E53" s="2349"/>
      <c r="F53" s="789"/>
      <c r="I53" s="2803" t="s">
        <v>2940</v>
      </c>
      <c r="J53" s="2856">
        <f ca="1">IF(M47="住宅",IF(D1="——",MAX(J51,L48),MAX(J51,L48-'数据-取费表'!B20)),IF(D1="——",MIN(J51,L48),MIN(J51,L48-'数据-取费表'!B20)))</f>
        <v>47.82</v>
      </c>
      <c r="K53" s="3627" t="s">
        <v>2929</v>
      </c>
      <c r="L53" s="3628"/>
      <c r="M53" s="3261"/>
      <c r="O53" s="2254" t="s">
        <v>2372</v>
      </c>
      <c r="P53" s="2252" t="s">
        <v>2373</v>
      </c>
      <c r="Q53" s="2253">
        <f ca="1">J53</f>
        <v>47.82</v>
      </c>
      <c r="R53" s="2252" t="s">
        <v>2374</v>
      </c>
    </row>
    <row r="54" spans="1:18" s="1940" customFormat="1" ht="18" customHeight="1" thickBot="1">
      <c r="A54" s="2388" t="s">
        <v>2447</v>
      </c>
      <c r="B54" s="2389" t="s">
        <v>2440</v>
      </c>
      <c r="C54" s="2390"/>
      <c r="D54" s="2352"/>
      <c r="E54" s="2349"/>
      <c r="F54" s="789"/>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61"/>
      <c r="O54" s="2251" t="s">
        <v>2375</v>
      </c>
      <c r="P54" s="2252" t="s">
        <v>2392</v>
      </c>
      <c r="Q54" s="2253">
        <f ca="1">Q48+Q49</f>
        <v>4746</v>
      </c>
      <c r="R54" s="2256" t="s">
        <v>2376</v>
      </c>
    </row>
    <row r="55" spans="1:18" s="1940" customFormat="1" ht="18" customHeight="1" thickTop="1" thickBot="1">
      <c r="A55" s="786">
        <v>2</v>
      </c>
      <c r="B55" s="787" t="s">
        <v>638</v>
      </c>
      <c r="C55" s="788">
        <f ca="1">C13</f>
        <v>7763</v>
      </c>
      <c r="D55" s="784"/>
      <c r="E55" s="784"/>
      <c r="F55" s="789"/>
      <c r="I55" s="2814" t="s">
        <v>2339</v>
      </c>
      <c r="J55" s="2786" t="e">
        <f ca="1">ROUND(IF(J47="钢混",J57/J50,1-(1-2%)*(J50-J57)/J50),3)</f>
        <v>#VALUE!</v>
      </c>
      <c r="K55" s="2815" t="s">
        <v>2340</v>
      </c>
      <c r="L55" s="2239"/>
      <c r="M55" s="3261"/>
      <c r="O55" s="2257" t="s">
        <v>2395</v>
      </c>
      <c r="P55" s="1525"/>
      <c r="Q55" s="1533"/>
      <c r="R55" s="1525"/>
    </row>
    <row r="56" spans="1:18" s="1940" customFormat="1" ht="42.75" customHeight="1" thickBot="1">
      <c r="A56" s="1577"/>
      <c r="B56" s="2109" t="s">
        <v>2289</v>
      </c>
      <c r="C56" s="53">
        <f ca="1">C29</f>
        <v>7763</v>
      </c>
      <c r="D56" s="2479"/>
      <c r="E56" s="773"/>
      <c r="F56" s="798"/>
      <c r="I56" s="2816" t="s">
        <v>2341</v>
      </c>
      <c r="J56" s="2826" t="s">
        <v>1668</v>
      </c>
      <c r="K56" s="2797" t="s">
        <v>2346</v>
      </c>
      <c r="L56" s="1820" t="str">
        <f ca="1">IF(L48&lt;J51,"——",L48-J51)</f>
        <v>——</v>
      </c>
      <c r="M56" s="3261"/>
      <c r="O56" s="2248" t="s">
        <v>2359</v>
      </c>
      <c r="P56" s="2249" t="s">
        <v>2360</v>
      </c>
      <c r="Q56" s="2250" t="s">
        <v>2361</v>
      </c>
      <c r="R56" s="2249" t="s">
        <v>2362</v>
      </c>
    </row>
    <row r="57" spans="1:18" s="1940" customFormat="1" ht="28.5" customHeight="1" thickBot="1">
      <c r="A57" s="786" t="s">
        <v>1738</v>
      </c>
      <c r="B57" s="787" t="s">
        <v>645</v>
      </c>
      <c r="C57" s="788">
        <f ca="1">ROUND(C58+C63+C64+C65,0)</f>
        <v>131</v>
      </c>
      <c r="D57" s="26" t="s">
        <v>1740</v>
      </c>
      <c r="E57" s="2480"/>
      <c r="F57" s="56"/>
      <c r="I57" s="2817" t="s">
        <v>2342</v>
      </c>
      <c r="J57" s="2818" t="str">
        <f ca="1">IF(OR(M47="住宅",J51&lt;L48,J56="是"),"——",J51-L48)</f>
        <v>——</v>
      </c>
      <c r="K57" s="2797" t="s">
        <v>2347</v>
      </c>
      <c r="L57" s="1820" t="str">
        <f ca="1">IF(L48&lt;J51,"——",IF(L55="比较法",L49,IF(L55="基准地价",L50,L51)))</f>
        <v>——</v>
      </c>
      <c r="M57" s="3261"/>
      <c r="O57" s="2251" t="s">
        <v>2363</v>
      </c>
      <c r="P57" s="2252" t="s">
        <v>2393</v>
      </c>
      <c r="Q57" s="2253">
        <f ca="1">C40+J29</f>
        <v>4746</v>
      </c>
      <c r="R57" s="2252" t="s">
        <v>2364</v>
      </c>
    </row>
    <row r="58" spans="1:18" s="1940" customFormat="1" ht="28.5" customHeight="1" thickBot="1">
      <c r="A58" s="1576" t="s">
        <v>1814</v>
      </c>
      <c r="B58" s="773" t="s">
        <v>650</v>
      </c>
      <c r="C58" s="3017">
        <f ca="1">ROUND(IF(AND(项目基本情况!B11="自然人",项目基本情况!B10="北京市"),C48*F58/(1+'数据-取费表'!C42),C59+C60+C61),0)</f>
        <v>3</v>
      </c>
      <c r="D58" s="2478" t="s">
        <v>651</v>
      </c>
      <c r="E58" s="24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0" t="e">
        <f ca="1">ROUND(POWER(1+L52,L47-L48)*(POWER(1+L52,L48)-1)/(POWER(1+L52,L47)-1),4)</f>
        <v>#DIV/0!</v>
      </c>
      <c r="M58" s="3261"/>
      <c r="O58" s="2251" t="s">
        <v>2365</v>
      </c>
      <c r="P58" s="2252" t="s">
        <v>2396</v>
      </c>
      <c r="Q58" s="2253">
        <f ca="1">L60</f>
        <v>0</v>
      </c>
      <c r="R58" s="2256" t="s">
        <v>2398</v>
      </c>
    </row>
    <row r="59" spans="1:18" s="1940" customFormat="1" ht="28.5" customHeight="1" thickBot="1">
      <c r="A59" s="1575" t="s">
        <v>1821</v>
      </c>
      <c r="B59" s="773" t="s">
        <v>654</v>
      </c>
      <c r="C59" s="53">
        <f ca="1">ROUND(C47*F59/1.05,1)</f>
        <v>0</v>
      </c>
      <c r="D59" s="2479" t="s">
        <v>1746</v>
      </c>
      <c r="E59" s="773" t="s">
        <v>1737</v>
      </c>
      <c r="F59" s="798">
        <f t="shared" ref="F59:F65" si="0">F32</f>
        <v>5.5000000000000007E-2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61"/>
      <c r="O59" s="2254" t="s">
        <v>2367</v>
      </c>
      <c r="P59" s="2252" t="s">
        <v>2397</v>
      </c>
      <c r="Q59" s="2253">
        <f>IF(L55="比较法",L49,IF(L55="基准地价",L50,0))</f>
        <v>0</v>
      </c>
      <c r="R59" s="2252" t="s">
        <v>2364</v>
      </c>
    </row>
    <row r="60" spans="1:18" s="1940" customFormat="1" ht="18" customHeight="1" thickBot="1">
      <c r="A60" s="1575" t="s">
        <v>1822</v>
      </c>
      <c r="B60" s="773" t="s">
        <v>1748</v>
      </c>
      <c r="C60" s="53">
        <f ca="1">IF(D60="按租金收入计税",ROUND(C47*F60,1),IF(D60="按房产原值计税",ROUND(C56*F60*0.7,1),INDIRECT("'数据-取费表'!Aj"&amp;$G$1)))</f>
        <v>0</v>
      </c>
      <c r="D60" s="2479" t="str">
        <f>D33</f>
        <v>按租金收入计税</v>
      </c>
      <c r="E60" s="773" t="s">
        <v>1737</v>
      </c>
      <c r="F60" s="798">
        <f t="shared" si="0"/>
        <v>0.12</v>
      </c>
      <c r="I60" s="2819" t="s">
        <v>2345</v>
      </c>
      <c r="J60" s="2820" t="str">
        <f ca="1">IF(OR(M47="住宅",J51&lt;L48,J56="是"),"0",ROUND(J59/(1+J52)^J53,0))</f>
        <v>0</v>
      </c>
      <c r="K60" s="2821" t="s">
        <v>2350</v>
      </c>
      <c r="L60" s="2820">
        <f ca="1">IF(OR(M47="住宅",L48&lt;J51),0,ROUND(L57*(L58/L59-1),0))</f>
        <v>0</v>
      </c>
      <c r="M60" s="3261"/>
      <c r="O60" s="2254" t="s">
        <v>2368</v>
      </c>
      <c r="P60" s="2252" t="s">
        <v>2377</v>
      </c>
      <c r="Q60" s="2255">
        <f>L52</f>
        <v>0</v>
      </c>
      <c r="R60" s="2256"/>
    </row>
    <row r="61" spans="1:18" s="1940" customFormat="1" ht="18" customHeight="1" thickBot="1">
      <c r="A61" s="1578" t="s">
        <v>1823</v>
      </c>
      <c r="B61" s="338" t="s">
        <v>662</v>
      </c>
      <c r="C61" s="54">
        <f ca="1">ROUND(F61*F62/10000,1)</f>
        <v>3.1</v>
      </c>
      <c r="D61" s="802" t="s">
        <v>663</v>
      </c>
      <c r="E61" s="773" t="s">
        <v>664</v>
      </c>
      <c r="F61" s="631">
        <f t="shared" si="0"/>
        <v>6</v>
      </c>
      <c r="K61" s="1966"/>
      <c r="O61" s="2254" t="s">
        <v>2370</v>
      </c>
      <c r="P61" s="2252" t="s">
        <v>2378</v>
      </c>
      <c r="Q61" s="2253" t="e">
        <f ca="1">L58</f>
        <v>#DIV/0!</v>
      </c>
      <c r="R61" s="2256" t="s">
        <v>2379</v>
      </c>
    </row>
    <row r="62" spans="1:18" s="1940" customFormat="1" ht="15.75" thickBot="1">
      <c r="A62" s="803"/>
      <c r="B62" s="782"/>
      <c r="C62" s="69"/>
      <c r="D62" s="804"/>
      <c r="E62" s="773" t="s">
        <v>668</v>
      </c>
      <c r="F62" s="774">
        <f t="shared" ca="1" si="0"/>
        <v>5101.24</v>
      </c>
      <c r="I62" s="2822" t="s">
        <v>2351</v>
      </c>
      <c r="J62" s="2823" t="s">
        <v>2352</v>
      </c>
      <c r="K62" s="2823" t="s">
        <v>2353</v>
      </c>
      <c r="L62" s="2823" t="s">
        <v>2334</v>
      </c>
      <c r="M62" s="2824" t="s">
        <v>2908</v>
      </c>
      <c r="O62" s="2254" t="s">
        <v>2372</v>
      </c>
      <c r="P62" s="2252" t="str">
        <f>K59</f>
        <v>建设期及建筑物耐用年限下的土地年期修正系数Kn</v>
      </c>
      <c r="Q62" s="2253" t="e">
        <f ca="1">L59</f>
        <v>#DIV/0!</v>
      </c>
      <c r="R62" s="2256" t="s">
        <v>2381</v>
      </c>
    </row>
    <row r="63" spans="1:18" s="1940" customFormat="1" ht="15.75" thickBot="1">
      <c r="A63" s="1576" t="s">
        <v>1879</v>
      </c>
      <c r="B63" s="773" t="s">
        <v>670</v>
      </c>
      <c r="C63" s="53">
        <f ca="1">ROUND(C56*F63,1)</f>
        <v>116.4</v>
      </c>
      <c r="D63" s="2479" t="s">
        <v>1793</v>
      </c>
      <c r="E63" s="773" t="s">
        <v>1737</v>
      </c>
      <c r="F63" s="805">
        <f t="shared" ca="1" si="0"/>
        <v>1.4999999999999999E-2</v>
      </c>
      <c r="I63" s="2822" t="s">
        <v>2354</v>
      </c>
      <c r="J63" s="2823">
        <v>70</v>
      </c>
      <c r="K63" s="2823">
        <v>50</v>
      </c>
      <c r="L63" s="2823">
        <v>80</v>
      </c>
      <c r="M63" s="2825">
        <v>0.02</v>
      </c>
      <c r="O63" s="2251" t="s">
        <v>2375</v>
      </c>
      <c r="P63" s="2252" t="s">
        <v>2392</v>
      </c>
      <c r="Q63" s="2253">
        <f ca="1">Q57+Q58</f>
        <v>4746</v>
      </c>
      <c r="R63" s="2256" t="s">
        <v>2376</v>
      </c>
    </row>
    <row r="64" spans="1:18" s="1940" customFormat="1" ht="16.5" thickBot="1">
      <c r="A64" s="1576" t="s">
        <v>1880</v>
      </c>
      <c r="B64" s="773" t="s">
        <v>673</v>
      </c>
      <c r="C64" s="53">
        <f ca="1">ROUND(C55*F64,1)</f>
        <v>11.6</v>
      </c>
      <c r="D64" s="2479" t="s">
        <v>674</v>
      </c>
      <c r="E64" s="773" t="s">
        <v>1737</v>
      </c>
      <c r="F64" s="806">
        <f t="shared" ca="1" si="0"/>
        <v>1.5E-3</v>
      </c>
      <c r="I64" s="2822" t="s">
        <v>2355</v>
      </c>
      <c r="J64" s="2823">
        <v>50</v>
      </c>
      <c r="K64" s="2823">
        <v>35</v>
      </c>
      <c r="L64" s="2823">
        <v>60</v>
      </c>
      <c r="M64" s="834">
        <v>0</v>
      </c>
      <c r="O64" s="2257" t="s">
        <v>2399</v>
      </c>
      <c r="P64" s="1525"/>
      <c r="Q64" s="1533"/>
      <c r="R64" s="1525"/>
    </row>
    <row r="65" spans="1:18" s="1940" customFormat="1" ht="15.75" thickBot="1">
      <c r="A65" s="1576" t="s">
        <v>1881</v>
      </c>
      <c r="B65" s="773" t="s">
        <v>660</v>
      </c>
      <c r="C65" s="53">
        <f ca="1">ROUND(C47*F65,1)</f>
        <v>0</v>
      </c>
      <c r="D65" s="2479" t="s">
        <v>677</v>
      </c>
      <c r="E65" s="773" t="s">
        <v>1737</v>
      </c>
      <c r="F65" s="783">
        <f t="shared" ca="1" si="0"/>
        <v>0.02</v>
      </c>
      <c r="I65" s="2822" t="s">
        <v>2356</v>
      </c>
      <c r="J65" s="2823">
        <v>40</v>
      </c>
      <c r="K65" s="2823">
        <v>30</v>
      </c>
      <c r="L65" s="2823">
        <v>50</v>
      </c>
      <c r="M65" s="2825">
        <v>0.02</v>
      </c>
      <c r="O65" s="2248" t="s">
        <v>2359</v>
      </c>
      <c r="P65" s="2249" t="s">
        <v>2360</v>
      </c>
      <c r="Q65" s="2250" t="s">
        <v>2361</v>
      </c>
      <c r="R65" s="2249" t="s">
        <v>2362</v>
      </c>
    </row>
    <row r="66" spans="1:18" s="1940" customFormat="1" ht="24.75" thickBot="1">
      <c r="A66" s="786" t="s">
        <v>1766</v>
      </c>
      <c r="B66" s="2722" t="s">
        <v>2800</v>
      </c>
      <c r="C66" s="788">
        <f ca="1">C47-C57</f>
        <v>-131</v>
      </c>
      <c r="D66" s="2478" t="s">
        <v>694</v>
      </c>
      <c r="E66" s="2477"/>
      <c r="F66" s="808"/>
      <c r="K66" s="1966"/>
      <c r="O66" s="2251" t="s">
        <v>2363</v>
      </c>
      <c r="P66" s="2252" t="s">
        <v>2393</v>
      </c>
      <c r="Q66" s="2253">
        <f ca="1">C40+J29</f>
        <v>4746</v>
      </c>
      <c r="R66" s="2252" t="s">
        <v>2364</v>
      </c>
    </row>
    <row r="67" spans="1:18" s="1940" customFormat="1" ht="20.25" thickBot="1">
      <c r="A67" s="770" t="s">
        <v>1770</v>
      </c>
      <c r="B67" s="2110" t="s">
        <v>2288</v>
      </c>
      <c r="C67" s="772">
        <f ca="1">ROUND(C66*(1-((1+F69)/(1+F67))^F68)/(F67-F69),0)</f>
        <v>-2556</v>
      </c>
      <c r="D67" s="802" t="s">
        <v>698</v>
      </c>
      <c r="E67" s="773" t="s">
        <v>699</v>
      </c>
      <c r="F67" s="783">
        <f ca="1">F40</f>
        <v>4.4999999999999998E-2</v>
      </c>
      <c r="K67" s="1966"/>
      <c r="O67" s="2251" t="s">
        <v>2365</v>
      </c>
      <c r="P67" s="2252" t="s">
        <v>2396</v>
      </c>
      <c r="Q67" s="2253">
        <f ca="1">L60</f>
        <v>0</v>
      </c>
      <c r="R67" s="2256" t="s">
        <v>2398</v>
      </c>
    </row>
    <row r="68" spans="1:18" ht="21.75" thickBot="1">
      <c r="A68" s="775"/>
      <c r="B68" s="776"/>
      <c r="C68" s="777"/>
      <c r="D68" s="809" t="s">
        <v>1798</v>
      </c>
      <c r="E68" s="773" t="s">
        <v>1774</v>
      </c>
      <c r="F68" s="810">
        <f ca="1">F41</f>
        <v>47.82</v>
      </c>
      <c r="O68" s="2254" t="s">
        <v>2367</v>
      </c>
      <c r="P68" s="2252" t="s">
        <v>2397</v>
      </c>
      <c r="Q68" s="2258">
        <f ca="1">L51</f>
        <v>-11102</v>
      </c>
      <c r="R68" s="2259" t="s">
        <v>2400</v>
      </c>
    </row>
    <row r="69" spans="1:18" ht="20.25" thickBot="1">
      <c r="A69" s="779"/>
      <c r="B69" s="780"/>
      <c r="C69" s="781"/>
      <c r="D69" s="804"/>
      <c r="E69" s="773" t="s">
        <v>704</v>
      </c>
      <c r="F69" s="2224"/>
      <c r="O69" s="2254" t="s">
        <v>2368</v>
      </c>
      <c r="P69" s="2260" t="s">
        <v>2382</v>
      </c>
      <c r="Q69" s="2253">
        <f ca="1">ROUND(Q70-Q71*Q72,0)</f>
        <v>-487</v>
      </c>
      <c r="R69" s="2256"/>
    </row>
    <row r="70" spans="1:18" ht="15.75" thickBot="1">
      <c r="A70" s="811" t="s">
        <v>1777</v>
      </c>
      <c r="B70" s="812" t="s">
        <v>1800</v>
      </c>
      <c r="C70" s="813">
        <f ca="1">ROUND(C67*10000/F70,0)</f>
        <v>-895</v>
      </c>
      <c r="D70" s="814" t="s">
        <v>1801</v>
      </c>
      <c r="E70" s="815" t="s">
        <v>1802</v>
      </c>
      <c r="F70" s="816">
        <f ca="1">F43</f>
        <v>28545.98</v>
      </c>
      <c r="O70" s="2254" t="s">
        <v>2383</v>
      </c>
      <c r="P70" s="2260" t="s">
        <v>2384</v>
      </c>
      <c r="Q70" s="2253">
        <f ca="1">C39</f>
        <v>173</v>
      </c>
      <c r="R70" s="2252" t="s">
        <v>2364</v>
      </c>
    </row>
    <row r="71" spans="1:18" ht="15.75" thickBot="1">
      <c r="O71" s="2254" t="s">
        <v>2385</v>
      </c>
      <c r="P71" s="2260" t="s">
        <v>2386</v>
      </c>
      <c r="Q71" s="2253">
        <f ca="1">C13</f>
        <v>7763</v>
      </c>
      <c r="R71" s="2252" t="s">
        <v>2364</v>
      </c>
    </row>
    <row r="72" spans="1:18" ht="15.75" thickBot="1">
      <c r="O72" s="2254" t="s">
        <v>2387</v>
      </c>
      <c r="P72" s="2260" t="s">
        <v>2388</v>
      </c>
      <c r="Q72" s="2255">
        <f ca="1">J36</f>
        <v>8.5000000000000006E-2</v>
      </c>
      <c r="R72" s="2256"/>
    </row>
    <row r="73" spans="1:18" ht="15.75" thickBot="1">
      <c r="O73" s="2254" t="s">
        <v>2370</v>
      </c>
      <c r="P73" s="2252" t="s">
        <v>2377</v>
      </c>
      <c r="Q73" s="2255">
        <f>L52</f>
        <v>0</v>
      </c>
      <c r="R73" s="2256"/>
    </row>
    <row r="74" spans="1:18" ht="20.25" thickBot="1">
      <c r="O74" s="2254" t="s">
        <v>2372</v>
      </c>
      <c r="P74" s="2252" t="s">
        <v>2378</v>
      </c>
      <c r="Q74" s="2253" t="e">
        <f ca="1">L58</f>
        <v>#DIV/0!</v>
      </c>
      <c r="R74" s="2256" t="s">
        <v>2379</v>
      </c>
    </row>
    <row r="75" spans="1:18" ht="15.75" thickBot="1">
      <c r="O75" s="2254" t="s">
        <v>2401</v>
      </c>
      <c r="P75" s="2252" t="str">
        <f>K59</f>
        <v>建设期及建筑物耐用年限下的土地年期修正系数Kn</v>
      </c>
      <c r="Q75" s="2253" t="e">
        <f ca="1">L59</f>
        <v>#DIV/0!</v>
      </c>
      <c r="R75" s="2256" t="s">
        <v>2381</v>
      </c>
    </row>
    <row r="76" spans="1:18" ht="15.75" thickBot="1">
      <c r="O76" s="2251" t="s">
        <v>2375</v>
      </c>
      <c r="P76" s="2252" t="s">
        <v>2392</v>
      </c>
      <c r="Q76" s="2253">
        <f ca="1">Q66+Q67</f>
        <v>4746</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5" t="s">
        <v>2451</v>
      </c>
      <c r="B1" s="3646"/>
      <c r="C1" s="3647"/>
      <c r="D1" s="3648">
        <f>SUM(I10,I15,I20,I21,I23)</f>
        <v>0</v>
      </c>
      <c r="E1" s="3648"/>
      <c r="F1" s="3648"/>
      <c r="G1" s="3648"/>
      <c r="H1" s="3648"/>
      <c r="I1" s="3649"/>
    </row>
    <row r="2" spans="1:9">
      <c r="A2" s="3635" t="s">
        <v>2452</v>
      </c>
      <c r="B2" s="3636" t="s">
        <v>2453</v>
      </c>
      <c r="C2" s="3636"/>
      <c r="D2" s="2358" t="s">
        <v>2454</v>
      </c>
      <c r="E2" s="2358" t="s">
        <v>2455</v>
      </c>
      <c r="F2" s="2358" t="s">
        <v>2456</v>
      </c>
      <c r="G2" s="2358" t="s">
        <v>2457</v>
      </c>
      <c r="H2" s="2358" t="s">
        <v>2458</v>
      </c>
      <c r="I2" s="2359" t="s">
        <v>2459</v>
      </c>
    </row>
    <row r="3" spans="1:9">
      <c r="A3" s="3635"/>
      <c r="B3" s="3636" t="s">
        <v>2460</v>
      </c>
      <c r="C3" s="3636"/>
      <c r="D3" s="2360"/>
      <c r="E3" s="2358"/>
      <c r="F3" s="2361"/>
      <c r="G3" s="2361"/>
      <c r="H3" s="2362"/>
      <c r="I3" s="2363">
        <f>ROUND(D3*E3*F3*G3*H3/10000,0)</f>
        <v>0</v>
      </c>
    </row>
    <row r="4" spans="1:9">
      <c r="A4" s="3635"/>
      <c r="B4" s="3636" t="s">
        <v>2461</v>
      </c>
      <c r="C4" s="3636"/>
      <c r="D4" s="2360"/>
      <c r="E4" s="2358"/>
      <c r="F4" s="2361"/>
      <c r="G4" s="2361"/>
      <c r="H4" s="2362"/>
      <c r="I4" s="2363">
        <f t="shared" ref="I4:I9" si="0">ROUND(D4*E4*F4*G4*H4/10000,0)</f>
        <v>0</v>
      </c>
    </row>
    <row r="5" spans="1:9">
      <c r="A5" s="3635"/>
      <c r="B5" s="3636" t="s">
        <v>2462</v>
      </c>
      <c r="C5" s="3636"/>
      <c r="D5" s="2360"/>
      <c r="E5" s="2358"/>
      <c r="F5" s="2361"/>
      <c r="G5" s="2361"/>
      <c r="H5" s="2362"/>
      <c r="I5" s="2363">
        <f t="shared" si="0"/>
        <v>0</v>
      </c>
    </row>
    <row r="6" spans="1:9">
      <c r="A6" s="3635"/>
      <c r="B6" s="3636" t="s">
        <v>2463</v>
      </c>
      <c r="C6" s="3636"/>
      <c r="D6" s="2360"/>
      <c r="E6" s="2358"/>
      <c r="F6" s="2361"/>
      <c r="G6" s="2361"/>
      <c r="H6" s="2362"/>
      <c r="I6" s="2363">
        <f t="shared" si="0"/>
        <v>0</v>
      </c>
    </row>
    <row r="7" spans="1:9">
      <c r="A7" s="3635"/>
      <c r="B7" s="3636" t="s">
        <v>2464</v>
      </c>
      <c r="C7" s="3636"/>
      <c r="D7" s="2360"/>
      <c r="E7" s="2358"/>
      <c r="F7" s="2361"/>
      <c r="G7" s="2361"/>
      <c r="H7" s="2362"/>
      <c r="I7" s="2363">
        <f t="shared" si="0"/>
        <v>0</v>
      </c>
    </row>
    <row r="8" spans="1:9">
      <c r="A8" s="3635"/>
      <c r="B8" s="3636" t="s">
        <v>2465</v>
      </c>
      <c r="C8" s="3636"/>
      <c r="D8" s="2360"/>
      <c r="E8" s="2358"/>
      <c r="F8" s="2361"/>
      <c r="G8" s="2361"/>
      <c r="H8" s="2362"/>
      <c r="I8" s="2363">
        <f t="shared" si="0"/>
        <v>0</v>
      </c>
    </row>
    <row r="9" spans="1:9">
      <c r="A9" s="3635"/>
      <c r="B9" s="3636" t="s">
        <v>2466</v>
      </c>
      <c r="C9" s="3636"/>
      <c r="D9" s="2360"/>
      <c r="E9" s="2358"/>
      <c r="F9" s="2361"/>
      <c r="G9" s="2361"/>
      <c r="H9" s="2362"/>
      <c r="I9" s="2363">
        <f t="shared" si="0"/>
        <v>0</v>
      </c>
    </row>
    <row r="10" spans="1:9">
      <c r="A10" s="3635"/>
      <c r="B10" s="3637" t="s">
        <v>2467</v>
      </c>
      <c r="C10" s="3637"/>
      <c r="D10" s="2364">
        <v>527</v>
      </c>
      <c r="E10" s="2364" t="e">
        <f>ROUND(D1*10000/D10/H9,0)</f>
        <v>#DIV/0!</v>
      </c>
      <c r="F10" s="2365"/>
      <c r="G10" s="2365"/>
      <c r="H10" s="2366"/>
      <c r="I10" s="2367">
        <f>SUM(I3:I9)</f>
        <v>0</v>
      </c>
    </row>
    <row r="11" spans="1:9" ht="14.25">
      <c r="A11" s="3635" t="s">
        <v>2468</v>
      </c>
      <c r="B11" s="3636" t="s">
        <v>2469</v>
      </c>
      <c r="C11" s="3636"/>
      <c r="D11" s="2360" t="s">
        <v>2470</v>
      </c>
      <c r="E11" s="2360" t="s">
        <v>2471</v>
      </c>
      <c r="F11" s="2361" t="s">
        <v>2472</v>
      </c>
      <c r="G11" s="2361" t="s">
        <v>2473</v>
      </c>
      <c r="H11" s="2368" t="s">
        <v>2474</v>
      </c>
      <c r="I11" s="2359" t="s">
        <v>2475</v>
      </c>
    </row>
    <row r="12" spans="1:9">
      <c r="A12" s="3635"/>
      <c r="B12" s="3636" t="s">
        <v>2476</v>
      </c>
      <c r="C12" s="3636"/>
      <c r="D12" s="2360"/>
      <c r="E12" s="2360"/>
      <c r="F12" s="2361"/>
      <c r="G12" s="2362"/>
      <c r="H12" s="2369"/>
      <c r="I12" s="2359">
        <f>ROUND(D12*E12*F12*G12/10000,0)</f>
        <v>0</v>
      </c>
    </row>
    <row r="13" spans="1:9">
      <c r="A13" s="3635"/>
      <c r="B13" s="3636" t="s">
        <v>2477</v>
      </c>
      <c r="C13" s="3636"/>
      <c r="D13" s="2360"/>
      <c r="E13" s="2360"/>
      <c r="F13" s="2361"/>
      <c r="G13" s="2362"/>
      <c r="H13" s="2369"/>
      <c r="I13" s="2359">
        <f>ROUND(D13*E13*F13*G13/10000,0)</f>
        <v>0</v>
      </c>
    </row>
    <row r="14" spans="1:9">
      <c r="A14" s="3635"/>
      <c r="B14" s="3636" t="s">
        <v>2478</v>
      </c>
      <c r="C14" s="3636"/>
      <c r="D14" s="2360"/>
      <c r="E14" s="2360"/>
      <c r="F14" s="2361"/>
      <c r="G14" s="2362"/>
      <c r="H14" s="2369"/>
      <c r="I14" s="2359">
        <f>ROUND(D14*E14*F14*G14/10000,0)</f>
        <v>0</v>
      </c>
    </row>
    <row r="15" spans="1:9">
      <c r="A15" s="3635"/>
      <c r="B15" s="3637" t="s">
        <v>2467</v>
      </c>
      <c r="C15" s="3637"/>
      <c r="D15" s="2364"/>
      <c r="E15" s="2364">
        <f>SUM(E12:E14)</f>
        <v>0</v>
      </c>
      <c r="F15" s="2365"/>
      <c r="G15" s="2362"/>
      <c r="H15" s="2369"/>
      <c r="I15" s="2370">
        <f>SUM(I12:I14)</f>
        <v>0</v>
      </c>
    </row>
    <row r="16" spans="1:9" ht="24">
      <c r="A16" s="3635" t="s">
        <v>2479</v>
      </c>
      <c r="B16" s="3636" t="s">
        <v>2480</v>
      </c>
      <c r="C16" s="3636"/>
      <c r="D16" s="2360" t="s">
        <v>2481</v>
      </c>
      <c r="E16" s="2371" t="s">
        <v>2482</v>
      </c>
      <c r="F16" s="2361" t="s">
        <v>2483</v>
      </c>
      <c r="G16" s="2362" t="s">
        <v>2473</v>
      </c>
      <c r="H16" s="2368" t="s">
        <v>2474</v>
      </c>
      <c r="I16" s="2359" t="s">
        <v>2475</v>
      </c>
    </row>
    <row r="17" spans="1:9" ht="14.25">
      <c r="A17" s="3635"/>
      <c r="B17" s="3636" t="s">
        <v>2484</v>
      </c>
      <c r="C17" s="3636"/>
      <c r="D17" s="2360"/>
      <c r="E17" s="2360"/>
      <c r="F17" s="2361"/>
      <c r="G17" s="2362"/>
      <c r="H17" s="2372"/>
      <c r="I17" s="2373">
        <f>ROUND(D17*E17*F17*G17/10000,0)</f>
        <v>0</v>
      </c>
    </row>
    <row r="18" spans="1:9" ht="14.25">
      <c r="A18" s="3635"/>
      <c r="B18" s="3636" t="s">
        <v>2485</v>
      </c>
      <c r="C18" s="3636"/>
      <c r="D18" s="2360"/>
      <c r="E18" s="2360"/>
      <c r="F18" s="2361"/>
      <c r="G18" s="2362"/>
      <c r="H18" s="2372"/>
      <c r="I18" s="2373">
        <f>ROUND(D18*E18*F18*G18/10000,0)</f>
        <v>0</v>
      </c>
    </row>
    <row r="19" spans="1:9" ht="14.25">
      <c r="A19" s="3635"/>
      <c r="B19" s="3636" t="s">
        <v>2486</v>
      </c>
      <c r="C19" s="3636"/>
      <c r="D19" s="2360"/>
      <c r="E19" s="2360"/>
      <c r="F19" s="2361"/>
      <c r="G19" s="2362"/>
      <c r="H19" s="2372"/>
      <c r="I19" s="2373">
        <f>ROUND(D19*E19*F19*G19/10000,0)</f>
        <v>0</v>
      </c>
    </row>
    <row r="20" spans="1:9">
      <c r="A20" s="3635"/>
      <c r="B20" s="3637" t="s">
        <v>2467</v>
      </c>
      <c r="C20" s="3637"/>
      <c r="D20" s="2364">
        <f>SUM(D17:D19)</f>
        <v>0</v>
      </c>
      <c r="E20" s="2364"/>
      <c r="F20" s="2365"/>
      <c r="G20" s="2362"/>
      <c r="H20" s="2369"/>
      <c r="I20" s="2370">
        <f>SUM(I17:I19)</f>
        <v>0</v>
      </c>
    </row>
    <row r="21" spans="1:9">
      <c r="A21" s="3635" t="s">
        <v>2487</v>
      </c>
      <c r="B21" s="3638"/>
      <c r="C21" s="3638"/>
      <c r="D21" s="3638"/>
      <c r="E21" s="3638"/>
      <c r="F21" s="3638"/>
      <c r="G21" s="3638"/>
      <c r="H21" s="2374">
        <v>0.1</v>
      </c>
      <c r="I21" s="2367">
        <f>ROUND(I10*H21,0)</f>
        <v>0</v>
      </c>
    </row>
    <row r="22" spans="1:9" ht="14.25">
      <c r="A22" s="3639" t="s">
        <v>2488</v>
      </c>
      <c r="B22" s="3640"/>
      <c r="C22" s="3641"/>
      <c r="D22" s="2375" t="s">
        <v>2489</v>
      </c>
      <c r="E22" s="2375" t="s">
        <v>2490</v>
      </c>
      <c r="F22" s="2376" t="s">
        <v>2491</v>
      </c>
      <c r="G22" s="2376" t="s">
        <v>2492</v>
      </c>
      <c r="H22" s="2368" t="s">
        <v>2493</v>
      </c>
      <c r="I22" s="2359" t="s">
        <v>2494</v>
      </c>
    </row>
    <row r="23" spans="1:9" ht="14.25" thickBot="1">
      <c r="A23" s="3642"/>
      <c r="B23" s="3643"/>
      <c r="C23" s="3644"/>
      <c r="D23" s="2377"/>
      <c r="E23" s="2377"/>
      <c r="F23" s="2377"/>
      <c r="G23" s="2378"/>
      <c r="H23" s="2379"/>
      <c r="I23" s="2380">
        <f>ROUND(E23*D23*F23*(1-G23)/10000,0)</f>
        <v>0</v>
      </c>
    </row>
    <row r="26" spans="1:9">
      <c r="A26" s="2381" t="s">
        <v>2495</v>
      </c>
      <c r="B26" s="2381"/>
      <c r="C26" s="2381"/>
      <c r="D26" s="2381"/>
      <c r="E26" s="3632">
        <f>C27-C30-C31-C32</f>
        <v>0</v>
      </c>
      <c r="F26" s="3632"/>
      <c r="G26" s="3632"/>
      <c r="H26" s="2754" t="s">
        <v>2821</v>
      </c>
    </row>
    <row r="27" spans="1:9">
      <c r="A27" s="2382">
        <v>1</v>
      </c>
      <c r="B27" s="2383" t="s">
        <v>2496</v>
      </c>
      <c r="C27" s="2383"/>
      <c r="D27" s="2383"/>
      <c r="E27" s="3633"/>
      <c r="F27" s="3633"/>
      <c r="G27" s="3633"/>
    </row>
    <row r="28" spans="1:9">
      <c r="A28" s="2384" t="s">
        <v>2497</v>
      </c>
      <c r="B28" s="2383" t="s">
        <v>2498</v>
      </c>
      <c r="C28" s="2383"/>
      <c r="D28" s="2383"/>
      <c r="E28" s="3633"/>
      <c r="F28" s="3633"/>
      <c r="G28" s="3633"/>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34"/>
      <c r="F32" s="3634"/>
      <c r="G32" s="3634"/>
    </row>
    <row r="33" spans="1:7" hidden="1">
      <c r="A33" s="3629" t="s">
        <v>2506</v>
      </c>
      <c r="B33" s="3630"/>
      <c r="C33" s="3630"/>
      <c r="D33" s="3631"/>
      <c r="E33" s="3632"/>
      <c r="F33" s="3632"/>
      <c r="G33" s="3632"/>
    </row>
    <row r="34" spans="1:7" hidden="1">
      <c r="A34" s="2386">
        <v>1</v>
      </c>
      <c r="B34" s="2383" t="s">
        <v>2507</v>
      </c>
      <c r="C34" s="2383"/>
      <c r="D34" s="2383"/>
      <c r="E34" s="3633"/>
      <c r="F34" s="3633"/>
      <c r="G34" s="3633"/>
    </row>
    <row r="35" spans="1:7" hidden="1">
      <c r="A35" s="2386">
        <v>2</v>
      </c>
      <c r="B35" s="2383" t="s">
        <v>2508</v>
      </c>
      <c r="C35" s="2383"/>
      <c r="D35" s="2383"/>
      <c r="E35" s="3633"/>
      <c r="F35" s="3633"/>
      <c r="G35" s="3633"/>
    </row>
    <row r="36" spans="1:7" hidden="1">
      <c r="A36" s="2386">
        <v>3</v>
      </c>
      <c r="B36" s="2383" t="s">
        <v>2509</v>
      </c>
      <c r="C36" s="2383"/>
      <c r="D36" s="2383"/>
      <c r="E36" s="3633"/>
      <c r="F36" s="3633"/>
      <c r="G36" s="3633"/>
    </row>
    <row r="37" spans="1:7" hidden="1">
      <c r="A37" s="2386">
        <v>4</v>
      </c>
      <c r="B37" s="2383" t="s">
        <v>2510</v>
      </c>
      <c r="C37" s="2383"/>
      <c r="D37" s="2383"/>
      <c r="E37" s="3633"/>
      <c r="F37" s="3633"/>
      <c r="G37" s="3633"/>
    </row>
    <row r="38" spans="1:7" hidden="1">
      <c r="A38" s="3629" t="s">
        <v>2511</v>
      </c>
      <c r="B38" s="3630"/>
      <c r="C38" s="3630"/>
      <c r="D38" s="3631"/>
      <c r="E38" s="3632"/>
      <c r="F38" s="3632"/>
      <c r="G38" s="36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4" t="s">
        <v>597</v>
      </c>
      <c r="B1" s="733"/>
      <c r="C1" s="2061"/>
      <c r="D1" s="2061"/>
      <c r="E1" s="2061"/>
      <c r="F1" s="2061"/>
      <c r="G1" s="1988"/>
    </row>
    <row r="2" spans="1:25" s="1940" customFormat="1" ht="18" customHeight="1">
      <c r="A2" s="416" t="s">
        <v>461</v>
      </c>
      <c r="B2" s="418">
        <f ca="1">C23</f>
        <v>0</v>
      </c>
      <c r="C2" s="3266"/>
      <c r="D2" s="3266"/>
      <c r="E2" s="3266"/>
      <c r="F2" s="3266"/>
      <c r="G2" s="3266"/>
    </row>
    <row r="3" spans="1:25" s="1940" customFormat="1" ht="18" customHeight="1">
      <c r="A3" s="1329" t="s">
        <v>1675</v>
      </c>
      <c r="B3" s="418">
        <f ca="1">ROUND(B2*10000/'数据-汇总表'!E3,0)</f>
        <v>0</v>
      </c>
      <c r="C3" s="3266"/>
      <c r="D3" s="3266"/>
      <c r="E3" s="3266"/>
      <c r="F3" s="3266"/>
      <c r="G3" s="3266"/>
    </row>
    <row r="4" spans="1:25" s="1940" customFormat="1" ht="18" customHeight="1">
      <c r="A4" s="419" t="s">
        <v>462</v>
      </c>
      <c r="B4" s="420">
        <f ca="1">ROUND(B2*10000/'数据-汇总表'!D3,0)</f>
        <v>0</v>
      </c>
      <c r="C4" s="3219"/>
      <c r="D4" s="3266"/>
      <c r="E4" s="3266"/>
      <c r="F4" s="3266"/>
      <c r="G4" s="3266"/>
    </row>
    <row r="5" spans="1:25" s="1940" customFormat="1" ht="18" customHeight="1" thickBot="1">
      <c r="A5" s="422"/>
      <c r="B5" s="423">
        <f ca="1">ROUND(B2/('数据-汇总表'!D3/666.67),0)</f>
        <v>0</v>
      </c>
      <c r="C5" s="424" t="s">
        <v>463</v>
      </c>
      <c r="D5" s="3266"/>
      <c r="E5" s="3266"/>
      <c r="F5" s="3266"/>
      <c r="G5" s="3266"/>
    </row>
    <row r="6" spans="1:25" s="2062" customFormat="1" ht="13.5" customHeight="1">
      <c r="A6" s="734"/>
      <c r="B6" s="735" t="s">
        <v>598</v>
      </c>
      <c r="C6" s="736" t="s">
        <v>599</v>
      </c>
      <c r="D6" s="736" t="s">
        <v>600</v>
      </c>
      <c r="E6" s="737" t="s">
        <v>601</v>
      </c>
      <c r="F6" s="737" t="s">
        <v>602</v>
      </c>
      <c r="G6" s="3265" t="s">
        <v>2995</v>
      </c>
    </row>
    <row r="7" spans="1:25" s="2062" customFormat="1" ht="13.5" customHeight="1">
      <c r="A7" s="2321">
        <v>1</v>
      </c>
      <c r="B7" s="738" t="s">
        <v>603</v>
      </c>
      <c r="C7" s="739">
        <f>C8+C9</f>
        <v>0</v>
      </c>
      <c r="D7" s="739"/>
      <c r="E7" s="740"/>
      <c r="F7" s="740"/>
      <c r="G7" s="2330"/>
    </row>
    <row r="8" spans="1:25" s="2062" customFormat="1" ht="13.5" customHeight="1">
      <c r="A8" s="2321" t="s">
        <v>2422</v>
      </c>
      <c r="B8" s="2324" t="s">
        <v>2424</v>
      </c>
      <c r="C8" s="3269">
        <f t="shared" ref="C8:C9" si="0">ROUND(D8*E8/10000,0)</f>
        <v>0</v>
      </c>
      <c r="D8" s="3269">
        <v>0</v>
      </c>
      <c r="E8" s="3270">
        <v>0</v>
      </c>
      <c r="F8" s="740"/>
      <c r="G8" s="741"/>
    </row>
    <row r="9" spans="1:25" s="2062" customFormat="1" ht="13.5" customHeight="1">
      <c r="A9" s="2321" t="s">
        <v>2423</v>
      </c>
      <c r="B9" s="2324" t="s">
        <v>2425</v>
      </c>
      <c r="C9" s="3269">
        <f t="shared" si="0"/>
        <v>0</v>
      </c>
      <c r="D9" s="3269">
        <v>0</v>
      </c>
      <c r="E9" s="3270">
        <v>0</v>
      </c>
      <c r="F9" s="740"/>
      <c r="G9" s="741"/>
    </row>
    <row r="10" spans="1:25" s="2062" customFormat="1" ht="36">
      <c r="A10" s="2321">
        <v>2</v>
      </c>
      <c r="B10" s="738" t="s">
        <v>607</v>
      </c>
      <c r="C10" s="739">
        <f>C11+C14+C15</f>
        <v>0</v>
      </c>
      <c r="D10" s="749"/>
      <c r="E10" s="739"/>
      <c r="F10" s="750"/>
      <c r="G10" s="748" t="s">
        <v>608</v>
      </c>
    </row>
    <row r="11" spans="1:25" s="2062" customFormat="1" ht="13.5" customHeight="1">
      <c r="A11" s="2321" t="s">
        <v>2422</v>
      </c>
      <c r="B11" s="742" t="s">
        <v>604</v>
      </c>
      <c r="C11" s="743">
        <f>'数据-取费表'!B29</f>
        <v>0</v>
      </c>
      <c r="D11" s="744"/>
      <c r="E11" s="743"/>
      <c r="F11" s="745"/>
      <c r="G11" s="2329" t="s">
        <v>2433</v>
      </c>
    </row>
    <row r="12" spans="1:25" s="2062" customFormat="1" ht="13.5" customHeight="1">
      <c r="A12" s="2327" t="s">
        <v>2430</v>
      </c>
      <c r="B12" s="746" t="s">
        <v>605</v>
      </c>
      <c r="C12" s="747">
        <f>ROUND(D12*E12/10000,0)</f>
        <v>2013</v>
      </c>
      <c r="D12" s="3269">
        <f>'数据-汇总表'!E5</f>
        <v>91502.7</v>
      </c>
      <c r="E12" s="3269">
        <f>'数据-取费表'!B27</f>
        <v>220</v>
      </c>
      <c r="F12" s="745"/>
      <c r="G12" s="748"/>
    </row>
    <row r="13" spans="1:25" s="2062" customFormat="1" ht="13.5" customHeight="1">
      <c r="A13" s="2327" t="s">
        <v>2429</v>
      </c>
      <c r="B13" s="746" t="s">
        <v>606</v>
      </c>
      <c r="C13" s="747">
        <f>ROUND(D13*E13/10000,0)</f>
        <v>697</v>
      </c>
      <c r="D13" s="3269">
        <f>'数据-汇总表'!E6</f>
        <v>31668.739999999991</v>
      </c>
      <c r="E13" s="3269">
        <f>'数据-取费表'!B28</f>
        <v>220</v>
      </c>
      <c r="F13" s="745"/>
      <c r="G13" s="748"/>
    </row>
    <row r="14" spans="1:25" s="2062" customFormat="1" ht="13.5" customHeight="1">
      <c r="A14" s="2321" t="s">
        <v>2423</v>
      </c>
      <c r="B14" s="2326" t="s">
        <v>2426</v>
      </c>
      <c r="C14" s="3271">
        <f t="shared" ref="C14:C15" si="1">ROUND(D14*E14/10000,0)</f>
        <v>0</v>
      </c>
      <c r="D14" s="3269">
        <v>0</v>
      </c>
      <c r="E14" s="3270">
        <v>0</v>
      </c>
      <c r="F14" s="2325"/>
      <c r="G14" s="2328" t="s">
        <v>2431</v>
      </c>
    </row>
    <row r="15" spans="1:25" s="2062" customFormat="1" ht="13.5" customHeight="1">
      <c r="A15" s="2321" t="s">
        <v>2428</v>
      </c>
      <c r="B15" s="2326" t="s">
        <v>2427</v>
      </c>
      <c r="C15" s="3271">
        <f t="shared" si="1"/>
        <v>0</v>
      </c>
      <c r="D15" s="3269">
        <v>0</v>
      </c>
      <c r="E15" s="3270">
        <v>0</v>
      </c>
      <c r="F15" s="2325"/>
      <c r="G15" s="2328" t="s">
        <v>2432</v>
      </c>
    </row>
    <row r="16" spans="1:25" s="2063" customFormat="1" ht="48">
      <c r="A16" s="2321">
        <v>3</v>
      </c>
      <c r="B16" s="738" t="s">
        <v>609</v>
      </c>
      <c r="C16" s="3271">
        <f t="shared" ref="C16" si="2">ROUND(D16*E16/10000,0)</f>
        <v>0</v>
      </c>
      <c r="D16" s="3269">
        <v>0</v>
      </c>
      <c r="E16" s="3270">
        <v>0</v>
      </c>
      <c r="F16" s="750"/>
      <c r="G16" s="748"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8" t="s">
        <v>610</v>
      </c>
      <c r="C17" s="2423">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8" t="s">
        <v>611</v>
      </c>
      <c r="C18" s="739">
        <f>ROUND((C7+C10+C16)*F18,0)</f>
        <v>0</v>
      </c>
      <c r="D18" s="751"/>
      <c r="E18" s="752"/>
      <c r="F18" s="1300">
        <v>0.05</v>
      </c>
      <c r="G18" s="754"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8" t="s">
        <v>613</v>
      </c>
      <c r="C19" s="739">
        <f ca="1">C7+C10+C16+C17+C18</f>
        <v>0</v>
      </c>
      <c r="D19" s="749"/>
      <c r="E19" s="739"/>
      <c r="F19" s="750"/>
      <c r="G19" s="754"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8" t="s">
        <v>615</v>
      </c>
      <c r="C20" s="739">
        <f ca="1">ROUND(C19*F20,0)</f>
        <v>0</v>
      </c>
      <c r="D20" s="749"/>
      <c r="E20" s="739"/>
      <c r="F20" s="1300">
        <v>0.1</v>
      </c>
      <c r="G20" s="754"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8" t="s">
        <v>617</v>
      </c>
      <c r="C21" s="739">
        <f ca="1">C19+C20</f>
        <v>0</v>
      </c>
      <c r="D21" s="749"/>
      <c r="E21" s="739"/>
      <c r="F21" s="750"/>
      <c r="G21" s="754"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8" t="s">
        <v>619</v>
      </c>
      <c r="C22" s="739">
        <f ca="1">ROUND(C21*F22,0)</f>
        <v>0</v>
      </c>
      <c r="D22" s="749"/>
      <c r="E22" s="739"/>
      <c r="F22" s="755">
        <f>'数据-取费表'!AP16</f>
        <v>0.93100000000000005</v>
      </c>
      <c r="G22" s="754"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6" t="s">
        <v>621</v>
      </c>
      <c r="C23" s="757">
        <f ca="1">C22</f>
        <v>0</v>
      </c>
      <c r="D23" s="758"/>
      <c r="E23" s="757"/>
      <c r="F23" s="759"/>
      <c r="G23" s="760"/>
      <c r="H23" s="2062"/>
      <c r="I23" s="2062"/>
      <c r="J23" s="2062"/>
      <c r="K23" s="2062"/>
      <c r="L23" s="2062"/>
      <c r="M23" s="2062"/>
      <c r="N23" s="2062"/>
      <c r="O23" s="2062"/>
      <c r="P23" s="2062"/>
      <c r="Q23" s="2062"/>
      <c r="R23" s="2062"/>
      <c r="S23" s="2062"/>
      <c r="T23" s="2062"/>
      <c r="U23" s="2062"/>
      <c r="V23" s="2062"/>
      <c r="W23" s="2062"/>
      <c r="X23" s="2062"/>
      <c r="Y23" s="2062"/>
    </row>
    <row r="24" spans="1:25" s="3268" customFormat="1">
      <c r="A24" s="3267"/>
      <c r="D24" s="1882"/>
      <c r="E24" s="1882"/>
    </row>
    <row r="25" spans="1:25" s="3268" customFormat="1">
      <c r="A25" s="3267"/>
      <c r="D25" s="1882"/>
      <c r="E25" s="1882"/>
    </row>
    <row r="26" spans="1:25" s="3268" customFormat="1">
      <c r="A26" s="3267"/>
      <c r="D26" s="1882"/>
      <c r="E26" s="1882"/>
    </row>
    <row r="27" spans="1:25" s="3268" customFormat="1">
      <c r="A27" s="3267"/>
      <c r="D27" s="1882"/>
      <c r="E27" s="1882"/>
    </row>
    <row r="28" spans="1:25" s="3268" customFormat="1">
      <c r="A28" s="3267"/>
      <c r="D28" s="1882"/>
      <c r="E28" s="1882"/>
    </row>
    <row r="29" spans="1:25" s="3268" customFormat="1">
      <c r="A29" s="3267"/>
      <c r="D29" s="1882"/>
      <c r="E29" s="1882"/>
    </row>
    <row r="30" spans="1:25" s="3268" customFormat="1">
      <c r="A30" s="3267"/>
      <c r="D30" s="1882"/>
      <c r="E30" s="1882"/>
    </row>
    <row r="31" spans="1:25" s="3268" customFormat="1">
      <c r="A31" s="3267"/>
      <c r="D31" s="1882"/>
      <c r="E31" s="1882"/>
    </row>
    <row r="32" spans="1:25" s="3268" customFormat="1">
      <c r="A32" s="3267"/>
      <c r="D32" s="1882"/>
      <c r="E32" s="1882"/>
    </row>
    <row r="33" spans="1:5" s="3268" customFormat="1">
      <c r="A33" s="3267"/>
      <c r="D33" s="1882"/>
      <c r="E33" s="1882"/>
    </row>
    <row r="34" spans="1:5" s="3268" customFormat="1">
      <c r="A34" s="3267"/>
      <c r="D34" s="1882"/>
      <c r="E34" s="1882"/>
    </row>
    <row r="35" spans="1:5" s="3268" customFormat="1">
      <c r="A35" s="3267"/>
      <c r="D35" s="1882"/>
      <c r="E35" s="1882"/>
    </row>
    <row r="36" spans="1:5" s="3268" customFormat="1">
      <c r="A36" s="3267"/>
      <c r="D36" s="1882"/>
      <c r="E36" s="1882"/>
    </row>
    <row r="37" spans="1:5" s="3268" customFormat="1">
      <c r="A37" s="3267"/>
      <c r="D37" s="1882"/>
      <c r="E37" s="1882"/>
    </row>
    <row r="38" spans="1:5" s="3268" customFormat="1">
      <c r="A38" s="3267"/>
      <c r="D38" s="1882"/>
      <c r="E38" s="1882"/>
    </row>
    <row r="39" spans="1:5" s="3268" customFormat="1">
      <c r="A39" s="3267"/>
      <c r="D39" s="1882"/>
      <c r="E39" s="1882"/>
    </row>
    <row r="40" spans="1:5" s="3268" customFormat="1">
      <c r="A40" s="3267"/>
      <c r="D40" s="1882"/>
      <c r="E40" s="1882"/>
    </row>
    <row r="41" spans="1:5" s="3268" customFormat="1">
      <c r="A41" s="3267"/>
      <c r="D41" s="1882"/>
      <c r="E41" s="1882"/>
    </row>
    <row r="42" spans="1:5" s="3268" customFormat="1">
      <c r="A42" s="3267"/>
      <c r="D42" s="1882"/>
      <c r="E42" s="1882"/>
    </row>
    <row r="43" spans="1:5" s="3268" customFormat="1">
      <c r="A43" s="3267"/>
      <c r="D43" s="1882"/>
      <c r="E43" s="1882"/>
    </row>
    <row r="44" spans="1:5" s="3268" customFormat="1">
      <c r="A44" s="3267"/>
      <c r="D44" s="1882"/>
      <c r="E44" s="1882"/>
    </row>
    <row r="45" spans="1:5" s="3268" customFormat="1">
      <c r="A45" s="3267"/>
      <c r="D45" s="1882"/>
      <c r="E45" s="1882"/>
    </row>
    <row r="46" spans="1:5" s="3268" customFormat="1">
      <c r="A46" s="3267"/>
      <c r="D46" s="1882"/>
      <c r="E46" s="1882"/>
    </row>
    <row r="47" spans="1:5" s="3268" customFormat="1">
      <c r="A47" s="3267"/>
      <c r="D47" s="1882"/>
      <c r="E47" s="1882"/>
    </row>
    <row r="48" spans="1:5" s="3268" customFormat="1">
      <c r="A48" s="3267"/>
      <c r="D48" s="1882"/>
      <c r="E48" s="1882"/>
    </row>
    <row r="49" spans="1:5" s="3268" customFormat="1">
      <c r="A49" s="3267"/>
      <c r="D49" s="1882"/>
      <c r="E49" s="1882"/>
    </row>
    <row r="50" spans="1:5" s="3268" customFormat="1">
      <c r="A50" s="3267"/>
      <c r="D50" s="1882"/>
      <c r="E50" s="1882"/>
    </row>
    <row r="51" spans="1:5" s="3268" customFormat="1">
      <c r="A51" s="3267"/>
      <c r="D51" s="1882"/>
      <c r="E51" s="1882"/>
    </row>
    <row r="52" spans="1:5" s="3268" customFormat="1">
      <c r="A52" s="3267"/>
      <c r="D52" s="1882"/>
      <c r="E52" s="1882"/>
    </row>
    <row r="53" spans="1:5" s="3268" customFormat="1">
      <c r="A53" s="3267"/>
      <c r="D53" s="1882"/>
      <c r="E53" s="1882"/>
    </row>
    <row r="54" spans="1:5" s="3268" customFormat="1">
      <c r="A54" s="3267"/>
      <c r="D54" s="1882"/>
      <c r="E54" s="1882"/>
    </row>
    <row r="55" spans="1:5" s="3268" customFormat="1">
      <c r="A55" s="3267"/>
      <c r="D55" s="1882"/>
      <c r="E55" s="1882"/>
    </row>
    <row r="56" spans="1:5" s="3268" customFormat="1">
      <c r="A56" s="3267"/>
      <c r="D56" s="1882"/>
      <c r="E56" s="1882"/>
    </row>
    <row r="57" spans="1:5" s="3268" customFormat="1">
      <c r="A57" s="3267"/>
      <c r="D57" s="1882"/>
      <c r="E57" s="1882"/>
    </row>
    <row r="58" spans="1:5" s="3268" customFormat="1">
      <c r="A58" s="3267"/>
      <c r="D58" s="1882"/>
      <c r="E58" s="1882"/>
    </row>
    <row r="59" spans="1:5" s="3268" customFormat="1">
      <c r="A59" s="3267"/>
      <c r="D59" s="1882"/>
      <c r="E59" s="1882"/>
    </row>
    <row r="60" spans="1:5" s="3268" customFormat="1">
      <c r="A60" s="3267"/>
      <c r="D60" s="1882"/>
      <c r="E60" s="1882"/>
    </row>
    <row r="61" spans="1:5" s="3268" customFormat="1">
      <c r="A61" s="3267"/>
      <c r="D61" s="1882"/>
      <c r="E61" s="1882"/>
    </row>
    <row r="62" spans="1:5" s="3268" customFormat="1">
      <c r="A62" s="3267"/>
      <c r="D62" s="1882"/>
      <c r="E62" s="1882"/>
    </row>
    <row r="63" spans="1:5" s="3268" customFormat="1">
      <c r="A63" s="3267"/>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view="pageBreakPreview" topLeftCell="A28" zoomScale="90" zoomScaleNormal="60" zoomScaleSheetLayoutView="90" workbookViewId="0">
      <selection activeCell="A50" sqref="A50"/>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5" t="s">
        <v>713</v>
      </c>
      <c r="C1" s="2466" t="s">
        <v>714</v>
      </c>
      <c r="D1" s="2467" t="s">
        <v>913</v>
      </c>
      <c r="E1" s="2007"/>
      <c r="F1" s="2522" t="s">
        <v>3165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4">
        <f>ROUND(B3*D3/10000,0)</f>
        <v>84640</v>
      </c>
      <c r="C2" s="2007"/>
      <c r="D2" s="2007"/>
      <c r="E2" s="2007"/>
      <c r="F2" s="2080"/>
      <c r="G2" s="2007"/>
      <c r="H2" s="2007"/>
      <c r="I2" s="2007"/>
      <c r="J2" s="2007"/>
      <c r="K2" s="2081"/>
      <c r="L2" s="2082"/>
      <c r="M2" s="2083"/>
      <c r="N2" s="2083"/>
      <c r="O2" s="2083"/>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9250</v>
      </c>
      <c r="C3" s="840" t="s">
        <v>716</v>
      </c>
      <c r="D3" s="839">
        <f>SUMIF('数据-汇总表'!$C19:$C33,D1,'数据-汇总表'!$E19:$E33)</f>
        <v>91502.7</v>
      </c>
      <c r="E3" s="2007"/>
      <c r="F3" s="2080"/>
      <c r="G3" s="2007"/>
      <c r="H3" s="2007"/>
      <c r="I3" s="2007"/>
      <c r="J3" s="2007"/>
      <c r="K3" s="2081"/>
      <c r="L3" s="2082"/>
      <c r="M3" s="2083"/>
      <c r="N3" s="2083"/>
      <c r="O3" s="2083"/>
      <c r="P3" s="1531"/>
      <c r="Q3" s="1531"/>
      <c r="R3" s="1531"/>
      <c r="S3" s="1531"/>
      <c r="T3" s="1531"/>
      <c r="U3" s="1531"/>
      <c r="V3" s="1531"/>
      <c r="W3" s="1531"/>
      <c r="X3" s="1531"/>
      <c r="Y3" s="1531"/>
      <c r="Z3" s="1531"/>
      <c r="AA3" s="1531"/>
      <c r="AB3" s="1531"/>
      <c r="AC3" s="1533"/>
    </row>
    <row r="4" spans="1:29" ht="15">
      <c r="A4" s="505" t="s">
        <v>515</v>
      </c>
      <c r="B4" s="506"/>
      <c r="C4" s="3552" t="s">
        <v>516</v>
      </c>
      <c r="D4" s="3553"/>
      <c r="E4" s="3577" t="s">
        <v>517</v>
      </c>
      <c r="F4" s="3578"/>
      <c r="G4" s="3552" t="s">
        <v>518</v>
      </c>
      <c r="H4" s="3553"/>
      <c r="I4" s="3552" t="s">
        <v>519</v>
      </c>
      <c r="J4" s="3553"/>
      <c r="K4" s="841" t="s">
        <v>520</v>
      </c>
      <c r="L4" s="2013"/>
      <c r="M4" s="2014"/>
      <c r="N4" s="2014"/>
      <c r="O4" s="2014"/>
      <c r="P4" s="3554" t="s">
        <v>521</v>
      </c>
      <c r="Q4" s="3555"/>
      <c r="R4" s="3540" t="s">
        <v>517</v>
      </c>
      <c r="S4" s="3541"/>
      <c r="T4" s="3540" t="s">
        <v>518</v>
      </c>
      <c r="U4" s="3541"/>
      <c r="V4" s="3560" t="s">
        <v>519</v>
      </c>
      <c r="W4" s="3560"/>
      <c r="X4" s="1500"/>
      <c r="Y4" s="3540" t="s">
        <v>521</v>
      </c>
      <c r="Z4" s="3541"/>
      <c r="AA4" s="3535" t="s">
        <v>517</v>
      </c>
      <c r="AB4" s="3535" t="s">
        <v>518</v>
      </c>
      <c r="AC4" s="3535" t="s">
        <v>519</v>
      </c>
    </row>
    <row r="5" spans="1:29" ht="15">
      <c r="A5" s="508"/>
      <c r="B5" s="509"/>
      <c r="C5" s="3563" t="s">
        <v>2895</v>
      </c>
      <c r="D5" s="3564"/>
      <c r="E5" s="3650" t="s">
        <v>3144</v>
      </c>
      <c r="F5" s="3580"/>
      <c r="G5" s="3651" t="s">
        <v>3145</v>
      </c>
      <c r="H5" s="3564"/>
      <c r="I5" s="3651" t="s">
        <v>3146</v>
      </c>
      <c r="J5" s="3564"/>
      <c r="K5" s="842"/>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842"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v>44256</v>
      </c>
      <c r="F7" s="515">
        <f>SUMIF(58:58,YEAR(E7)&amp;"-"&amp;MONTH(E7),59:59)</f>
        <v>100</v>
      </c>
      <c r="G7" s="516">
        <v>44256</v>
      </c>
      <c r="H7" s="513">
        <f>SUMIF(58:58,YEAR(G7)&amp;"-"&amp;MONTH(G7),59:59)</f>
        <v>100</v>
      </c>
      <c r="I7" s="516">
        <v>44256</v>
      </c>
      <c r="J7" s="513">
        <f>SUMIF(58:58,YEAR(I7)&amp;"-"&amp;MONTH(I7),59:59)</f>
        <v>100</v>
      </c>
      <c r="K7" s="843"/>
      <c r="L7" s="2015"/>
      <c r="M7" s="2016"/>
      <c r="N7" s="2016"/>
      <c r="O7" s="2016"/>
      <c r="P7" s="3538" t="s">
        <v>524</v>
      </c>
      <c r="Q7" s="3547"/>
      <c r="R7" s="1501" t="s">
        <v>13</v>
      </c>
      <c r="S7" s="1502">
        <f t="shared" ref="S7:S15" si="0">F7</f>
        <v>100</v>
      </c>
      <c r="T7" s="1501" t="s">
        <v>13</v>
      </c>
      <c r="U7" s="1502">
        <f t="shared" ref="U7:U15" si="1">H7</f>
        <v>100</v>
      </c>
      <c r="V7" s="1501" t="s">
        <v>13</v>
      </c>
      <c r="W7" s="1502">
        <f t="shared" ref="W7:W15" si="2">J7</f>
        <v>100</v>
      </c>
      <c r="X7" s="1503"/>
      <c r="Y7" s="3538" t="s">
        <v>524</v>
      </c>
      <c r="Z7" s="3539"/>
      <c r="AA7" s="1504">
        <f>D7/F7</f>
        <v>1</v>
      </c>
      <c r="AB7" s="1504">
        <f>D7/H7</f>
        <v>1</v>
      </c>
      <c r="AC7" s="1504">
        <f>D7/J7</f>
        <v>1</v>
      </c>
    </row>
    <row r="8" spans="1:29" s="1201" customFormat="1" ht="15.75" thickBot="1">
      <c r="A8" s="2628"/>
      <c r="B8" s="2635" t="s">
        <v>525</v>
      </c>
      <c r="C8" s="518" t="s">
        <v>570</v>
      </c>
      <c r="D8" s="513">
        <v>100</v>
      </c>
      <c r="E8" s="3327" t="s">
        <v>3147</v>
      </c>
      <c r="F8" s="515">
        <f>SUMIF(61:61,E8,62:62)-SUMIF(61:61,C8,62:62)+100</f>
        <v>100</v>
      </c>
      <c r="G8" s="3315" t="s">
        <v>3147</v>
      </c>
      <c r="H8" s="513">
        <f>SUMIF(61:61,G8,62:62)-SUMIF(61:61,C8,62:62)+100</f>
        <v>100</v>
      </c>
      <c r="I8" s="3327" t="s">
        <v>3147</v>
      </c>
      <c r="J8" s="513">
        <f>SUMIF(61:61,I8,62:62)-SUMIF(61:61,C8,62:62)+100</f>
        <v>100</v>
      </c>
      <c r="K8" s="843"/>
      <c r="L8" s="2015"/>
      <c r="M8" s="2016"/>
      <c r="N8" s="2016"/>
      <c r="O8" s="2016"/>
      <c r="P8" s="3538" t="s">
        <v>527</v>
      </c>
      <c r="Q8" s="3539"/>
      <c r="R8" s="1501" t="s">
        <v>13</v>
      </c>
      <c r="S8" s="1502">
        <f t="shared" si="0"/>
        <v>100</v>
      </c>
      <c r="T8" s="1501" t="s">
        <v>13</v>
      </c>
      <c r="U8" s="1502">
        <f t="shared" si="1"/>
        <v>100</v>
      </c>
      <c r="V8" s="1501" t="s">
        <v>13</v>
      </c>
      <c r="W8" s="1502">
        <f t="shared" si="2"/>
        <v>100</v>
      </c>
      <c r="X8" s="1503"/>
      <c r="Y8" s="3538" t="s">
        <v>527</v>
      </c>
      <c r="Z8" s="3539"/>
      <c r="AA8" s="1504">
        <f t="shared" ref="AA8:AA46" si="3">D8/F8</f>
        <v>1</v>
      </c>
      <c r="AB8" s="1504">
        <f t="shared" ref="AB8:AB46" si="4">D8/H8</f>
        <v>1</v>
      </c>
      <c r="AC8" s="1504">
        <f t="shared" ref="AC8:AC46" si="5">D8/J8</f>
        <v>1</v>
      </c>
    </row>
    <row r="9" spans="1:29" s="1201" customFormat="1" ht="15">
      <c r="A9" s="2629"/>
      <c r="B9" s="2636" t="s">
        <v>2735</v>
      </c>
      <c r="C9" s="3328" t="s">
        <v>3148</v>
      </c>
      <c r="D9" s="251">
        <v>100</v>
      </c>
      <c r="E9" s="3329" t="s">
        <v>3148</v>
      </c>
      <c r="F9" s="847">
        <f>SUMIF(63:63,E9,64:64)-SUMIF(63:63,C9,64:64)+100</f>
        <v>100</v>
      </c>
      <c r="G9" s="3330" t="s">
        <v>3148</v>
      </c>
      <c r="H9" s="251">
        <f>SUMIF(63:63,G9,64:64)-SUMIF(63:63,C9,64:64)+100</f>
        <v>100</v>
      </c>
      <c r="I9" s="3330" t="s">
        <v>3148</v>
      </c>
      <c r="J9" s="251">
        <f>SUMIF(63:63,I9,64:64)-SUMIF(63:63,C9,64:64)+100</f>
        <v>100</v>
      </c>
      <c r="K9" s="843"/>
      <c r="L9" s="2015"/>
      <c r="M9" s="2016"/>
      <c r="N9" s="2016"/>
      <c r="O9" s="2017"/>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t="s">
        <v>3149</v>
      </c>
      <c r="D10" s="252">
        <v>100</v>
      </c>
      <c r="E10" s="850" t="s">
        <v>3149</v>
      </c>
      <c r="F10" s="851">
        <f>SUMIF(65:65,E10,66:66)-SUMIF(65:65,C10,66:66)+100</f>
        <v>100</v>
      </c>
      <c r="G10" s="849" t="s">
        <v>3149</v>
      </c>
      <c r="H10" s="252">
        <f>SUMIF(65:65,G10,66:66)-SUMIF(65:65,C10,66:66)+100</f>
        <v>100</v>
      </c>
      <c r="I10" s="849" t="s">
        <v>3149</v>
      </c>
      <c r="J10" s="252">
        <f>SUMIF(65:65,I10,66:66)-SUMIF(65:65,C10,66:66)+100</f>
        <v>100</v>
      </c>
      <c r="K10" s="852"/>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3356">
        <f>'数据-汇总表'!I6</f>
        <v>4.32</v>
      </c>
      <c r="D11" s="252">
        <v>100</v>
      </c>
      <c r="E11" s="527">
        <v>2.5</v>
      </c>
      <c r="F11" s="851">
        <f>LOOKUP(E11,68:68,69:69)-LOOKUP(C11,68:68,69:69)+100</f>
        <v>103</v>
      </c>
      <c r="G11" s="526">
        <v>2</v>
      </c>
      <c r="H11" s="252">
        <f>LOOKUP(G11,68:68,69:69)-LOOKUP(C11,68:68,69:69)+100</f>
        <v>104</v>
      </c>
      <c r="I11" s="526">
        <v>1.6</v>
      </c>
      <c r="J11" s="252">
        <f>LOOKUP(I11,68:68,69:69)-LOOKUP(C11,68:68,69:69)+100</f>
        <v>105</v>
      </c>
      <c r="K11" s="852">
        <v>1</v>
      </c>
      <c r="L11" s="2020"/>
      <c r="M11" s="2014"/>
      <c r="N11" s="2014"/>
      <c r="O11" s="2021"/>
      <c r="P11" s="3546"/>
      <c r="Q11" s="1132" t="str">
        <f t="shared" si="6"/>
        <v>容积率</v>
      </c>
      <c r="R11" s="1501" t="s">
        <v>11</v>
      </c>
      <c r="S11" s="1502">
        <f t="shared" si="0"/>
        <v>103</v>
      </c>
      <c r="T11" s="1501" t="s">
        <v>11</v>
      </c>
      <c r="U11" s="1502">
        <f t="shared" si="1"/>
        <v>104</v>
      </c>
      <c r="V11" s="1501" t="s">
        <v>11</v>
      </c>
      <c r="W11" s="1502">
        <f t="shared" si="2"/>
        <v>105</v>
      </c>
      <c r="X11" s="1503"/>
      <c r="Y11" s="3497"/>
      <c r="Z11" s="1131" t="str">
        <f t="shared" si="7"/>
        <v>容积率</v>
      </c>
      <c r="AA11" s="1504">
        <f t="shared" si="3"/>
        <v>0.970873786407767</v>
      </c>
      <c r="AB11" s="1504">
        <f t="shared" si="4"/>
        <v>0.96153846153846156</v>
      </c>
      <c r="AC11" s="1504">
        <f t="shared" si="5"/>
        <v>0.95238095238095233</v>
      </c>
    </row>
    <row r="12" spans="1:29" s="1201" customFormat="1" ht="15">
      <c r="A12" s="2632"/>
      <c r="B12" s="2638">
        <v>111</v>
      </c>
      <c r="C12" s="521"/>
      <c r="D12" s="531">
        <v>100</v>
      </c>
      <c r="E12" s="521"/>
      <c r="F12" s="851">
        <f>SUMIF(70:70,E12,71:71)-SUMIF(70:70,C12,71:71)+100</f>
        <v>100</v>
      </c>
      <c r="G12" s="521"/>
      <c r="H12" s="252">
        <f>SUMIF(70:70,G12,71:71)-SUMIF(70:70,C12,71:71)+100</f>
        <v>100</v>
      </c>
      <c r="I12" s="521"/>
      <c r="J12" s="252">
        <f>SUMIF(70:70,I12,71:71)-SUMIF(70:70,C12,71:71)+100</f>
        <v>100</v>
      </c>
      <c r="K12" s="853"/>
      <c r="L12" s="2015"/>
      <c r="M12" s="2016"/>
      <c r="N12" s="2016"/>
      <c r="O12" s="2017"/>
      <c r="P12" s="3546"/>
      <c r="Q12" s="1132">
        <f t="shared" si="6"/>
        <v>111</v>
      </c>
      <c r="R12" s="1501" t="s">
        <v>11</v>
      </c>
      <c r="S12" s="1502">
        <f t="shared" si="0"/>
        <v>100</v>
      </c>
      <c r="T12" s="1501" t="s">
        <v>11</v>
      </c>
      <c r="U12" s="1502">
        <f t="shared" si="1"/>
        <v>100</v>
      </c>
      <c r="V12" s="1501" t="s">
        <v>11</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32"/>
      <c r="F13" s="851">
        <f>SUMIF(72:72,E13,73:73)-SUMIF(72:72,C13,73:73)+100</f>
        <v>100</v>
      </c>
      <c r="G13" s="532"/>
      <c r="H13" s="533">
        <f>SUMIF(72:72,G13,73:73)-SUMIF(72:72,C13,73:73)+100</f>
        <v>100</v>
      </c>
      <c r="I13" s="532"/>
      <c r="J13" s="533">
        <f>SUMIF(72:72,I13,73:73)-SUMIF(72:72,C13,73:73)+100</f>
        <v>100</v>
      </c>
      <c r="K13" s="853"/>
      <c r="L13" s="2022"/>
      <c r="M13" s="2014"/>
      <c r="N13" s="2014"/>
      <c r="O13" s="2021"/>
      <c r="P13" s="3546"/>
      <c r="Q13" s="1132">
        <f t="shared" si="6"/>
        <v>111</v>
      </c>
      <c r="R13" s="1501" t="s">
        <v>11</v>
      </c>
      <c r="S13" s="1502">
        <f t="shared" si="0"/>
        <v>100</v>
      </c>
      <c r="T13" s="1501" t="s">
        <v>11</v>
      </c>
      <c r="U13" s="1502">
        <f t="shared" si="1"/>
        <v>100</v>
      </c>
      <c r="V13" s="1501" t="s">
        <v>11</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538"/>
      <c r="F14" s="854">
        <f>SUMIF(74:74,E14,75:75)-SUMIF(74:74,C14,75:75)+100</f>
        <v>100</v>
      </c>
      <c r="G14" s="538"/>
      <c r="H14" s="539">
        <f>SUMIF(74:74,G14,75:75)-SUMIF(74:74,C14,75:75)+100</f>
        <v>100</v>
      </c>
      <c r="I14" s="538"/>
      <c r="J14" s="539">
        <f>SUMIF(74:74,I14,75:75)-SUMIF(74:74,C14,75:75)+100</f>
        <v>100</v>
      </c>
      <c r="K14" s="853"/>
      <c r="L14" s="2022"/>
      <c r="M14" s="2014"/>
      <c r="N14" s="2014"/>
      <c r="O14" s="2021"/>
      <c r="P14" s="3546"/>
      <c r="Q14" s="1132">
        <f t="shared" si="6"/>
        <v>111</v>
      </c>
      <c r="R14" s="1501" t="s">
        <v>11</v>
      </c>
      <c r="S14" s="1502">
        <f t="shared" si="0"/>
        <v>100</v>
      </c>
      <c r="T14" s="1501" t="s">
        <v>11</v>
      </c>
      <c r="U14" s="1502">
        <f t="shared" si="1"/>
        <v>100</v>
      </c>
      <c r="V14" s="1501" t="s">
        <v>11</v>
      </c>
      <c r="W14" s="1502">
        <f t="shared" si="2"/>
        <v>100</v>
      </c>
      <c r="X14" s="1503"/>
      <c r="Y14" s="3497"/>
      <c r="Z14" s="1131">
        <f t="shared" si="7"/>
        <v>111</v>
      </c>
      <c r="AA14" s="1504">
        <f t="shared" si="3"/>
        <v>1</v>
      </c>
      <c r="AB14" s="1504">
        <f t="shared" si="4"/>
        <v>1</v>
      </c>
      <c r="AC14" s="1504">
        <f t="shared" si="5"/>
        <v>1</v>
      </c>
    </row>
    <row r="15" spans="1:29" ht="99.75">
      <c r="A15" s="2625" t="s">
        <v>2733</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c r="L15" s="2022"/>
      <c r="M15" s="2014"/>
      <c r="N15" s="2014"/>
      <c r="O15" s="2021"/>
      <c r="P15" s="3548" t="s">
        <v>534</v>
      </c>
      <c r="Q15" s="1505" t="str">
        <f t="shared" si="6"/>
        <v>居住社区成熟度</v>
      </c>
      <c r="R15" s="1506" t="s">
        <v>11</v>
      </c>
      <c r="S15" s="1507">
        <f t="shared" si="0"/>
        <v>100</v>
      </c>
      <c r="T15" s="1506" t="s">
        <v>11</v>
      </c>
      <c r="U15" s="1507">
        <f t="shared" si="1"/>
        <v>100</v>
      </c>
      <c r="V15" s="1506" t="s">
        <v>11</v>
      </c>
      <c r="W15" s="1507">
        <f t="shared" si="2"/>
        <v>100</v>
      </c>
      <c r="X15" s="1500"/>
      <c r="Y15" s="3548" t="s">
        <v>534</v>
      </c>
      <c r="Z15" s="1508" t="str">
        <f t="shared" si="7"/>
        <v>居住社区成熟度</v>
      </c>
      <c r="AA15" s="1509">
        <f t="shared" si="3"/>
        <v>1</v>
      </c>
      <c r="AB15" s="1509">
        <f t="shared" si="4"/>
        <v>1</v>
      </c>
      <c r="AC15" s="1509">
        <f t="shared" si="5"/>
        <v>1</v>
      </c>
    </row>
    <row r="16" spans="1:29" ht="15">
      <c r="A16" s="525"/>
      <c r="B16" s="857"/>
      <c r="C16" s="3322" t="s">
        <v>3150</v>
      </c>
      <c r="D16" s="548"/>
      <c r="E16" s="3318" t="s">
        <v>3150</v>
      </c>
      <c r="F16" s="550"/>
      <c r="G16" s="3317" t="s">
        <v>3150</v>
      </c>
      <c r="H16" s="552"/>
      <c r="I16" s="3318" t="s">
        <v>3150</v>
      </c>
      <c r="J16" s="548"/>
      <c r="K16" s="858"/>
      <c r="L16" s="2022"/>
      <c r="M16" s="2014"/>
      <c r="N16" s="2014"/>
      <c r="O16" s="2021"/>
      <c r="P16" s="3549"/>
      <c r="Q16" s="1505"/>
      <c r="R16" s="1506"/>
      <c r="S16" s="1507"/>
      <c r="T16" s="1506"/>
      <c r="U16" s="1507"/>
      <c r="V16" s="1506"/>
      <c r="W16" s="1507"/>
      <c r="X16" s="1500"/>
      <c r="Y16" s="354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c r="L17" s="2022"/>
      <c r="M17" s="2014"/>
      <c r="N17" s="2014"/>
      <c r="O17" s="2021"/>
      <c r="P17" s="3549"/>
      <c r="Q17" s="1505" t="str">
        <f>B17</f>
        <v>交通便捷度</v>
      </c>
      <c r="R17" s="1506" t="s">
        <v>11</v>
      </c>
      <c r="S17" s="1507">
        <f>F17</f>
        <v>100</v>
      </c>
      <c r="T17" s="1506" t="s">
        <v>11</v>
      </c>
      <c r="U17" s="1507">
        <f>H17</f>
        <v>100</v>
      </c>
      <c r="V17" s="1506" t="s">
        <v>11</v>
      </c>
      <c r="W17" s="1507">
        <f>J17</f>
        <v>100</v>
      </c>
      <c r="X17" s="1500"/>
      <c r="Y17" s="3549"/>
      <c r="Z17" s="1508" t="str">
        <f>Q17</f>
        <v>交通便捷度</v>
      </c>
      <c r="AA17" s="1509">
        <f t="shared" si="3"/>
        <v>1</v>
      </c>
      <c r="AB17" s="1509">
        <f t="shared" si="4"/>
        <v>1</v>
      </c>
      <c r="AC17" s="1509">
        <f t="shared" si="5"/>
        <v>1</v>
      </c>
    </row>
    <row r="18" spans="1:29" ht="15">
      <c r="A18" s="525"/>
      <c r="B18" s="588"/>
      <c r="C18" s="3331" t="s">
        <v>3150</v>
      </c>
      <c r="D18" s="552"/>
      <c r="E18" s="3321" t="s">
        <v>3150</v>
      </c>
      <c r="F18" s="556"/>
      <c r="G18" s="3320" t="s">
        <v>3150</v>
      </c>
      <c r="H18" s="548"/>
      <c r="I18" s="3321" t="s">
        <v>3150</v>
      </c>
      <c r="J18" s="548"/>
      <c r="K18" s="858"/>
      <c r="L18" s="2022"/>
      <c r="M18" s="2014"/>
      <c r="N18" s="2014"/>
      <c r="O18" s="2021"/>
      <c r="P18" s="3549"/>
      <c r="Q18" s="1505"/>
      <c r="R18" s="1506"/>
      <c r="S18" s="1507"/>
      <c r="T18" s="1506"/>
      <c r="U18" s="1507"/>
      <c r="V18" s="1506"/>
      <c r="W18" s="1507"/>
      <c r="X18" s="1500"/>
      <c r="Y18" s="3549"/>
      <c r="Z18" s="1508"/>
      <c r="AA18" s="1509">
        <v>1</v>
      </c>
      <c r="AB18" s="1509">
        <v>1</v>
      </c>
      <c r="AC18" s="1509">
        <v>1</v>
      </c>
    </row>
    <row r="19" spans="1:29" ht="42.75">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c r="L19" s="2022"/>
      <c r="M19" s="2014"/>
      <c r="N19" s="2014"/>
      <c r="O19" s="2021"/>
      <c r="P19" s="3549"/>
      <c r="Q19" s="1505" t="str">
        <f>B19</f>
        <v>公共配套设施</v>
      </c>
      <c r="R19" s="1506" t="s">
        <v>11</v>
      </c>
      <c r="S19" s="1507">
        <f>F19</f>
        <v>100</v>
      </c>
      <c r="T19" s="1506" t="s">
        <v>11</v>
      </c>
      <c r="U19" s="1507">
        <f>H19</f>
        <v>100</v>
      </c>
      <c r="V19" s="1506" t="s">
        <v>11</v>
      </c>
      <c r="W19" s="1507">
        <f>J19</f>
        <v>100</v>
      </c>
      <c r="X19" s="1500"/>
      <c r="Y19" s="3549"/>
      <c r="Z19" s="1508" t="str">
        <f>Q19</f>
        <v>公共配套设施</v>
      </c>
      <c r="AA19" s="1509">
        <f t="shared" si="3"/>
        <v>1</v>
      </c>
      <c r="AB19" s="1509">
        <f t="shared" si="4"/>
        <v>1</v>
      </c>
      <c r="AC19" s="1509">
        <f t="shared" si="5"/>
        <v>1</v>
      </c>
    </row>
    <row r="20" spans="1:29" ht="15">
      <c r="A20" s="525"/>
      <c r="B20" s="588"/>
      <c r="C20" s="3322" t="s">
        <v>3150</v>
      </c>
      <c r="D20" s="548"/>
      <c r="E20" s="3318" t="s">
        <v>3150</v>
      </c>
      <c r="F20" s="550"/>
      <c r="G20" s="3317" t="s">
        <v>3150</v>
      </c>
      <c r="H20" s="548"/>
      <c r="I20" s="3318" t="s">
        <v>3150</v>
      </c>
      <c r="J20" s="548"/>
      <c r="K20" s="858"/>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8.5">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c r="L21" s="2022"/>
      <c r="M21" s="2014"/>
      <c r="N21" s="2014"/>
      <c r="O21" s="2021"/>
      <c r="P21" s="3549"/>
      <c r="Q21" s="2427" t="str">
        <f>B21</f>
        <v>基础设施水平</v>
      </c>
      <c r="R21" s="1506" t="s">
        <v>11</v>
      </c>
      <c r="S21" s="1507">
        <f>F21</f>
        <v>100</v>
      </c>
      <c r="T21" s="1506" t="s">
        <v>11</v>
      </c>
      <c r="U21" s="1507">
        <f>H21</f>
        <v>100</v>
      </c>
      <c r="V21" s="1506" t="s">
        <v>11</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909"/>
      <c r="C22" s="3331" t="s">
        <v>3151</v>
      </c>
      <c r="D22" s="548"/>
      <c r="E22" s="3322" t="s">
        <v>3151</v>
      </c>
      <c r="F22" s="550"/>
      <c r="G22" s="3322" t="s">
        <v>3151</v>
      </c>
      <c r="H22" s="548"/>
      <c r="I22" s="3322" t="s">
        <v>3151</v>
      </c>
      <c r="J22" s="548"/>
      <c r="K22" s="2441"/>
      <c r="L22" s="2022"/>
      <c r="M22" s="2014"/>
      <c r="N22" s="2014"/>
      <c r="O22" s="2021"/>
      <c r="P22" s="3549"/>
      <c r="Q22" s="2427"/>
      <c r="R22" s="1506"/>
      <c r="S22" s="1507"/>
      <c r="T22" s="1506"/>
      <c r="U22" s="1507"/>
      <c r="V22" s="1506"/>
      <c r="W22" s="1507"/>
      <c r="X22" s="2429"/>
      <c r="Y22" s="3549"/>
      <c r="Z22" s="2428"/>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c r="L23" s="2022"/>
      <c r="M23" s="2014"/>
      <c r="N23" s="2014"/>
      <c r="O23" s="2021"/>
      <c r="P23" s="3549"/>
      <c r="Q23" s="1505" t="str">
        <f>B23</f>
        <v>自然及人文环境</v>
      </c>
      <c r="R23" s="1506" t="s">
        <v>11</v>
      </c>
      <c r="S23" s="1507">
        <f>F23</f>
        <v>100</v>
      </c>
      <c r="T23" s="1506" t="s">
        <v>11</v>
      </c>
      <c r="U23" s="1507">
        <f>H23</f>
        <v>100</v>
      </c>
      <c r="V23" s="1506" t="s">
        <v>11</v>
      </c>
      <c r="W23" s="1507">
        <f>J23</f>
        <v>100</v>
      </c>
      <c r="X23" s="1500"/>
      <c r="Y23" s="3549"/>
      <c r="Z23" s="1508" t="str">
        <f>Q23</f>
        <v>自然及人文环境</v>
      </c>
      <c r="AA23" s="1509">
        <f t="shared" si="3"/>
        <v>1</v>
      </c>
      <c r="AB23" s="1509">
        <f t="shared" si="4"/>
        <v>1</v>
      </c>
      <c r="AC23" s="1509">
        <f t="shared" si="5"/>
        <v>1</v>
      </c>
    </row>
    <row r="24" spans="1:29" ht="15">
      <c r="A24" s="525"/>
      <c r="B24" s="588"/>
      <c r="C24" s="3322" t="s">
        <v>3150</v>
      </c>
      <c r="D24" s="548"/>
      <c r="E24" s="3318" t="s">
        <v>3150</v>
      </c>
      <c r="F24" s="550"/>
      <c r="G24" s="3317" t="s">
        <v>3150</v>
      </c>
      <c r="H24" s="548"/>
      <c r="I24" s="3318" t="s">
        <v>3150</v>
      </c>
      <c r="J24" s="548"/>
      <c r="K24" s="858"/>
      <c r="L24" s="2022"/>
      <c r="M24" s="2014"/>
      <c r="N24" s="2014"/>
      <c r="O24" s="2021"/>
      <c r="P24" s="3549"/>
      <c r="Q24" s="1505"/>
      <c r="R24" s="1506"/>
      <c r="S24" s="1507"/>
      <c r="T24" s="1506"/>
      <c r="U24" s="1507"/>
      <c r="V24" s="1506"/>
      <c r="W24" s="1507"/>
      <c r="X24" s="1500"/>
      <c r="Y24" s="3549"/>
      <c r="Z24" s="1508"/>
      <c r="AA24" s="1509">
        <v>1</v>
      </c>
      <c r="AB24" s="1509">
        <v>1</v>
      </c>
      <c r="AC24" s="1509">
        <v>1</v>
      </c>
    </row>
    <row r="25" spans="1:29" ht="15">
      <c r="A25" s="525"/>
      <c r="B25" s="1807" t="s">
        <v>2244</v>
      </c>
      <c r="C25" s="567"/>
      <c r="D25" s="533">
        <v>100</v>
      </c>
      <c r="E25" s="862"/>
      <c r="F25" s="568">
        <f>SUMIF(86:86,E25,87:87)-SUMIF(86:86,C25,87:87)+100</f>
        <v>100</v>
      </c>
      <c r="G25" s="592"/>
      <c r="H25" s="533">
        <f>SUMIF(86:86,G25,87:87)-SUMIF(86:86,C25,87:87)+100</f>
        <v>100</v>
      </c>
      <c r="I25" s="862"/>
      <c r="J25" s="533">
        <f>SUMIF(86:86,I25,87:87)-SUMIF(86:86,C25,87:87)+100</f>
        <v>100</v>
      </c>
      <c r="K25" s="852"/>
      <c r="L25" s="2022"/>
      <c r="M25" s="2014"/>
      <c r="N25" s="2014"/>
      <c r="O25" s="2021"/>
      <c r="P25" s="3549"/>
      <c r="Q25" s="1505" t="str">
        <f t="shared" ref="Q25:Q46" si="11">B25</f>
        <v>楼层-1</v>
      </c>
      <c r="R25" s="1506" t="s">
        <v>11</v>
      </c>
      <c r="S25" s="1507">
        <f>F25</f>
        <v>100</v>
      </c>
      <c r="T25" s="1506" t="s">
        <v>11</v>
      </c>
      <c r="U25" s="1507">
        <f>H25</f>
        <v>100</v>
      </c>
      <c r="V25" s="1506" t="s">
        <v>11</v>
      </c>
      <c r="W25" s="1507">
        <f>J25</f>
        <v>100</v>
      </c>
      <c r="X25" s="1500"/>
      <c r="Y25" s="3549"/>
      <c r="Z25" s="1508" t="str">
        <f>Q25</f>
        <v>楼层-1</v>
      </c>
      <c r="AA25" s="1509">
        <f t="shared" si="3"/>
        <v>1</v>
      </c>
      <c r="AB25" s="1509">
        <f t="shared" si="4"/>
        <v>1</v>
      </c>
      <c r="AC25" s="1509">
        <f t="shared" si="5"/>
        <v>1</v>
      </c>
    </row>
    <row r="26" spans="1:29" ht="15">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2"/>
      <c r="M26" s="2014"/>
      <c r="N26" s="2014"/>
      <c r="O26" s="2021"/>
      <c r="P26" s="3549"/>
      <c r="Q26" s="1505" t="str">
        <f t="shared" si="11"/>
        <v>朝向</v>
      </c>
      <c r="R26" s="1506" t="s">
        <v>11</v>
      </c>
      <c r="S26" s="1507">
        <f>F26</f>
        <v>100</v>
      </c>
      <c r="T26" s="1506" t="s">
        <v>11</v>
      </c>
      <c r="U26" s="1507">
        <f>H26</f>
        <v>100</v>
      </c>
      <c r="V26" s="1506" t="s">
        <v>11</v>
      </c>
      <c r="W26" s="1507">
        <f>J26</f>
        <v>100</v>
      </c>
      <c r="X26" s="1500"/>
      <c r="Y26" s="3549"/>
      <c r="Z26" s="1508" t="str">
        <f>Q26</f>
        <v>朝向</v>
      </c>
      <c r="AA26" s="1509">
        <f t="shared" si="3"/>
        <v>1</v>
      </c>
      <c r="AB26" s="1509">
        <f t="shared" si="4"/>
        <v>1</v>
      </c>
      <c r="AC26" s="1509">
        <f t="shared" si="5"/>
        <v>1</v>
      </c>
    </row>
    <row r="27" spans="1:29" s="1201" customFormat="1" ht="15">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5"/>
      <c r="M27" s="2016"/>
      <c r="N27" s="2016"/>
      <c r="O27" s="2017"/>
      <c r="P27" s="3549"/>
      <c r="Q27" s="1132" t="str">
        <f t="shared" si="11"/>
        <v>道路级别</v>
      </c>
      <c r="R27" s="1501" t="s">
        <v>11</v>
      </c>
      <c r="S27" s="1502">
        <f>F27</f>
        <v>100</v>
      </c>
      <c r="T27" s="1501" t="s">
        <v>11</v>
      </c>
      <c r="U27" s="1502">
        <f>H27</f>
        <v>100</v>
      </c>
      <c r="V27" s="1501" t="s">
        <v>11</v>
      </c>
      <c r="W27" s="1502">
        <f>J27</f>
        <v>100</v>
      </c>
      <c r="X27" s="1503"/>
      <c r="Y27" s="3549"/>
      <c r="Z27" s="1131" t="str">
        <f>Q27</f>
        <v>道路级别</v>
      </c>
      <c r="AA27" s="1509">
        <f>D27/F27</f>
        <v>1</v>
      </c>
      <c r="AB27" s="1509">
        <f>D27/H27</f>
        <v>1</v>
      </c>
      <c r="AC27" s="1509">
        <f>D27/J27</f>
        <v>1</v>
      </c>
    </row>
    <row r="28" spans="1:29" ht="15">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2"/>
      <c r="M28" s="2014"/>
      <c r="N28" s="2014"/>
      <c r="O28" s="2021"/>
      <c r="P28" s="3549"/>
      <c r="Q28" s="1505">
        <f t="shared" si="11"/>
        <v>111</v>
      </c>
      <c r="R28" s="1506" t="s">
        <v>11</v>
      </c>
      <c r="S28" s="1507">
        <f t="shared" ref="S28:S46" si="12">F28</f>
        <v>100</v>
      </c>
      <c r="T28" s="1506" t="s">
        <v>11</v>
      </c>
      <c r="U28" s="1507">
        <f t="shared" ref="U28:U46" si="13">H28</f>
        <v>100</v>
      </c>
      <c r="V28" s="1506" t="s">
        <v>11</v>
      </c>
      <c r="W28" s="1507">
        <f t="shared" ref="W28:W46" si="14">J28</f>
        <v>100</v>
      </c>
      <c r="X28" s="1500"/>
      <c r="Y28" s="3549"/>
      <c r="Z28" s="1508">
        <f t="shared" ref="Z28:Z46" si="15">Q28</f>
        <v>111</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2"/>
      <c r="M29" s="2014"/>
      <c r="N29" s="2014"/>
      <c r="O29" s="2021"/>
      <c r="P29" s="3549"/>
      <c r="Q29" s="1505">
        <f t="shared" si="11"/>
        <v>111</v>
      </c>
      <c r="R29" s="1506" t="s">
        <v>11</v>
      </c>
      <c r="S29" s="1507">
        <f t="shared" si="12"/>
        <v>100</v>
      </c>
      <c r="T29" s="1506" t="s">
        <v>11</v>
      </c>
      <c r="U29" s="1507">
        <f t="shared" si="13"/>
        <v>100</v>
      </c>
      <c r="V29" s="1506" t="s">
        <v>11</v>
      </c>
      <c r="W29" s="1507">
        <f t="shared" si="14"/>
        <v>100</v>
      </c>
      <c r="X29" s="1500"/>
      <c r="Y29" s="3549"/>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2"/>
      <c r="M30" s="2014"/>
      <c r="N30" s="2014"/>
      <c r="O30" s="2021"/>
      <c r="P30" s="3549"/>
      <c r="Q30" s="1505">
        <f t="shared" si="11"/>
        <v>111</v>
      </c>
      <c r="R30" s="1506" t="s">
        <v>11</v>
      </c>
      <c r="S30" s="1507">
        <f t="shared" si="12"/>
        <v>100</v>
      </c>
      <c r="T30" s="1506" t="s">
        <v>11</v>
      </c>
      <c r="U30" s="1507">
        <f t="shared" si="13"/>
        <v>100</v>
      </c>
      <c r="V30" s="1506" t="s">
        <v>11</v>
      </c>
      <c r="W30" s="1507">
        <f t="shared" si="14"/>
        <v>100</v>
      </c>
      <c r="X30" s="1500"/>
      <c r="Y30" s="3549"/>
      <c r="Z30" s="1508">
        <f t="shared" si="15"/>
        <v>111</v>
      </c>
      <c r="AA30" s="1509">
        <f t="shared" si="3"/>
        <v>1</v>
      </c>
      <c r="AB30" s="1509">
        <f t="shared" si="4"/>
        <v>1</v>
      </c>
      <c r="AC30" s="1509">
        <f t="shared" si="5"/>
        <v>1</v>
      </c>
    </row>
    <row r="31" spans="1:29" ht="15.75"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2"/>
      <c r="M31" s="2014"/>
      <c r="N31" s="2014"/>
      <c r="O31" s="2021"/>
      <c r="P31" s="3549"/>
      <c r="Q31" s="1505">
        <f t="shared" si="11"/>
        <v>111</v>
      </c>
      <c r="R31" s="1506" t="s">
        <v>11</v>
      </c>
      <c r="S31" s="1507">
        <f t="shared" si="12"/>
        <v>100</v>
      </c>
      <c r="T31" s="1506" t="s">
        <v>11</v>
      </c>
      <c r="U31" s="1507">
        <f t="shared" si="13"/>
        <v>100</v>
      </c>
      <c r="V31" s="1506" t="s">
        <v>11</v>
      </c>
      <c r="W31" s="1507">
        <f t="shared" si="14"/>
        <v>100</v>
      </c>
      <c r="X31" s="1500"/>
      <c r="Y31" s="3549"/>
      <c r="Z31" s="1508">
        <f t="shared" si="15"/>
        <v>111</v>
      </c>
      <c r="AA31" s="1509">
        <f t="shared" si="3"/>
        <v>1</v>
      </c>
      <c r="AB31" s="1509">
        <f t="shared" si="4"/>
        <v>1</v>
      </c>
      <c r="AC31" s="1509">
        <f t="shared" si="5"/>
        <v>1</v>
      </c>
    </row>
    <row r="32" spans="1:29" ht="15">
      <c r="A32" s="2622" t="s">
        <v>2734</v>
      </c>
      <c r="B32" s="170" t="s">
        <v>719</v>
      </c>
      <c r="C32" s="3332" t="s">
        <v>3152</v>
      </c>
      <c r="D32" s="590">
        <v>100</v>
      </c>
      <c r="E32" s="3333" t="s">
        <v>3153</v>
      </c>
      <c r="F32" s="568">
        <f>SUMIF(100:100,E32,101:101)-SUMIF(100:100,C32,101:101)+100</f>
        <v>100</v>
      </c>
      <c r="G32" s="3332" t="s">
        <v>3153</v>
      </c>
      <c r="H32" s="590">
        <f>SUMIF(100:100,G32,101:101)-SUMIF(100:100,C32,101:101)+100</f>
        <v>100</v>
      </c>
      <c r="I32" s="3333" t="s">
        <v>3152</v>
      </c>
      <c r="J32" s="533">
        <f>SUMIF(100:100,I32,101:101)-SUMIF(100:100,C32,101:101)+100</f>
        <v>100</v>
      </c>
      <c r="K32" s="852"/>
      <c r="L32" s="2022"/>
      <c r="M32" s="2014"/>
      <c r="N32" s="2014"/>
      <c r="O32" s="2021"/>
      <c r="P32" s="3550" t="s">
        <v>544</v>
      </c>
      <c r="Q32" s="1505" t="str">
        <f t="shared" si="11"/>
        <v>建筑类型</v>
      </c>
      <c r="R32" s="1506" t="s">
        <v>11</v>
      </c>
      <c r="S32" s="1507">
        <f t="shared" si="12"/>
        <v>100</v>
      </c>
      <c r="T32" s="1506" t="s">
        <v>11</v>
      </c>
      <c r="U32" s="1507">
        <f t="shared" si="13"/>
        <v>100</v>
      </c>
      <c r="V32" s="1506" t="s">
        <v>11</v>
      </c>
      <c r="W32" s="1507">
        <f t="shared" si="14"/>
        <v>100</v>
      </c>
      <c r="X32" s="1500"/>
      <c r="Y32" s="3551" t="s">
        <v>544</v>
      </c>
      <c r="Z32" s="1508" t="str">
        <f t="shared" si="15"/>
        <v>建筑类型</v>
      </c>
      <c r="AA32" s="1509">
        <f t="shared" si="3"/>
        <v>1</v>
      </c>
      <c r="AB32" s="1509">
        <f t="shared" si="4"/>
        <v>1</v>
      </c>
      <c r="AC32" s="1509">
        <f t="shared" si="5"/>
        <v>1</v>
      </c>
    </row>
    <row r="33" spans="1:29" s="1291" customFormat="1" ht="15">
      <c r="A33" s="596"/>
      <c r="B33" s="520" t="s">
        <v>720</v>
      </c>
      <c r="C33" s="867">
        <f>'数据-基础表'!I13</f>
        <v>91502.7</v>
      </c>
      <c r="D33" s="252">
        <v>100</v>
      </c>
      <c r="E33" s="527">
        <v>214503</v>
      </c>
      <c r="F33" s="851">
        <f>LOOKUP(E33,103:103,104:104)-LOOKUP(C33,103:103,104:104)+100</f>
        <v>100</v>
      </c>
      <c r="G33" s="526">
        <v>1305647.18</v>
      </c>
      <c r="H33" s="252">
        <f>LOOKUP(G33,103:103,104:104)-LOOKUP(C33,103:103,104:104)+100</f>
        <v>102</v>
      </c>
      <c r="I33" s="527">
        <v>3096588</v>
      </c>
      <c r="J33" s="252">
        <f>LOOKUP(I33,103:103,104:104)-LOOKUP(C33,103:103,104:104)+100</f>
        <v>103</v>
      </c>
      <c r="K33" s="853"/>
      <c r="L33" s="2020"/>
      <c r="M33" s="2050"/>
      <c r="N33" s="2050"/>
      <c r="O33" s="2023"/>
      <c r="P33" s="3551"/>
      <c r="Q33" s="1534" t="str">
        <f t="shared" si="11"/>
        <v>项目建筑规模</v>
      </c>
      <c r="R33" s="1510" t="s">
        <v>11</v>
      </c>
      <c r="S33" s="1511">
        <f t="shared" si="12"/>
        <v>100</v>
      </c>
      <c r="T33" s="1510" t="s">
        <v>11</v>
      </c>
      <c r="U33" s="1511">
        <f t="shared" si="13"/>
        <v>102</v>
      </c>
      <c r="V33" s="1510" t="s">
        <v>11</v>
      </c>
      <c r="W33" s="1511">
        <f t="shared" si="14"/>
        <v>103</v>
      </c>
      <c r="X33" s="1512"/>
      <c r="Y33" s="3551"/>
      <c r="Z33" s="1513" t="str">
        <f t="shared" si="15"/>
        <v>项目建筑规模</v>
      </c>
      <c r="AA33" s="1509">
        <f t="shared" si="3"/>
        <v>1</v>
      </c>
      <c r="AB33" s="1509">
        <f t="shared" si="4"/>
        <v>0.98039215686274506</v>
      </c>
      <c r="AC33" s="1509">
        <f t="shared" si="5"/>
        <v>0.970873786407767</v>
      </c>
    </row>
    <row r="34" spans="1:29" ht="15">
      <c r="A34" s="587"/>
      <c r="B34" s="520" t="s">
        <v>721</v>
      </c>
      <c r="C34" s="3334" t="s">
        <v>3154</v>
      </c>
      <c r="D34" s="533">
        <v>100</v>
      </c>
      <c r="E34" s="3335" t="s">
        <v>3154</v>
      </c>
      <c r="F34" s="568">
        <f>SUMIF(105:105,E34,106:106)-SUMIF(105:105,C34,106:106)+100</f>
        <v>100</v>
      </c>
      <c r="G34" s="3334" t="s">
        <v>3154</v>
      </c>
      <c r="H34" s="533">
        <f>SUMIF(105:105,G34,106:106)-SUMIF(105:105,C34,106:106)+100</f>
        <v>100</v>
      </c>
      <c r="I34" s="3335" t="s">
        <v>3155</v>
      </c>
      <c r="J34" s="533">
        <f>SUMIF(105:105,I34,106:106)-SUMIF(105:105,C34,106:106)+100</f>
        <v>100</v>
      </c>
      <c r="K34" s="852"/>
      <c r="L34" s="2022"/>
      <c r="M34" s="2014"/>
      <c r="N34" s="2014"/>
      <c r="O34" s="2021"/>
      <c r="P34" s="3551"/>
      <c r="Q34" s="1505" t="str">
        <f t="shared" si="11"/>
        <v>建筑结构</v>
      </c>
      <c r="R34" s="1506" t="s">
        <v>11</v>
      </c>
      <c r="S34" s="1507">
        <f t="shared" si="12"/>
        <v>100</v>
      </c>
      <c r="T34" s="1506" t="s">
        <v>11</v>
      </c>
      <c r="U34" s="1507">
        <f t="shared" si="13"/>
        <v>100</v>
      </c>
      <c r="V34" s="1506" t="s">
        <v>11</v>
      </c>
      <c r="W34" s="1507">
        <f t="shared" si="14"/>
        <v>100</v>
      </c>
      <c r="X34" s="1500"/>
      <c r="Y34" s="3551"/>
      <c r="Z34" s="1508" t="str">
        <f t="shared" si="15"/>
        <v>建筑结构</v>
      </c>
      <c r="AA34" s="1509">
        <f t="shared" si="3"/>
        <v>1</v>
      </c>
      <c r="AB34" s="1509">
        <f t="shared" si="4"/>
        <v>1</v>
      </c>
      <c r="AC34" s="1509">
        <f t="shared" si="5"/>
        <v>1</v>
      </c>
    </row>
    <row r="35" spans="1:29" ht="15">
      <c r="A35" s="587"/>
      <c r="B35" s="520" t="s">
        <v>722</v>
      </c>
      <c r="C35" s="592"/>
      <c r="D35" s="533">
        <v>100</v>
      </c>
      <c r="E35" s="862"/>
      <c r="F35" s="568">
        <f>SUMIF(107:107,E35,108:108)-SUMIF(107:107,C35,108:108)+100</f>
        <v>100</v>
      </c>
      <c r="G35" s="592"/>
      <c r="H35" s="533">
        <f>SUMIF(107:107,G35,108:108)-SUMIF(107:107,C35,108:108)+100</f>
        <v>100</v>
      </c>
      <c r="I35" s="862"/>
      <c r="J35" s="533">
        <f>SUMIF(107:107,I35,108:108)-SUMIF(107:107,C35,108:108)+100</f>
        <v>100</v>
      </c>
      <c r="K35" s="852"/>
      <c r="L35" s="2022"/>
      <c r="M35" s="2014"/>
      <c r="N35" s="2014"/>
      <c r="O35" s="2021"/>
      <c r="P35" s="3551"/>
      <c r="Q35" s="1505" t="str">
        <f t="shared" si="11"/>
        <v>建筑品质</v>
      </c>
      <c r="R35" s="1506" t="s">
        <v>11</v>
      </c>
      <c r="S35" s="1507">
        <f t="shared" si="12"/>
        <v>100</v>
      </c>
      <c r="T35" s="1506" t="s">
        <v>11</v>
      </c>
      <c r="U35" s="1507">
        <f t="shared" si="13"/>
        <v>100</v>
      </c>
      <c r="V35" s="1506" t="s">
        <v>11</v>
      </c>
      <c r="W35" s="1507">
        <f t="shared" si="14"/>
        <v>100</v>
      </c>
      <c r="X35" s="1500"/>
      <c r="Y35" s="3551"/>
      <c r="Z35" s="1508" t="str">
        <f t="shared" si="15"/>
        <v>建筑品质</v>
      </c>
      <c r="AA35" s="1509">
        <f t="shared" si="3"/>
        <v>1</v>
      </c>
      <c r="AB35" s="1509">
        <f t="shared" si="4"/>
        <v>1</v>
      </c>
      <c r="AC35" s="1509">
        <f t="shared" si="5"/>
        <v>1</v>
      </c>
    </row>
    <row r="36" spans="1:29" ht="15">
      <c r="A36" s="587"/>
      <c r="B36" s="520" t="s">
        <v>723</v>
      </c>
      <c r="C36" s="592"/>
      <c r="D36" s="533">
        <v>100</v>
      </c>
      <c r="E36" s="862"/>
      <c r="F36" s="568">
        <f>SUMIF(109:109,E36,110:110)-SUMIF(109:109,C36,110:110)+100</f>
        <v>100</v>
      </c>
      <c r="G36" s="592"/>
      <c r="H36" s="533">
        <f>SUMIF(109:109,G36,110:110)-SUMIF(109:109,C36,110:110)+100</f>
        <v>100</v>
      </c>
      <c r="I36" s="862"/>
      <c r="J36" s="533">
        <f>SUMIF(109:109,I36,110:110)-SUMIF(109:109,C36,110:110)+100</f>
        <v>100</v>
      </c>
      <c r="K36" s="852"/>
      <c r="L36" s="2022"/>
      <c r="M36" s="2014"/>
      <c r="N36" s="2014"/>
      <c r="O36" s="2021"/>
      <c r="P36" s="3551"/>
      <c r="Q36" s="1505" t="str">
        <f t="shared" si="11"/>
        <v>公共部分装修</v>
      </c>
      <c r="R36" s="1506" t="s">
        <v>11</v>
      </c>
      <c r="S36" s="1507">
        <f t="shared" si="12"/>
        <v>100</v>
      </c>
      <c r="T36" s="1506" t="s">
        <v>11</v>
      </c>
      <c r="U36" s="1507">
        <f t="shared" si="13"/>
        <v>100</v>
      </c>
      <c r="V36" s="1506" t="s">
        <v>11</v>
      </c>
      <c r="W36" s="1507">
        <f t="shared" si="14"/>
        <v>100</v>
      </c>
      <c r="X36" s="1500"/>
      <c r="Y36" s="3551"/>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1">
        <v>1</v>
      </c>
      <c r="F37" s="851">
        <f>LOOKUP(E37,112:112,113:113)-LOOKUP(C37,112:112,113:113)+100</f>
        <v>100</v>
      </c>
      <c r="G37" s="872">
        <v>1</v>
      </c>
      <c r="H37" s="252">
        <f>LOOKUP(G37,112:112,113:113)-LOOKUP(C37,112:112,113:113)+100</f>
        <v>100</v>
      </c>
      <c r="I37" s="871">
        <v>1</v>
      </c>
      <c r="J37" s="252">
        <f>LOOKUP(I37,112:112,113:113)-LOOKUP(C37,112:112,113:113)+100</f>
        <v>100</v>
      </c>
      <c r="K37" s="852"/>
      <c r="L37" s="2015"/>
      <c r="M37" s="2016"/>
      <c r="N37" s="2016"/>
      <c r="O37" s="2017"/>
      <c r="P37" s="3551"/>
      <c r="Q37" s="1132" t="str">
        <f t="shared" si="11"/>
        <v>成新度</v>
      </c>
      <c r="R37" s="1501" t="s">
        <v>11</v>
      </c>
      <c r="S37" s="1502">
        <f t="shared" si="12"/>
        <v>100</v>
      </c>
      <c r="T37" s="1501" t="s">
        <v>11</v>
      </c>
      <c r="U37" s="1502">
        <f t="shared" si="13"/>
        <v>100</v>
      </c>
      <c r="V37" s="1501" t="s">
        <v>11</v>
      </c>
      <c r="W37" s="1502">
        <f t="shared" si="14"/>
        <v>100</v>
      </c>
      <c r="X37" s="1503"/>
      <c r="Y37" s="3551"/>
      <c r="Z37" s="1131" t="str">
        <f t="shared" si="15"/>
        <v>成新度</v>
      </c>
      <c r="AA37" s="1504">
        <f t="shared" si="3"/>
        <v>1</v>
      </c>
      <c r="AB37" s="1504">
        <f t="shared" si="4"/>
        <v>1</v>
      </c>
      <c r="AC37" s="1504">
        <f t="shared" si="5"/>
        <v>1</v>
      </c>
    </row>
    <row r="38" spans="1:29" ht="15">
      <c r="A38" s="587"/>
      <c r="B38" s="520" t="s">
        <v>725</v>
      </c>
      <c r="C38" s="592"/>
      <c r="D38" s="533">
        <v>100</v>
      </c>
      <c r="E38" s="862"/>
      <c r="F38" s="568">
        <f>SUMIF(114:114,E38,115:115)-SUMIF(114:114,C38,115:115)+100</f>
        <v>100</v>
      </c>
      <c r="G38" s="592"/>
      <c r="H38" s="533">
        <f>SUMIF(114:114,G38,115:115)-SUMIF(114:114,C38,115:115)+100</f>
        <v>100</v>
      </c>
      <c r="I38" s="862"/>
      <c r="J38" s="533">
        <f>SUMIF(114:114,I38,115:115)-SUMIF(114:114,C38,115:115)+100</f>
        <v>100</v>
      </c>
      <c r="K38" s="852"/>
      <c r="L38" s="2022"/>
      <c r="M38" s="2014"/>
      <c r="N38" s="2014"/>
      <c r="O38" s="2021"/>
      <c r="P38" s="3551" t="s">
        <v>544</v>
      </c>
      <c r="Q38" s="1505" t="str">
        <f t="shared" si="11"/>
        <v>物业管理</v>
      </c>
      <c r="R38" s="1506" t="s">
        <v>11</v>
      </c>
      <c r="S38" s="1507">
        <f t="shared" si="12"/>
        <v>100</v>
      </c>
      <c r="T38" s="1506" t="s">
        <v>11</v>
      </c>
      <c r="U38" s="1507">
        <f t="shared" si="13"/>
        <v>100</v>
      </c>
      <c r="V38" s="1506" t="s">
        <v>11</v>
      </c>
      <c r="W38" s="1507">
        <f t="shared" si="14"/>
        <v>100</v>
      </c>
      <c r="X38" s="1500"/>
      <c r="Y38" s="3551" t="s">
        <v>544</v>
      </c>
      <c r="Z38" s="1508" t="str">
        <f t="shared" si="15"/>
        <v>物业管理</v>
      </c>
      <c r="AA38" s="1509">
        <f t="shared" si="3"/>
        <v>1</v>
      </c>
      <c r="AB38" s="1509">
        <f t="shared" si="4"/>
        <v>1</v>
      </c>
      <c r="AC38" s="1509">
        <f t="shared" si="5"/>
        <v>1</v>
      </c>
    </row>
    <row r="39" spans="1:29" ht="15">
      <c r="A39" s="587"/>
      <c r="B39" s="1807" t="s">
        <v>2544</v>
      </c>
      <c r="C39" s="592"/>
      <c r="D39" s="533">
        <v>100</v>
      </c>
      <c r="E39" s="862"/>
      <c r="F39" s="568">
        <f>SUMIF(116:116,E39,117:117)-SUMIF(116:116,C39,117:117)+100</f>
        <v>100</v>
      </c>
      <c r="G39" s="592"/>
      <c r="H39" s="533">
        <f>SUMIF(116:116,G39,117:117)-SUMIF(116:116,C39,117:117)+100</f>
        <v>100</v>
      </c>
      <c r="I39" s="862"/>
      <c r="J39" s="533">
        <f>SUMIF(116:116,I39,117:117)-SUMIF(116:116,C39,117:117)+100</f>
        <v>100</v>
      </c>
      <c r="K39" s="852"/>
      <c r="L39" s="2022"/>
      <c r="M39" s="2014"/>
      <c r="N39" s="2014"/>
      <c r="O39" s="2021"/>
      <c r="P39" s="3551"/>
      <c r="Q39" s="1505" t="str">
        <f t="shared" si="11"/>
        <v>市政基础设施</v>
      </c>
      <c r="R39" s="1506" t="s">
        <v>11</v>
      </c>
      <c r="S39" s="1507">
        <f t="shared" si="12"/>
        <v>100</v>
      </c>
      <c r="T39" s="1506" t="s">
        <v>11</v>
      </c>
      <c r="U39" s="1507">
        <f t="shared" si="13"/>
        <v>100</v>
      </c>
      <c r="V39" s="1506" t="s">
        <v>11</v>
      </c>
      <c r="W39" s="1507">
        <f t="shared" si="14"/>
        <v>100</v>
      </c>
      <c r="X39" s="1500"/>
      <c r="Y39" s="3551"/>
      <c r="Z39" s="1508" t="str">
        <f t="shared" si="15"/>
        <v>市政基础设施</v>
      </c>
      <c r="AA39" s="1509">
        <f t="shared" si="3"/>
        <v>1</v>
      </c>
      <c r="AB39" s="1509">
        <f t="shared" si="4"/>
        <v>1</v>
      </c>
      <c r="AC39" s="1509">
        <f t="shared" si="5"/>
        <v>1</v>
      </c>
    </row>
    <row r="40" spans="1:29" ht="15">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2"/>
      <c r="M40" s="2014"/>
      <c r="N40" s="2014"/>
      <c r="O40" s="2021"/>
      <c r="P40" s="3551"/>
      <c r="Q40" s="1505" t="str">
        <f t="shared" si="11"/>
        <v>房型</v>
      </c>
      <c r="R40" s="1506" t="s">
        <v>11</v>
      </c>
      <c r="S40" s="1507">
        <f t="shared" si="12"/>
        <v>100</v>
      </c>
      <c r="T40" s="1506" t="s">
        <v>11</v>
      </c>
      <c r="U40" s="1507">
        <f t="shared" si="13"/>
        <v>100</v>
      </c>
      <c r="V40" s="1506" t="s">
        <v>11</v>
      </c>
      <c r="W40" s="1507">
        <f t="shared" si="14"/>
        <v>100</v>
      </c>
      <c r="X40" s="1500"/>
      <c r="Y40" s="3551"/>
      <c r="Z40" s="1508" t="str">
        <f t="shared" si="15"/>
        <v>房型</v>
      </c>
      <c r="AA40" s="1509">
        <f t="shared" si="3"/>
        <v>1</v>
      </c>
      <c r="AB40" s="1509">
        <f t="shared" si="4"/>
        <v>1</v>
      </c>
      <c r="AC40" s="1509">
        <f t="shared" si="5"/>
        <v>1</v>
      </c>
    </row>
    <row r="41" spans="1:29" s="1291" customFormat="1" ht="28.5">
      <c r="A41" s="596"/>
      <c r="B41" s="520" t="s">
        <v>727</v>
      </c>
      <c r="C41" s="867"/>
      <c r="D41" s="252">
        <v>100</v>
      </c>
      <c r="E41" s="527"/>
      <c r="F41" s="851">
        <f>SUMIF(120:120,E41,121:121)-SUMIF(120:120,C41,121:121)+100</f>
        <v>100</v>
      </c>
      <c r="G41" s="526"/>
      <c r="H41" s="252">
        <f>SUMIF(120:120,G41,121:121)-SUMIF(120:120,C41,121:121)+100</f>
        <v>100</v>
      </c>
      <c r="I41" s="579"/>
      <c r="J41" s="533">
        <f>SUMIF(120:120,I41,121:121)-SUMIF(120:120,C41,121:121)+100</f>
        <v>100</v>
      </c>
      <c r="K41" s="853"/>
      <c r="L41" s="2020"/>
      <c r="M41" s="2050"/>
      <c r="N41" s="2050"/>
      <c r="O41" s="2023"/>
      <c r="P41" s="3551"/>
      <c r="Q41" s="1534" t="str">
        <f t="shared" si="11"/>
        <v>单套/主力户型建筑面积</v>
      </c>
      <c r="R41" s="1510" t="s">
        <v>11</v>
      </c>
      <c r="S41" s="1511">
        <f t="shared" si="12"/>
        <v>100</v>
      </c>
      <c r="T41" s="1510" t="s">
        <v>11</v>
      </c>
      <c r="U41" s="1511">
        <f t="shared" si="13"/>
        <v>100</v>
      </c>
      <c r="V41" s="1510" t="s">
        <v>11</v>
      </c>
      <c r="W41" s="1511">
        <f t="shared" si="14"/>
        <v>100</v>
      </c>
      <c r="X41" s="1512"/>
      <c r="Y41" s="3551"/>
      <c r="Z41" s="1513" t="str">
        <f t="shared" si="15"/>
        <v>单套/主力户型建筑面积</v>
      </c>
      <c r="AA41" s="1509">
        <f t="shared" si="3"/>
        <v>1</v>
      </c>
      <c r="AB41" s="1509">
        <f t="shared" si="4"/>
        <v>1</v>
      </c>
      <c r="AC41" s="1509">
        <f t="shared" si="5"/>
        <v>1</v>
      </c>
    </row>
    <row r="42" spans="1:29" ht="15">
      <c r="A42" s="587"/>
      <c r="B42" s="520" t="s">
        <v>728</v>
      </c>
      <c r="C42" s="3325" t="s">
        <v>3156</v>
      </c>
      <c r="D42" s="533">
        <v>100</v>
      </c>
      <c r="E42" s="3336" t="s">
        <v>3157</v>
      </c>
      <c r="F42" s="568">
        <f>SUMIF(122:122,E42,123:123)-SUMIF(122:122,C42,123:123)+100</f>
        <v>91</v>
      </c>
      <c r="G42" s="3325" t="s">
        <v>3157</v>
      </c>
      <c r="H42" s="533">
        <f>SUMIF(122:122,G42,123:123)-SUMIF(122:122,C42,123:123)+100</f>
        <v>91</v>
      </c>
      <c r="I42" s="3336" t="s">
        <v>3156</v>
      </c>
      <c r="J42" s="533">
        <f>SUMIF(122:122,I42,123:123)-SUMIF(122:122,C42,123:123)+100</f>
        <v>100</v>
      </c>
      <c r="K42" s="852">
        <v>3</v>
      </c>
      <c r="L42" s="2022"/>
      <c r="M42" s="2014"/>
      <c r="N42" s="2014"/>
      <c r="O42" s="2021"/>
      <c r="P42" s="3551"/>
      <c r="Q42" s="1505" t="str">
        <f t="shared" si="11"/>
        <v>内部装修</v>
      </c>
      <c r="R42" s="1506" t="s">
        <v>11</v>
      </c>
      <c r="S42" s="1507">
        <f t="shared" si="12"/>
        <v>91</v>
      </c>
      <c r="T42" s="1506" t="s">
        <v>11</v>
      </c>
      <c r="U42" s="1507">
        <f t="shared" si="13"/>
        <v>91</v>
      </c>
      <c r="V42" s="1506" t="s">
        <v>11</v>
      </c>
      <c r="W42" s="1507">
        <f t="shared" si="14"/>
        <v>100</v>
      </c>
      <c r="X42" s="1500"/>
      <c r="Y42" s="3551"/>
      <c r="Z42" s="1508" t="str">
        <f t="shared" si="15"/>
        <v>内部装修</v>
      </c>
      <c r="AA42" s="1509">
        <f t="shared" si="3"/>
        <v>1.098901098901099</v>
      </c>
      <c r="AB42" s="1509">
        <f t="shared" si="4"/>
        <v>1.098901098901099</v>
      </c>
      <c r="AC42" s="1509">
        <f t="shared" si="5"/>
        <v>1</v>
      </c>
    </row>
    <row r="43" spans="1:29" ht="27">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2"/>
      <c r="M43" s="2014"/>
      <c r="N43" s="2014"/>
      <c r="O43" s="2021"/>
      <c r="P43" s="3551"/>
      <c r="Q43" s="1505" t="str">
        <f t="shared" si="11"/>
        <v>内部装修维护情况</v>
      </c>
      <c r="R43" s="1506" t="s">
        <v>11</v>
      </c>
      <c r="S43" s="1507">
        <f t="shared" si="12"/>
        <v>100</v>
      </c>
      <c r="T43" s="1506" t="s">
        <v>11</v>
      </c>
      <c r="U43" s="1507">
        <f t="shared" si="13"/>
        <v>100</v>
      </c>
      <c r="V43" s="1506" t="s">
        <v>11</v>
      </c>
      <c r="W43" s="1507">
        <f t="shared" si="14"/>
        <v>100</v>
      </c>
      <c r="X43" s="1500"/>
      <c r="Y43" s="3551"/>
      <c r="Z43" s="1508" t="str">
        <f t="shared" si="15"/>
        <v>内部装修维护情况</v>
      </c>
      <c r="AA43" s="1509">
        <f t="shared" si="3"/>
        <v>1</v>
      </c>
      <c r="AB43" s="1509">
        <f t="shared" si="4"/>
        <v>1</v>
      </c>
      <c r="AC43" s="1509">
        <f t="shared" si="5"/>
        <v>1</v>
      </c>
    </row>
    <row r="44" spans="1:29" s="1201" customFormat="1" ht="15">
      <c r="A44" s="593"/>
      <c r="B44" s="3337" t="s">
        <v>3158</v>
      </c>
      <c r="C44" s="3338" t="s">
        <v>3159</v>
      </c>
      <c r="D44" s="252">
        <v>100</v>
      </c>
      <c r="E44" s="3338" t="s">
        <v>3159</v>
      </c>
      <c r="F44" s="851">
        <f>SUMIF(126:126,E44,127:127)-SUMIF(126:126,C44,127:127)+100</f>
        <v>100</v>
      </c>
      <c r="G44" s="3338" t="s">
        <v>3160</v>
      </c>
      <c r="H44" s="252">
        <f>SUMIF(126:126,G44,127:127)-SUMIF(126:126,C44,127:127)+100</f>
        <v>120</v>
      </c>
      <c r="I44" s="3338" t="s">
        <v>3159</v>
      </c>
      <c r="J44" s="252">
        <f>SUMIF(126:126,I44,127:127)-SUMIF(126:126,C44,127:127)+100</f>
        <v>100</v>
      </c>
      <c r="K44" s="853"/>
      <c r="L44" s="2015"/>
      <c r="M44" s="2016"/>
      <c r="N44" s="2016"/>
      <c r="O44" s="2017"/>
      <c r="P44" s="3551"/>
      <c r="Q44" s="1132" t="str">
        <f t="shared" si="11"/>
        <v>赠送面积</v>
      </c>
      <c r="R44" s="1501" t="s">
        <v>11</v>
      </c>
      <c r="S44" s="1502">
        <f t="shared" si="12"/>
        <v>100</v>
      </c>
      <c r="T44" s="1501" t="s">
        <v>11</v>
      </c>
      <c r="U44" s="1502">
        <f t="shared" si="13"/>
        <v>120</v>
      </c>
      <c r="V44" s="1501" t="s">
        <v>11</v>
      </c>
      <c r="W44" s="1502">
        <f t="shared" si="14"/>
        <v>100</v>
      </c>
      <c r="X44" s="1503"/>
      <c r="Y44" s="3551"/>
      <c r="Z44" s="1131" t="str">
        <f t="shared" si="15"/>
        <v>赠送面积</v>
      </c>
      <c r="AA44" s="1504">
        <f t="shared" si="3"/>
        <v>1</v>
      </c>
      <c r="AB44" s="1504">
        <f t="shared" si="4"/>
        <v>0.83333333333333337</v>
      </c>
      <c r="AC44" s="1504">
        <f t="shared" si="5"/>
        <v>1</v>
      </c>
    </row>
    <row r="45" spans="1:29" ht="15">
      <c r="A45" s="587"/>
      <c r="B45" s="3337"/>
      <c r="C45" s="3339"/>
      <c r="D45" s="533">
        <v>100</v>
      </c>
      <c r="E45" s="3339"/>
      <c r="F45" s="568">
        <f>SUMIF(128:128,E45,129:129)-SUMIF(128:128,C45,129:129)+100</f>
        <v>100</v>
      </c>
      <c r="G45" s="3339"/>
      <c r="H45" s="533">
        <f>SUMIF(128:128,G45,129:129)-SUMIF(128:128,C45,129:129)+100</f>
        <v>100</v>
      </c>
      <c r="I45" s="3339"/>
      <c r="J45" s="533">
        <f>SUMIF(128:128,I45,129:129)-SUMIF(128:128,C45,129:129)+100</f>
        <v>100</v>
      </c>
      <c r="K45" s="853"/>
      <c r="L45" s="2022"/>
      <c r="M45" s="2014"/>
      <c r="N45" s="2014"/>
      <c r="O45" s="2021"/>
      <c r="P45" s="3551"/>
      <c r="Q45" s="1505">
        <f t="shared" si="11"/>
        <v>0</v>
      </c>
      <c r="R45" s="1506" t="s">
        <v>11</v>
      </c>
      <c r="S45" s="1507">
        <f t="shared" si="12"/>
        <v>100</v>
      </c>
      <c r="T45" s="1506" t="s">
        <v>11</v>
      </c>
      <c r="U45" s="1507">
        <f t="shared" si="13"/>
        <v>100</v>
      </c>
      <c r="V45" s="1506" t="s">
        <v>11</v>
      </c>
      <c r="W45" s="1507">
        <f t="shared" si="14"/>
        <v>100</v>
      </c>
      <c r="X45" s="1500"/>
      <c r="Y45" s="3551"/>
      <c r="Z45" s="1508">
        <f t="shared" si="15"/>
        <v>0</v>
      </c>
      <c r="AA45" s="1509">
        <f t="shared" si="3"/>
        <v>1</v>
      </c>
      <c r="AB45" s="1509">
        <f t="shared" si="4"/>
        <v>1</v>
      </c>
      <c r="AC45" s="1509">
        <f t="shared" si="5"/>
        <v>1</v>
      </c>
    </row>
    <row r="46" spans="1:29" ht="15.75"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2"/>
      <c r="M46" s="2014"/>
      <c r="N46" s="2014"/>
      <c r="O46" s="2021"/>
      <c r="P46" s="3654"/>
      <c r="Q46" s="1505">
        <f t="shared" si="11"/>
        <v>111</v>
      </c>
      <c r="R46" s="1506" t="s">
        <v>10</v>
      </c>
      <c r="S46" s="1507">
        <f t="shared" si="12"/>
        <v>100</v>
      </c>
      <c r="T46" s="1506" t="s">
        <v>10</v>
      </c>
      <c r="U46" s="1507">
        <f t="shared" si="13"/>
        <v>100</v>
      </c>
      <c r="V46" s="1506" t="s">
        <v>10</v>
      </c>
      <c r="W46" s="1507">
        <f t="shared" si="14"/>
        <v>100</v>
      </c>
      <c r="X46" s="1500"/>
      <c r="Y46" s="3654"/>
      <c r="Z46" s="1508">
        <f t="shared" si="15"/>
        <v>111</v>
      </c>
      <c r="AA46" s="1509">
        <f t="shared" si="3"/>
        <v>1</v>
      </c>
      <c r="AB46" s="1509">
        <f t="shared" si="4"/>
        <v>1</v>
      </c>
      <c r="AC46" s="1509">
        <f t="shared" si="5"/>
        <v>1</v>
      </c>
    </row>
    <row r="47" spans="1:29" ht="15">
      <c r="A47" s="600" t="s">
        <v>730</v>
      </c>
      <c r="B47" s="874"/>
      <c r="C47" s="2468" t="s">
        <v>9</v>
      </c>
      <c r="D47" s="2469"/>
      <c r="E47" s="2470">
        <v>8500</v>
      </c>
      <c r="F47" s="2471"/>
      <c r="G47" s="2472">
        <v>12000</v>
      </c>
      <c r="H47" s="2473"/>
      <c r="I47" s="2470">
        <v>9000</v>
      </c>
      <c r="J47" s="2473"/>
      <c r="K47" s="1535"/>
      <c r="L47" s="2024"/>
      <c r="M47" s="2025"/>
      <c r="N47" s="2014"/>
      <c r="O47" s="2025"/>
      <c r="P47" s="3546" t="str">
        <f>A47</f>
        <v>成交单价（元/平方米）</v>
      </c>
      <c r="Q47" s="3546"/>
      <c r="R47" s="3653">
        <f>E47</f>
        <v>8500</v>
      </c>
      <c r="S47" s="3653"/>
      <c r="T47" s="3653">
        <f>G47</f>
        <v>12000</v>
      </c>
      <c r="U47" s="3653"/>
      <c r="V47" s="3653">
        <f>I47</f>
        <v>9000</v>
      </c>
      <c r="W47" s="3653"/>
      <c r="X47" s="1495"/>
      <c r="Y47" s="1514"/>
      <c r="Z47" s="1495"/>
      <c r="AA47" s="1495"/>
      <c r="AB47" s="1495"/>
      <c r="AC47" s="1495"/>
    </row>
    <row r="48" spans="1:29" ht="15.75" thickBot="1">
      <c r="A48" s="608" t="s">
        <v>2739</v>
      </c>
      <c r="B48" s="875"/>
      <c r="C48" s="2474">
        <f>R49</f>
        <v>9250</v>
      </c>
      <c r="D48" s="3012" t="s">
        <v>2969</v>
      </c>
      <c r="E48" s="2475">
        <f>R48</f>
        <v>9069</v>
      </c>
      <c r="F48" s="3013"/>
      <c r="G48" s="2474">
        <f>T48</f>
        <v>10359</v>
      </c>
      <c r="H48" s="3013"/>
      <c r="I48" s="2475">
        <f>V48</f>
        <v>8322</v>
      </c>
      <c r="J48" s="3013"/>
      <c r="K48" s="3021">
        <f>F48+H48+J48</f>
        <v>0</v>
      </c>
      <c r="L48" s="2024"/>
      <c r="M48" s="2025"/>
      <c r="N48" s="2025"/>
      <c r="O48" s="2025"/>
      <c r="P48" s="3546" t="str">
        <f>A48</f>
        <v>比较价格（元/平方米）</v>
      </c>
      <c r="Q48" s="3546"/>
      <c r="R48" s="3653">
        <f>IF(F1="售价",ROUND(PRODUCT(R47,AA7:AA46),0),ROUND(PRODUCT(R47,AA7:AA46),1))</f>
        <v>9069</v>
      </c>
      <c r="S48" s="3653"/>
      <c r="T48" s="3653">
        <f>IF(F1="售价",ROUND(PRODUCT(T47,AB7:AB46),0),ROUND(PRODUCT(T47,AB7:AB46),1))</f>
        <v>10359</v>
      </c>
      <c r="U48" s="3653"/>
      <c r="V48" s="3653">
        <f>IF(F1="售价",ROUND(PRODUCT(V47,AC7:AC46),0),ROUND(PRODUCT(V47,AC7:AC46),1))</f>
        <v>8322</v>
      </c>
      <c r="W48" s="3653"/>
      <c r="X48" s="1495"/>
      <c r="Y48" s="1495"/>
      <c r="Z48" s="1495"/>
      <c r="AA48" s="1495"/>
      <c r="AB48" s="1495"/>
      <c r="AC48" s="1495"/>
    </row>
    <row r="49" spans="1:29" ht="15.75" thickBot="1">
      <c r="A49" s="612" t="s">
        <v>2901</v>
      </c>
      <c r="B49" s="613"/>
      <c r="C49" s="2476">
        <f>R49</f>
        <v>9250</v>
      </c>
      <c r="D49" s="2476"/>
      <c r="E49" s="2476"/>
      <c r="F49" s="2476"/>
      <c r="G49" s="2476"/>
      <c r="H49" s="2476"/>
      <c r="I49" s="2476"/>
      <c r="J49" s="2476"/>
      <c r="K49" s="1536"/>
      <c r="L49" s="2024"/>
      <c r="M49" s="2025"/>
      <c r="N49" s="2025"/>
      <c r="O49" s="2025"/>
      <c r="P49" s="3567" t="str">
        <f>A49</f>
        <v>估价对象XX用房的比较价格（楼面单价，元/平方米）</v>
      </c>
      <c r="Q49" s="3568"/>
      <c r="R49" s="3652">
        <f>IF(F1="售价",ROUND(IF(D48="简单平均",AVERAGE(R48:V48),R48*F48+T48*H48+V48*J48),0),ROUND(IF(D48="简单平均",AVERAGE(R48:V48),R48*F48+T48*H48+V48*J48),1))</f>
        <v>9250</v>
      </c>
      <c r="S49" s="3652"/>
      <c r="T49" s="3652"/>
      <c r="U49" s="3652"/>
      <c r="V49" s="3652"/>
      <c r="W49" s="3652"/>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f>IF(E47&lt;E48,E48/E47-1,E47/E48-1)</f>
        <v>6.6941176470588282E-2</v>
      </c>
      <c r="F52" s="618" t="str">
        <f>IF(OR(E52&gt;=0.3,E52&lt;=-0.3),"超过30%","")</f>
        <v/>
      </c>
      <c r="G52" s="617">
        <f>IF(G47&lt;G48,G48/G47-1,G47/G48-1)</f>
        <v>0.15841297422531131</v>
      </c>
      <c r="H52" s="618" t="str">
        <f>IF(OR(G52&gt;=0.3,G52&lt;=-0.3),"超过30%","")</f>
        <v/>
      </c>
      <c r="I52" s="617">
        <f>IF(I47&lt;I48,I48/I47-1,I47/I48-1)</f>
        <v>8.1470800288392153E-2</v>
      </c>
      <c r="J52" s="618" t="str">
        <f>IF(OR(I52&gt;=0.3,I52&lt;=-0.3),"超过30%","")</f>
        <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f>IF(E48&lt;G48,G48/E48-1,E48/G48-1)</f>
        <v>0.14224280516043675</v>
      </c>
      <c r="F53" s="618" t="str">
        <f>IF(OR(E53&gt;=0.2,E53&lt;=-0.2),"超过20%","")</f>
        <v/>
      </c>
      <c r="G53" s="617">
        <f>IF(G48&lt;I48,I48/G48-1,G48/I48-1)</f>
        <v>0.24477289113193934</v>
      </c>
      <c r="H53" s="618" t="str">
        <f>IF(OR(G53&gt;=0.2,G53&lt;=-0.2),"超过20%","")</f>
        <v>超过20%</v>
      </c>
      <c r="I53" s="617">
        <f>IF(I48&lt;E48,E48/I48-1,I48/E48-1)</f>
        <v>8.9762076423936632E-2</v>
      </c>
      <c r="J53" s="618" t="str">
        <f>IF(OR(I53&gt;=0.2,I53&lt;=-0.2),"超过20%","")</f>
        <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f>IF(E47&lt;G47,G47/E47-1,E47/G47-1)</f>
        <v>0.41176470588235303</v>
      </c>
      <c r="F54" s="618" t="str">
        <f>IF(OR(E54&gt;=0.3,E54&lt;=-0.3),"超过30%","")</f>
        <v>超过30%</v>
      </c>
      <c r="G54" s="617">
        <f>IF(G47&lt;I47,I47/G47-1,G47/I47-1)</f>
        <v>0.33333333333333326</v>
      </c>
      <c r="H54" s="618" t="str">
        <f>IF(OR(G54&gt;=0.3,G54&lt;=-0.3),"超过30%","")</f>
        <v>超过30%</v>
      </c>
      <c r="I54" s="617">
        <f>IF(I47&lt;E47,E47/I47-1,I47/E47-1)</f>
        <v>5.8823529411764719E-2</v>
      </c>
      <c r="J54" s="618" t="str">
        <f>IF(OR(I54&gt;=0.3,I54&lt;=-0.3),"超过30%","")</f>
        <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5">
      <c r="A58" s="636" t="s">
        <v>523</v>
      </c>
      <c r="B58" s="637"/>
      <c r="C58" s="2519"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ht="15">
      <c r="A59" s="638"/>
      <c r="B59" s="639"/>
      <c r="C59" s="640">
        <v>100</v>
      </c>
      <c r="D59" s="641"/>
      <c r="E59" s="641"/>
      <c r="F59" s="641"/>
      <c r="G59" s="641"/>
      <c r="H59" s="641"/>
      <c r="I59" s="641"/>
      <c r="J59" s="641"/>
      <c r="K59" s="641"/>
      <c r="L59" s="641"/>
      <c r="M59" s="641"/>
      <c r="N59" s="641"/>
      <c r="O59" s="641"/>
      <c r="P59" s="2037"/>
      <c r="Q59" s="1903"/>
      <c r="R59" s="1903"/>
      <c r="S59" s="1903"/>
      <c r="T59" s="1903"/>
      <c r="U59" s="1903"/>
      <c r="V59" s="1903"/>
      <c r="W59" s="1903"/>
      <c r="X59" s="1903"/>
      <c r="Y59" s="1903"/>
      <c r="Z59" s="1903"/>
      <c r="AA59" s="1903"/>
      <c r="AB59" s="1903"/>
      <c r="AC59" s="1903"/>
    </row>
    <row r="60" spans="1:29" s="1201" customFormat="1" ht="15.7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5">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5.75"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903"/>
    </row>
    <row r="63" spans="1:29">
      <c r="A63" s="655" t="s">
        <v>571</v>
      </c>
      <c r="B63" s="656" t="s">
        <v>528</v>
      </c>
      <c r="C63" s="695" t="str">
        <f>C9</f>
        <v>住宅</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5.75" thickBot="1">
      <c r="A64" s="660"/>
      <c r="B64" s="661"/>
      <c r="C64" s="662"/>
      <c r="D64" s="662"/>
      <c r="E64" s="1537"/>
      <c r="F64" s="1537"/>
      <c r="G64" s="1537"/>
      <c r="H64" s="1537"/>
      <c r="I64" s="1537"/>
      <c r="J64" s="1537"/>
      <c r="K64" s="1537"/>
      <c r="L64" s="1537"/>
      <c r="M64" s="1538"/>
      <c r="N64" s="2045"/>
      <c r="O64" s="2045"/>
      <c r="P64" s="2044"/>
      <c r="Q64" s="2037"/>
      <c r="R64" s="2025"/>
      <c r="S64" s="2025"/>
      <c r="T64" s="2025"/>
      <c r="U64" s="2025"/>
      <c r="V64" s="2025"/>
      <c r="W64" s="2025"/>
      <c r="X64" s="2025"/>
      <c r="Y64" s="2025"/>
      <c r="Z64" s="2025"/>
      <c r="AA64" s="2025"/>
      <c r="AB64" s="2025"/>
      <c r="AC64" s="2025"/>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v>100</v>
      </c>
      <c r="D66" s="670">
        <f t="shared" ref="D66:I66" si="17">C66-$K10</f>
        <v>100</v>
      </c>
      <c r="E66" s="670">
        <f t="shared" si="17"/>
        <v>100</v>
      </c>
      <c r="F66" s="670">
        <f t="shared" si="17"/>
        <v>100</v>
      </c>
      <c r="G66" s="670">
        <f t="shared" si="17"/>
        <v>100</v>
      </c>
      <c r="H66" s="670">
        <f t="shared" si="17"/>
        <v>100</v>
      </c>
      <c r="I66" s="670">
        <f t="shared" si="17"/>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672" t="s">
        <v>532</v>
      </c>
      <c r="C67" s="673" t="str">
        <f>C68&amp;"（含）"&amp;"-"&amp;D68</f>
        <v>0（含）-0.5</v>
      </c>
      <c r="D67" s="673" t="str">
        <f t="shared" ref="D67:L67" si="18">D68&amp;"（含）"&amp;"-"&amp;E68</f>
        <v>0.5（含）-1</v>
      </c>
      <c r="E67" s="673" t="str">
        <f t="shared" si="18"/>
        <v>1（含）-1.5</v>
      </c>
      <c r="F67" s="673" t="str">
        <f t="shared" si="18"/>
        <v>1.5（含）-2</v>
      </c>
      <c r="G67" s="673" t="str">
        <f t="shared" si="18"/>
        <v>2（含）-2.5</v>
      </c>
      <c r="H67" s="673" t="str">
        <f t="shared" si="18"/>
        <v>2.5（含）-3</v>
      </c>
      <c r="I67" s="673" t="str">
        <f t="shared" si="18"/>
        <v>3（含）-3.5</v>
      </c>
      <c r="J67" s="673" t="str">
        <f t="shared" si="18"/>
        <v>3.5（含）-4</v>
      </c>
      <c r="K67" s="673" t="str">
        <f t="shared" si="18"/>
        <v>4（含）-4.5</v>
      </c>
      <c r="L67" s="673" t="str">
        <f t="shared" si="18"/>
        <v>4.5（含）-5</v>
      </c>
      <c r="M67" s="548" t="str">
        <f>M68&amp;"（含）"&amp;"-"&amp;P68</f>
        <v>5（含）-</v>
      </c>
      <c r="N67" s="2045"/>
      <c r="O67" s="2045"/>
      <c r="P67" s="2044"/>
      <c r="Q67" s="2037"/>
      <c r="R67" s="2025"/>
      <c r="S67" s="2025"/>
      <c r="T67" s="2025"/>
      <c r="U67" s="2025"/>
      <c r="V67" s="2025"/>
      <c r="W67" s="2025"/>
      <c r="X67" s="2025"/>
      <c r="Y67" s="2025"/>
      <c r="Z67" s="2025"/>
      <c r="AA67" s="2025"/>
      <c r="AB67" s="2025"/>
      <c r="AC67" s="2025"/>
    </row>
    <row r="68" spans="1:29" ht="15">
      <c r="A68" s="660"/>
      <c r="B68" s="674"/>
      <c r="C68" s="534">
        <v>0</v>
      </c>
      <c r="D68" s="534">
        <v>0.5</v>
      </c>
      <c r="E68" s="534">
        <v>1</v>
      </c>
      <c r="F68" s="534">
        <v>1.5</v>
      </c>
      <c r="G68" s="534">
        <v>2</v>
      </c>
      <c r="H68" s="534">
        <v>2.5</v>
      </c>
      <c r="I68" s="534">
        <v>3</v>
      </c>
      <c r="J68" s="534">
        <v>3.5</v>
      </c>
      <c r="K68" s="675">
        <v>4</v>
      </c>
      <c r="L68" s="676">
        <v>4.5</v>
      </c>
      <c r="M68" s="677">
        <v>5</v>
      </c>
      <c r="N68" s="2043"/>
      <c r="O68" s="2043"/>
      <c r="P68" s="2044"/>
      <c r="Q68" s="2037"/>
      <c r="R68" s="2025"/>
      <c r="S68" s="2025"/>
      <c r="T68" s="2025"/>
      <c r="U68" s="2025"/>
      <c r="V68" s="2025"/>
      <c r="W68" s="2025"/>
      <c r="X68" s="2025"/>
      <c r="Y68" s="2025"/>
      <c r="Z68" s="2025"/>
      <c r="AA68" s="2025"/>
      <c r="AB68" s="2025"/>
      <c r="AC68" s="2025"/>
    </row>
    <row r="69" spans="1:29" ht="15.75"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8"/>
      <c r="B73" s="669"/>
      <c r="C73" s="683"/>
      <c r="D73" s="683"/>
      <c r="E73" s="683"/>
      <c r="F73" s="683"/>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7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7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7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75" thickTop="1">
      <c r="A86" s="700"/>
      <c r="B86" s="1808" t="s">
        <v>2245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700"/>
      <c r="B88" s="664" t="s">
        <v>740</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8"/>
      <c r="B90" s="664" t="str">
        <f>B27</f>
        <v>道路级别</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8"/>
      <c r="B91" s="669"/>
      <c r="C91" s="683"/>
      <c r="D91" s="683"/>
      <c r="E91" s="683"/>
      <c r="F91" s="683"/>
      <c r="G91" s="683"/>
      <c r="H91" s="684"/>
      <c r="I91" s="684"/>
      <c r="J91" s="684"/>
      <c r="K91" s="684"/>
      <c r="L91" s="684"/>
      <c r="M91" s="685"/>
      <c r="N91" s="2046"/>
      <c r="O91" s="2046"/>
      <c r="P91" s="2047"/>
      <c r="Q91" s="2048"/>
      <c r="R91" s="2049"/>
      <c r="S91" s="2049"/>
      <c r="T91" s="2049"/>
      <c r="U91" s="2049"/>
      <c r="V91" s="2049"/>
      <c r="W91" s="2049"/>
      <c r="X91" s="2049"/>
      <c r="Y91" s="2049"/>
      <c r="Z91" s="2049"/>
      <c r="AA91" s="2049"/>
      <c r="AB91" s="2049"/>
      <c r="AC91" s="2049"/>
    </row>
    <row r="92" spans="1:29" ht="15.75" thickTop="1">
      <c r="A92" s="660"/>
      <c r="B92" s="664">
        <f>B28</f>
        <v>111</v>
      </c>
      <c r="C92" s="679"/>
      <c r="D92" s="679"/>
      <c r="E92" s="679"/>
      <c r="F92" s="679"/>
      <c r="G92" s="709"/>
      <c r="H92" s="709"/>
      <c r="I92" s="709"/>
      <c r="J92" s="709"/>
      <c r="K92" s="710"/>
      <c r="L92" s="711"/>
      <c r="M92" s="712"/>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83"/>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5.75"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83"/>
      <c r="D95" s="683"/>
      <c r="E95" s="683"/>
      <c r="F95" s="683"/>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5.75"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91"/>
      <c r="D97" s="691"/>
      <c r="E97" s="691"/>
      <c r="F97" s="691"/>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5.75" thickTop="1">
      <c r="A98" s="660"/>
      <c r="B98" s="672">
        <f>B31</f>
        <v>111</v>
      </c>
      <c r="C98" s="713"/>
      <c r="D98" s="713"/>
      <c r="E98" s="713"/>
      <c r="F98" s="713"/>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5.75" thickBot="1">
      <c r="A99" s="880"/>
      <c r="B99" s="690"/>
      <c r="C99" s="717"/>
      <c r="D99" s="717"/>
      <c r="E99" s="717"/>
      <c r="F99" s="717"/>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c r="A100" s="655" t="s">
        <v>545</v>
      </c>
      <c r="B100" s="656" t="s">
        <v>741</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5.75" thickBot="1">
      <c r="A101" s="660"/>
      <c r="B101" s="669"/>
      <c r="C101" s="670">
        <v>100</v>
      </c>
      <c r="D101" s="670">
        <f t="shared" ref="D101:M101" si="22">C101-$K32</f>
        <v>100</v>
      </c>
      <c r="E101" s="670">
        <f t="shared" si="22"/>
        <v>100</v>
      </c>
      <c r="F101" s="670">
        <f t="shared" si="22"/>
        <v>100</v>
      </c>
      <c r="G101" s="670">
        <f t="shared" si="22"/>
        <v>100</v>
      </c>
      <c r="H101" s="670">
        <f t="shared" si="22"/>
        <v>100</v>
      </c>
      <c r="I101" s="670">
        <f t="shared" si="22"/>
        <v>100</v>
      </c>
      <c r="J101" s="670">
        <f t="shared" si="22"/>
        <v>100</v>
      </c>
      <c r="K101" s="670">
        <f t="shared" si="22"/>
        <v>100</v>
      </c>
      <c r="L101" s="670">
        <f t="shared" si="22"/>
        <v>100</v>
      </c>
      <c r="M101" s="670">
        <f t="shared" si="22"/>
        <v>100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60"/>
      <c r="B102" s="664" t="s">
        <v>742</v>
      </c>
      <c r="C102" s="699" t="str">
        <f>C103&amp;"(含)"&amp;"-"&amp;D103</f>
        <v>0(含)-500000</v>
      </c>
      <c r="D102" s="699" t="str">
        <f t="shared" ref="D102:L102" si="23">D103&amp;"(含)"&amp;"-"&amp;E103</f>
        <v>500000(含)-1000000</v>
      </c>
      <c r="E102" s="699" t="str">
        <f t="shared" si="23"/>
        <v>1000000(含)-1500000</v>
      </c>
      <c r="F102" s="699" t="str">
        <f t="shared" si="23"/>
        <v>1500000(含)-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v>0</v>
      </c>
      <c r="D103" s="721">
        <v>500000</v>
      </c>
      <c r="E103" s="721">
        <v>1000000</v>
      </c>
      <c r="F103" s="721">
        <v>1500000</v>
      </c>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8"/>
      <c r="B104" s="669"/>
      <c r="C104" s="683">
        <v>100</v>
      </c>
      <c r="D104" s="662">
        <v>101</v>
      </c>
      <c r="E104" s="662">
        <v>102</v>
      </c>
      <c r="F104" s="662">
        <v>103</v>
      </c>
      <c r="G104" s="662"/>
      <c r="H104" s="662"/>
      <c r="I104" s="662"/>
      <c r="J104" s="662"/>
      <c r="K104" s="662"/>
      <c r="L104" s="662"/>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70">
        <v>100</v>
      </c>
      <c r="D106" s="670">
        <f t="shared" ref="D106:M106" si="24">C106-$K34</f>
        <v>100</v>
      </c>
      <c r="E106" s="670">
        <f t="shared" si="24"/>
        <v>100</v>
      </c>
      <c r="F106" s="670">
        <f t="shared" si="24"/>
        <v>100</v>
      </c>
      <c r="G106" s="670">
        <f t="shared" si="24"/>
        <v>100</v>
      </c>
      <c r="H106" s="670">
        <f t="shared" si="24"/>
        <v>100</v>
      </c>
      <c r="I106" s="670">
        <f t="shared" si="24"/>
        <v>100</v>
      </c>
      <c r="J106" s="670">
        <f t="shared" si="24"/>
        <v>100</v>
      </c>
      <c r="K106" s="670">
        <f t="shared" si="24"/>
        <v>100</v>
      </c>
      <c r="L106" s="670">
        <f t="shared" si="24"/>
        <v>100</v>
      </c>
      <c r="M106" s="670">
        <f t="shared" si="24"/>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744</v>
      </c>
      <c r="C107" s="709"/>
      <c r="D107" s="709"/>
      <c r="E107" s="70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5.75" thickBot="1">
      <c r="A108" s="660"/>
      <c r="B108" s="669"/>
      <c r="C108" s="670">
        <v>100</v>
      </c>
      <c r="D108" s="670">
        <f t="shared" ref="D108:M108" si="25">C108-$K35</f>
        <v>100</v>
      </c>
      <c r="E108" s="670">
        <f t="shared" si="25"/>
        <v>100</v>
      </c>
      <c r="F108" s="670">
        <f t="shared" si="25"/>
        <v>100</v>
      </c>
      <c r="G108" s="670">
        <f t="shared" si="25"/>
        <v>100</v>
      </c>
      <c r="H108" s="670">
        <f t="shared" si="25"/>
        <v>100</v>
      </c>
      <c r="I108" s="670">
        <f t="shared" si="25"/>
        <v>100</v>
      </c>
      <c r="J108" s="670">
        <f t="shared" si="25"/>
        <v>100</v>
      </c>
      <c r="K108" s="670">
        <f t="shared" si="25"/>
        <v>100</v>
      </c>
      <c r="L108" s="670">
        <f t="shared" si="25"/>
        <v>100</v>
      </c>
      <c r="M108" s="670">
        <f t="shared" si="25"/>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745</v>
      </c>
      <c r="C109" s="679"/>
      <c r="D109" s="679"/>
      <c r="E109" s="679"/>
      <c r="F109" s="709"/>
      <c r="G109" s="709"/>
      <c r="H109" s="70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ht="15.75" thickBot="1">
      <c r="A110" s="660"/>
      <c r="B110" s="669"/>
      <c r="C110" s="670">
        <v>100</v>
      </c>
      <c r="D110" s="670">
        <f t="shared" ref="D110:M110" si="26">C110-$K36</f>
        <v>100</v>
      </c>
      <c r="E110" s="670">
        <f t="shared" si="26"/>
        <v>100</v>
      </c>
      <c r="F110" s="670">
        <f t="shared" si="26"/>
        <v>100</v>
      </c>
      <c r="G110" s="670">
        <f t="shared" si="26"/>
        <v>100</v>
      </c>
      <c r="H110" s="670">
        <f t="shared" si="26"/>
        <v>100</v>
      </c>
      <c r="I110" s="670">
        <f t="shared" si="26"/>
        <v>100</v>
      </c>
      <c r="J110" s="670">
        <f t="shared" si="26"/>
        <v>100</v>
      </c>
      <c r="K110" s="670">
        <f t="shared" si="26"/>
        <v>100</v>
      </c>
      <c r="L110" s="670">
        <f t="shared" si="26"/>
        <v>100</v>
      </c>
      <c r="M110" s="670">
        <f t="shared" si="26"/>
        <v>100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9"/>
      <c r="B112" s="672"/>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8"/>
      <c r="B113" s="669"/>
      <c r="C113" s="703">
        <v>100</v>
      </c>
      <c r="D113" s="670">
        <f>C113+$K37</f>
        <v>100</v>
      </c>
      <c r="E113" s="670">
        <f>D113+$K37</f>
        <v>100</v>
      </c>
      <c r="F113" s="670">
        <f>E113+$K37</f>
        <v>100</v>
      </c>
      <c r="G113" s="670">
        <f>F113+$K37</f>
        <v>100</v>
      </c>
      <c r="H113" s="670">
        <f>G113+$K37</f>
        <v>100</v>
      </c>
      <c r="I113" s="703"/>
      <c r="J113" s="707"/>
      <c r="K113" s="707"/>
      <c r="L113" s="707"/>
      <c r="M113" s="708"/>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747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1808" t="s">
        <v>2536</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748</v>
      </c>
      <c r="C118" s="709"/>
      <c r="D118" s="709"/>
      <c r="E118" s="709"/>
      <c r="F118" s="709"/>
      <c r="G118" s="709"/>
      <c r="H118" s="709"/>
      <c r="I118" s="709"/>
      <c r="J118" s="709"/>
      <c r="K118" s="710"/>
      <c r="L118" s="711"/>
      <c r="M118" s="712"/>
      <c r="N118" s="2043"/>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70">
        <v>100</v>
      </c>
      <c r="D119" s="670">
        <f t="shared" ref="D119:M119" si="28">C119-$K40</f>
        <v>100</v>
      </c>
      <c r="E119" s="670">
        <f t="shared" si="28"/>
        <v>100</v>
      </c>
      <c r="F119" s="670">
        <f t="shared" si="28"/>
        <v>100</v>
      </c>
      <c r="G119" s="670">
        <f t="shared" si="28"/>
        <v>100</v>
      </c>
      <c r="H119" s="670">
        <f t="shared" si="28"/>
        <v>100</v>
      </c>
      <c r="I119" s="670">
        <f t="shared" si="28"/>
        <v>100</v>
      </c>
      <c r="J119" s="670">
        <f t="shared" si="28"/>
        <v>100</v>
      </c>
      <c r="K119" s="670">
        <f t="shared" si="28"/>
        <v>100</v>
      </c>
      <c r="L119" s="670">
        <f t="shared" si="28"/>
        <v>100</v>
      </c>
      <c r="M119" s="670">
        <f t="shared" si="28"/>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9"/>
      <c r="B120" s="664" t="s">
        <v>727</v>
      </c>
      <c r="C120" s="679"/>
      <c r="D120" s="679"/>
      <c r="E120" s="679"/>
      <c r="F120" s="679"/>
      <c r="G120" s="679"/>
      <c r="H120" s="679"/>
      <c r="I120" s="679"/>
      <c r="J120" s="679"/>
      <c r="K120" s="679"/>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8"/>
      <c r="B121" s="661"/>
      <c r="C121" s="683"/>
      <c r="D121" s="662"/>
      <c r="E121" s="662"/>
      <c r="F121" s="662"/>
      <c r="G121" s="662"/>
      <c r="H121" s="662"/>
      <c r="I121" s="662"/>
      <c r="J121" s="662"/>
      <c r="K121" s="662"/>
      <c r="L121" s="662"/>
      <c r="M121" s="662"/>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3340" t="s">
        <v>3156</v>
      </c>
      <c r="D122" s="3340" t="s">
        <v>3166</v>
      </c>
      <c r="E122" s="3340" t="s">
        <v>3167</v>
      </c>
      <c r="F122" s="3341" t="s">
        <v>3168</v>
      </c>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5.75" thickBot="1">
      <c r="A123" s="660"/>
      <c r="B123" s="669"/>
      <c r="C123" s="670">
        <v>100</v>
      </c>
      <c r="D123" s="670">
        <f t="shared" ref="D123:M123" si="29">C123-$K42</f>
        <v>97</v>
      </c>
      <c r="E123" s="670">
        <f t="shared" si="29"/>
        <v>94</v>
      </c>
      <c r="F123" s="670">
        <f t="shared" si="29"/>
        <v>91</v>
      </c>
      <c r="G123" s="670">
        <f t="shared" si="29"/>
        <v>88</v>
      </c>
      <c r="H123" s="670">
        <f t="shared" si="29"/>
        <v>85</v>
      </c>
      <c r="I123" s="670">
        <f t="shared" si="29"/>
        <v>82</v>
      </c>
      <c r="J123" s="670">
        <f t="shared" si="29"/>
        <v>79</v>
      </c>
      <c r="K123" s="670">
        <f t="shared" si="29"/>
        <v>76</v>
      </c>
      <c r="L123" s="670">
        <f t="shared" si="29"/>
        <v>73</v>
      </c>
      <c r="M123" s="670">
        <f t="shared" si="29"/>
        <v>70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t="str">
        <f>B44</f>
        <v>赠送面积</v>
      </c>
      <c r="C126" s="3340" t="s">
        <v>3161</v>
      </c>
      <c r="D126" s="3340" t="s">
        <v>3162</v>
      </c>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8"/>
      <c r="B127" s="669"/>
      <c r="C127" s="683">
        <v>100</v>
      </c>
      <c r="D127" s="662">
        <v>120</v>
      </c>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0</v>
      </c>
      <c r="C128" s="3340" t="s">
        <v>3163</v>
      </c>
      <c r="D128" s="3340" t="s">
        <v>3164</v>
      </c>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5.75" thickBot="1">
      <c r="A129" s="660"/>
      <c r="B129" s="669"/>
      <c r="C129" s="683">
        <v>100</v>
      </c>
      <c r="D129" s="683">
        <v>115</v>
      </c>
      <c r="E129" s="683"/>
      <c r="F129" s="683"/>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5"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4">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4">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4">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3"/>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513</v>
      </c>
      <c r="B3" s="503" t="e">
        <f>C49</f>
        <v>#DIV/0!</v>
      </c>
      <c r="C3" s="840" t="s">
        <v>716</v>
      </c>
      <c r="D3" s="839">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5" t="s">
        <v>515</v>
      </c>
      <c r="B4" s="506"/>
      <c r="C4" s="3552" t="s">
        <v>516</v>
      </c>
      <c r="D4" s="3553"/>
      <c r="E4" s="3577" t="s">
        <v>517</v>
      </c>
      <c r="F4" s="3578"/>
      <c r="G4" s="3552" t="s">
        <v>518</v>
      </c>
      <c r="H4" s="3553"/>
      <c r="I4" s="3552" t="s">
        <v>519</v>
      </c>
      <c r="J4" s="3553"/>
      <c r="K4" s="507" t="s">
        <v>520</v>
      </c>
      <c r="L4" s="2013"/>
      <c r="M4" s="2014"/>
      <c r="N4" s="2014"/>
      <c r="O4" s="2014"/>
      <c r="P4" s="3554" t="s">
        <v>521</v>
      </c>
      <c r="Q4" s="3555"/>
      <c r="R4" s="3540" t="s">
        <v>517</v>
      </c>
      <c r="S4" s="3541"/>
      <c r="T4" s="3540" t="s">
        <v>518</v>
      </c>
      <c r="U4" s="3541"/>
      <c r="V4" s="3560" t="s">
        <v>519</v>
      </c>
      <c r="W4" s="3560"/>
      <c r="X4" s="1500"/>
      <c r="Y4" s="3540" t="s">
        <v>521</v>
      </c>
      <c r="Z4" s="3541"/>
      <c r="AA4" s="3535" t="s">
        <v>517</v>
      </c>
      <c r="AB4" s="3560" t="s">
        <v>518</v>
      </c>
      <c r="AC4" s="3535" t="s">
        <v>519</v>
      </c>
    </row>
    <row r="5" spans="1:29" ht="15">
      <c r="A5" s="508"/>
      <c r="B5" s="509"/>
      <c r="C5" s="3563" t="s">
        <v>2895</v>
      </c>
      <c r="D5" s="3564"/>
      <c r="E5" s="3579" t="s">
        <v>2896</v>
      </c>
      <c r="F5" s="3580"/>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60"/>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60"/>
      <c r="AC6" s="3537"/>
    </row>
    <row r="7" spans="1:29" s="1201" customFormat="1" ht="15.75" thickBot="1">
      <c r="A7" s="2627"/>
      <c r="B7" s="2634" t="s">
        <v>523</v>
      </c>
      <c r="C7" s="512">
        <f>'数据-取费表'!B2</f>
        <v>44258</v>
      </c>
      <c r="D7" s="513">
        <v>100</v>
      </c>
      <c r="E7" s="514"/>
      <c r="F7" s="515">
        <f>SUMIF(58:58,YEAR(E7)&amp;"-"&amp;MONTH(E7),59:59)</f>
        <v>0</v>
      </c>
      <c r="G7" s="514"/>
      <c r="H7" s="513">
        <f>SUMIF(58:58,YEAR(G7)&amp;"-"&amp;MONTH(G7),59:59)</f>
        <v>0</v>
      </c>
      <c r="I7" s="514"/>
      <c r="J7" s="513">
        <f>SUMIF(58:58,YEAR(I7)&amp;"-"&amp;MONTH(I7),59:59)</f>
        <v>0</v>
      </c>
      <c r="K7" s="517"/>
      <c r="L7" s="2015"/>
      <c r="M7" s="2016"/>
      <c r="N7" s="2016"/>
      <c r="O7" s="2016"/>
      <c r="P7" s="3538" t="s">
        <v>524</v>
      </c>
      <c r="Q7" s="3547"/>
      <c r="R7" s="1501" t="s">
        <v>8</v>
      </c>
      <c r="S7" s="1502">
        <f t="shared" ref="S7:S15" si="0">F7</f>
        <v>0</v>
      </c>
      <c r="T7" s="1501" t="s">
        <v>8</v>
      </c>
      <c r="U7" s="1502">
        <f t="shared" ref="U7:U15" si="1">H7</f>
        <v>0</v>
      </c>
      <c r="V7" s="1501" t="s">
        <v>8</v>
      </c>
      <c r="W7" s="1502">
        <f t="shared" ref="W7:W15"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SUMIF(61:61,E8,62:62)-SUMIF(61:61,C8,62:62)+100</f>
        <v>0</v>
      </c>
      <c r="G8" s="518"/>
      <c r="H8" s="513">
        <f>SUMIF(61:61,G8,62:62)-SUMIF(61:61,C8,62:62)+100</f>
        <v>0</v>
      </c>
      <c r="I8" s="518"/>
      <c r="J8" s="513">
        <f>SUMIF(61:61,I8,62:62)-SUMIF(61:61,C8,62:62)+100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46" si="3">D8/F8</f>
        <v>#DIV/0!</v>
      </c>
      <c r="AB8" s="1504" t="e">
        <f t="shared" ref="AB8:AB46" si="4">D8/H8</f>
        <v>#DIV/0!</v>
      </c>
      <c r="AC8" s="1504" t="e">
        <f t="shared" ref="AC8:AC46" si="5">D8/J8</f>
        <v>#DIV/0!</v>
      </c>
    </row>
    <row r="9" spans="1:29" s="1201" customFormat="1" ht="15">
      <c r="A9" s="2629"/>
      <c r="B9" s="2636" t="s">
        <v>2735</v>
      </c>
      <c r="C9" s="845"/>
      <c r="D9" s="251">
        <v>100</v>
      </c>
      <c r="E9" s="848"/>
      <c r="F9" s="251">
        <f>SUMIF(63:63,E9,64:64)-SUMIF(63:63,C9,64:64)+100</f>
        <v>100</v>
      </c>
      <c r="G9" s="846"/>
      <c r="H9" s="251">
        <f>SUMIF(63:63,G9,64:64)-SUMIF(63:63,C9,64:64)+100</f>
        <v>100</v>
      </c>
      <c r="I9" s="846"/>
      <c r="J9" s="251">
        <f>SUMIF(63:63,I9,64:64)-SUMIF(63:63,C9,64:64)+100</f>
        <v>100</v>
      </c>
      <c r="K9" s="517"/>
      <c r="L9" s="2015"/>
      <c r="M9" s="2016"/>
      <c r="N9" s="2016"/>
      <c r="O9" s="2017"/>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SUMIF(65:65,E10,66:66)-SUMIF(65:65,C10,66:66)+100</f>
        <v>100</v>
      </c>
      <c r="G10" s="850"/>
      <c r="H10" s="252">
        <f>SUMIF(65:65,G10,66:66)-SUMIF(65:65,C10,66:66)+100</f>
        <v>100</v>
      </c>
      <c r="I10" s="849"/>
      <c r="J10" s="252">
        <f>SUMIF(65:65,I10,66:66)-SUMIF(65:65,C10,66:66)+100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0"/>
      <c r="M11" s="2014"/>
      <c r="N11" s="2014"/>
      <c r="O11" s="2021"/>
      <c r="P11" s="3546"/>
      <c r="Q11" s="1132" t="str">
        <f t="shared" si="6"/>
        <v>容积率</v>
      </c>
      <c r="R11" s="1501" t="s">
        <v>8</v>
      </c>
      <c r="S11" s="1502" t="e">
        <f t="shared" si="0"/>
        <v>#N/A</v>
      </c>
      <c r="T11" s="1501" t="s">
        <v>8</v>
      </c>
      <c r="U11" s="1502" t="e">
        <f t="shared" si="1"/>
        <v>#N/A</v>
      </c>
      <c r="V11" s="1501" t="s">
        <v>8</v>
      </c>
      <c r="W11" s="1502" t="e">
        <f t="shared" si="2"/>
        <v>#N/A</v>
      </c>
      <c r="X11" s="1503"/>
      <c r="Y11" s="3497"/>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SUMIF(70:70,E12,71:71)-SUMIF(70:70,C12,71:71)+100</f>
        <v>100</v>
      </c>
      <c r="G12" s="899"/>
      <c r="H12" s="252">
        <f>SUMIF(70:70,G12,71:71)-SUMIF(70:70,C12,71:71)+100</f>
        <v>100</v>
      </c>
      <c r="I12" s="532"/>
      <c r="J12" s="252">
        <f>SUMIF(70:70,I12,71:71)-SUMIF(70:70,C12,71:71)+100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32"/>
      <c r="F13" s="252">
        <f>SUMIF(72:72,E13,73:73)-SUMIF(72:72,C13,73:73)+100</f>
        <v>100</v>
      </c>
      <c r="G13" s="899"/>
      <c r="H13" s="533">
        <f>SUMIF(72:72,G13,73:73)-SUMIF(72:72,C13,73:73)+100</f>
        <v>100</v>
      </c>
      <c r="I13" s="532"/>
      <c r="J13" s="533">
        <f>SUMIF(72:72,I13,73:73)-SUMIF(72:72,C13,73:73)+100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538"/>
      <c r="F14" s="539">
        <f>SUMIF(74:74,E14,75:75)-SUMIF(74:74,C14,75:75)+100</f>
        <v>100</v>
      </c>
      <c r="G14" s="899"/>
      <c r="H14" s="539">
        <f>SUMIF(74:74,G14,75:75)-SUMIF(74:74,C14,75:75)+100</f>
        <v>100</v>
      </c>
      <c r="I14" s="532"/>
      <c r="J14" s="539">
        <f>SUMIF(74:74,I14,75:75)-SUMIF(74:74,C14,75:75)+100</f>
        <v>100</v>
      </c>
      <c r="K14" s="574"/>
      <c r="L14" s="2022"/>
      <c r="M14" s="2014"/>
      <c r="N14" s="2014"/>
      <c r="O14" s="2021"/>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 t="shared" si="3"/>
        <v>1</v>
      </c>
      <c r="AB14" s="1504">
        <f t="shared" si="4"/>
        <v>1</v>
      </c>
      <c r="AC14" s="1504">
        <f t="shared" si="5"/>
        <v>1</v>
      </c>
    </row>
    <row r="15" spans="1:29" ht="71.25">
      <c r="A15" s="2625" t="s">
        <v>2733</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2"/>
      <c r="M15" s="2014"/>
      <c r="N15" s="2014"/>
      <c r="O15" s="2021"/>
      <c r="P15" s="3548" t="s">
        <v>534</v>
      </c>
      <c r="Q15" s="1505" t="str">
        <f t="shared" si="6"/>
        <v>商业繁华度</v>
      </c>
      <c r="R15" s="1506" t="s">
        <v>8</v>
      </c>
      <c r="S15" s="1507">
        <f t="shared" si="0"/>
        <v>100</v>
      </c>
      <c r="T15" s="1506" t="s">
        <v>8</v>
      </c>
      <c r="U15" s="1507">
        <f t="shared" si="1"/>
        <v>100</v>
      </c>
      <c r="V15" s="1506" t="s">
        <v>8</v>
      </c>
      <c r="W15" s="1507">
        <f t="shared" si="2"/>
        <v>100</v>
      </c>
      <c r="X15" s="1500"/>
      <c r="Y15" s="3548"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49"/>
      <c r="Q16" s="1505"/>
      <c r="R16" s="1506"/>
      <c r="S16" s="1507"/>
      <c r="T16" s="1506"/>
      <c r="U16" s="1507"/>
      <c r="V16" s="1506"/>
      <c r="W16" s="1507"/>
      <c r="X16" s="1500"/>
      <c r="Y16" s="354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2"/>
      <c r="M17" s="2014"/>
      <c r="N17" s="2014"/>
      <c r="O17" s="2021"/>
      <c r="P17" s="3549"/>
      <c r="Q17" s="1505" t="str">
        <f>B17</f>
        <v>交通便捷度</v>
      </c>
      <c r="R17" s="1506" t="s">
        <v>8</v>
      </c>
      <c r="S17" s="1507">
        <f>F17</f>
        <v>100</v>
      </c>
      <c r="T17" s="1506" t="s">
        <v>8</v>
      </c>
      <c r="U17" s="1507">
        <f>H17</f>
        <v>100</v>
      </c>
      <c r="V17" s="1506" t="s">
        <v>8</v>
      </c>
      <c r="W17" s="1507">
        <f>J17</f>
        <v>100</v>
      </c>
      <c r="X17" s="1500"/>
      <c r="Y17" s="354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49"/>
      <c r="Q18" s="1505"/>
      <c r="R18" s="1506"/>
      <c r="S18" s="1507"/>
      <c r="T18" s="1506"/>
      <c r="U18" s="1507"/>
      <c r="V18" s="1506"/>
      <c r="W18" s="1507"/>
      <c r="X18" s="1500"/>
      <c r="Y18" s="3549"/>
      <c r="Z18" s="1508"/>
      <c r="AA18" s="1509">
        <v>1</v>
      </c>
      <c r="AB18" s="1509">
        <v>1</v>
      </c>
      <c r="AC18" s="1509">
        <v>1</v>
      </c>
    </row>
    <row r="19" spans="1:29" ht="42.75">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2"/>
      <c r="M19" s="2014"/>
      <c r="N19" s="2014"/>
      <c r="O19" s="2021"/>
      <c r="P19" s="3549"/>
      <c r="Q19" s="1505" t="str">
        <f>B19</f>
        <v>公共配套设施</v>
      </c>
      <c r="R19" s="1506" t="s">
        <v>8</v>
      </c>
      <c r="S19" s="1507">
        <f>F19</f>
        <v>100</v>
      </c>
      <c r="T19" s="1506" t="s">
        <v>8</v>
      </c>
      <c r="U19" s="1507">
        <f>H19</f>
        <v>100</v>
      </c>
      <c r="V19" s="1506" t="s">
        <v>8</v>
      </c>
      <c r="W19" s="1507">
        <f>J19</f>
        <v>100</v>
      </c>
      <c r="X19" s="1500"/>
      <c r="Y19" s="3549"/>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8.5">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2"/>
      <c r="M21" s="2014"/>
      <c r="N21" s="2014"/>
      <c r="O21" s="2021"/>
      <c r="P21" s="3549"/>
      <c r="Q21" s="2427" t="str">
        <f>B21</f>
        <v>基础设施水平</v>
      </c>
      <c r="R21" s="1506" t="s">
        <v>8</v>
      </c>
      <c r="S21" s="1507">
        <f>F21</f>
        <v>100</v>
      </c>
      <c r="T21" s="1506" t="s">
        <v>8</v>
      </c>
      <c r="U21" s="1507">
        <f>H21</f>
        <v>100</v>
      </c>
      <c r="V21" s="1506" t="s">
        <v>8</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4"/>
      <c r="L22" s="2022"/>
      <c r="M22" s="2014"/>
      <c r="N22" s="2014"/>
      <c r="O22" s="2021"/>
      <c r="P22" s="3549"/>
      <c r="Q22" s="2427"/>
      <c r="R22" s="1506"/>
      <c r="S22" s="1507"/>
      <c r="T22" s="1506"/>
      <c r="U22" s="1507"/>
      <c r="V22" s="1506"/>
      <c r="W22" s="1507"/>
      <c r="X22" s="2429"/>
      <c r="Y22" s="3549"/>
      <c r="Z22" s="2428"/>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2"/>
      <c r="M23" s="2014"/>
      <c r="N23" s="2014"/>
      <c r="O23" s="2021"/>
      <c r="P23" s="3549"/>
      <c r="Q23" s="1505" t="str">
        <f>B23</f>
        <v>自然及人文环境</v>
      </c>
      <c r="R23" s="1506" t="s">
        <v>8</v>
      </c>
      <c r="S23" s="1507">
        <f>F23</f>
        <v>100</v>
      </c>
      <c r="T23" s="1506" t="s">
        <v>8</v>
      </c>
      <c r="U23" s="1507">
        <f>H23</f>
        <v>100</v>
      </c>
      <c r="V23" s="1506" t="s">
        <v>8</v>
      </c>
      <c r="W23" s="1507">
        <f>J23</f>
        <v>100</v>
      </c>
      <c r="X23" s="1500"/>
      <c r="Y23" s="3549"/>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2"/>
      <c r="M24" s="2014"/>
      <c r="N24" s="2014"/>
      <c r="O24" s="2021"/>
      <c r="P24" s="3549"/>
      <c r="Q24" s="1505"/>
      <c r="R24" s="1506"/>
      <c r="S24" s="1507"/>
      <c r="T24" s="1506"/>
      <c r="U24" s="1507"/>
      <c r="V24" s="1506"/>
      <c r="W24" s="1507"/>
      <c r="X24" s="1500"/>
      <c r="Y24" s="3549"/>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2"/>
      <c r="M25" s="2014"/>
      <c r="N25" s="2014"/>
      <c r="O25" s="2021"/>
      <c r="P25" s="3549"/>
      <c r="Q25" s="1505" t="str">
        <f t="shared" ref="Q25:Q46" si="11">B25</f>
        <v>临街状况</v>
      </c>
      <c r="R25" s="1506" t="s">
        <v>8</v>
      </c>
      <c r="S25" s="1507">
        <f>F25</f>
        <v>100</v>
      </c>
      <c r="T25" s="1506" t="s">
        <v>8</v>
      </c>
      <c r="U25" s="1507">
        <f>H25</f>
        <v>100</v>
      </c>
      <c r="V25" s="1506" t="s">
        <v>8</v>
      </c>
      <c r="W25" s="1507">
        <f>J25</f>
        <v>100</v>
      </c>
      <c r="X25" s="1500"/>
      <c r="Y25" s="3549"/>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2"/>
      <c r="M26" s="2014"/>
      <c r="N26" s="2014"/>
      <c r="O26" s="2021"/>
      <c r="P26" s="3549"/>
      <c r="Q26" s="1505" t="str">
        <f t="shared" si="11"/>
        <v>平面位置/可视性</v>
      </c>
      <c r="R26" s="1506" t="s">
        <v>8</v>
      </c>
      <c r="S26" s="1507">
        <f>F26</f>
        <v>100</v>
      </c>
      <c r="T26" s="1506" t="s">
        <v>8</v>
      </c>
      <c r="U26" s="1507">
        <f>H26</f>
        <v>100</v>
      </c>
      <c r="V26" s="1506" t="s">
        <v>8</v>
      </c>
      <c r="W26" s="1507">
        <f>J26</f>
        <v>100</v>
      </c>
      <c r="X26" s="1500"/>
      <c r="Y26" s="3549"/>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5"/>
      <c r="M27" s="2016"/>
      <c r="N27" s="2016"/>
      <c r="O27" s="2017"/>
      <c r="P27" s="3549"/>
      <c r="Q27" s="1132" t="str">
        <f t="shared" si="11"/>
        <v>人流量</v>
      </c>
      <c r="R27" s="1501" t="s">
        <v>8</v>
      </c>
      <c r="S27" s="1502">
        <f>F27</f>
        <v>100</v>
      </c>
      <c r="T27" s="1501" t="s">
        <v>8</v>
      </c>
      <c r="U27" s="1502">
        <f>H27</f>
        <v>100</v>
      </c>
      <c r="V27" s="1501" t="s">
        <v>8</v>
      </c>
      <c r="W27" s="1502">
        <f>J27</f>
        <v>100</v>
      </c>
      <c r="X27" s="1503"/>
      <c r="Y27" s="3549"/>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2"/>
      <c r="M28" s="2014"/>
      <c r="N28" s="2014"/>
      <c r="O28" s="2021"/>
      <c r="P28" s="3549"/>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49"/>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2"/>
      <c r="M29" s="2014"/>
      <c r="N29" s="2014"/>
      <c r="O29" s="2021"/>
      <c r="P29" s="3549"/>
      <c r="Q29" s="1505">
        <f t="shared" si="11"/>
        <v>111</v>
      </c>
      <c r="R29" s="1506" t="s">
        <v>8</v>
      </c>
      <c r="S29" s="1507">
        <f t="shared" si="12"/>
        <v>100</v>
      </c>
      <c r="T29" s="1506" t="s">
        <v>8</v>
      </c>
      <c r="U29" s="1507">
        <f t="shared" si="13"/>
        <v>100</v>
      </c>
      <c r="V29" s="1506" t="s">
        <v>8</v>
      </c>
      <c r="W29" s="1507">
        <f t="shared" si="14"/>
        <v>100</v>
      </c>
      <c r="X29" s="1500"/>
      <c r="Y29" s="3549"/>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2"/>
      <c r="M30" s="2014"/>
      <c r="N30" s="2014"/>
      <c r="O30" s="2021"/>
      <c r="P30" s="3549"/>
      <c r="Q30" s="1505">
        <f t="shared" si="11"/>
        <v>111</v>
      </c>
      <c r="R30" s="1506" t="s">
        <v>8</v>
      </c>
      <c r="S30" s="1507">
        <f t="shared" si="12"/>
        <v>100</v>
      </c>
      <c r="T30" s="1506" t="s">
        <v>8</v>
      </c>
      <c r="U30" s="1507">
        <f t="shared" si="13"/>
        <v>100</v>
      </c>
      <c r="V30" s="1506" t="s">
        <v>8</v>
      </c>
      <c r="W30" s="1507">
        <f t="shared" si="14"/>
        <v>100</v>
      </c>
      <c r="X30" s="1500"/>
      <c r="Y30" s="3549"/>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2"/>
      <c r="M31" s="2014"/>
      <c r="N31" s="2014"/>
      <c r="O31" s="2021"/>
      <c r="P31" s="3549"/>
      <c r="Q31" s="1505">
        <f t="shared" si="11"/>
        <v>111</v>
      </c>
      <c r="R31" s="1506" t="s">
        <v>8</v>
      </c>
      <c r="S31" s="1507">
        <f t="shared" si="12"/>
        <v>100</v>
      </c>
      <c r="T31" s="1506" t="s">
        <v>8</v>
      </c>
      <c r="U31" s="1507">
        <f t="shared" si="13"/>
        <v>100</v>
      </c>
      <c r="V31" s="1506" t="s">
        <v>8</v>
      </c>
      <c r="W31" s="1507">
        <f t="shared" si="14"/>
        <v>100</v>
      </c>
      <c r="X31" s="1500"/>
      <c r="Y31" s="3549"/>
      <c r="Z31" s="1508">
        <f t="shared" si="15"/>
        <v>111</v>
      </c>
      <c r="AA31" s="1509">
        <f t="shared" si="3"/>
        <v>1</v>
      </c>
      <c r="AB31" s="1509">
        <f t="shared" si="4"/>
        <v>1</v>
      </c>
      <c r="AC31" s="1509">
        <f t="shared" si="5"/>
        <v>1</v>
      </c>
    </row>
    <row r="32" spans="1:29" ht="15">
      <c r="A32" s="2622" t="s">
        <v>2734</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2"/>
      <c r="M32" s="2014"/>
      <c r="N32" s="2014"/>
      <c r="O32" s="2021"/>
      <c r="P32" s="3550" t="s">
        <v>544</v>
      </c>
      <c r="Q32" s="1505" t="str">
        <f t="shared" si="11"/>
        <v>商业类型</v>
      </c>
      <c r="R32" s="1506" t="s">
        <v>8</v>
      </c>
      <c r="S32" s="1507">
        <f t="shared" si="12"/>
        <v>100</v>
      </c>
      <c r="T32" s="1506" t="s">
        <v>8</v>
      </c>
      <c r="U32" s="1507">
        <f t="shared" si="13"/>
        <v>100</v>
      </c>
      <c r="V32" s="1506" t="s">
        <v>8</v>
      </c>
      <c r="W32" s="1507">
        <f t="shared" si="14"/>
        <v>100</v>
      </c>
      <c r="X32" s="1500"/>
      <c r="Y32" s="3551"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0"/>
      <c r="M33" s="2050"/>
      <c r="N33" s="2050"/>
      <c r="O33" s="2023"/>
      <c r="P33" s="3551"/>
      <c r="Q33" s="1534" t="str">
        <f t="shared" si="11"/>
        <v>项目建筑规模</v>
      </c>
      <c r="R33" s="1510" t="s">
        <v>8</v>
      </c>
      <c r="S33" s="1511" t="e">
        <f t="shared" si="12"/>
        <v>#N/A</v>
      </c>
      <c r="T33" s="1510" t="s">
        <v>8</v>
      </c>
      <c r="U33" s="1511" t="e">
        <f t="shared" si="13"/>
        <v>#N/A</v>
      </c>
      <c r="V33" s="1510" t="s">
        <v>8</v>
      </c>
      <c r="W33" s="1511" t="e">
        <f t="shared" si="14"/>
        <v>#N/A</v>
      </c>
      <c r="X33" s="1512"/>
      <c r="Y33" s="3551"/>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2"/>
      <c r="M34" s="2014"/>
      <c r="N34" s="2014"/>
      <c r="O34" s="2021"/>
      <c r="P34" s="3551"/>
      <c r="Q34" s="1505" t="str">
        <f t="shared" si="11"/>
        <v>建筑结构</v>
      </c>
      <c r="R34" s="1506" t="s">
        <v>8</v>
      </c>
      <c r="S34" s="1507">
        <f t="shared" si="12"/>
        <v>100</v>
      </c>
      <c r="T34" s="1506" t="s">
        <v>8</v>
      </c>
      <c r="U34" s="1507">
        <f t="shared" si="13"/>
        <v>100</v>
      </c>
      <c r="V34" s="1506" t="s">
        <v>8</v>
      </c>
      <c r="W34" s="1507">
        <f t="shared" si="14"/>
        <v>100</v>
      </c>
      <c r="X34" s="1500"/>
      <c r="Y34" s="3551"/>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2"/>
      <c r="M35" s="2014"/>
      <c r="N35" s="2014"/>
      <c r="O35" s="2021"/>
      <c r="P35" s="3551"/>
      <c r="Q35" s="1505" t="str">
        <f t="shared" si="11"/>
        <v>公共部分装修</v>
      </c>
      <c r="R35" s="1506" t="s">
        <v>8</v>
      </c>
      <c r="S35" s="1507">
        <f t="shared" si="12"/>
        <v>100</v>
      </c>
      <c r="T35" s="1506" t="s">
        <v>8</v>
      </c>
      <c r="U35" s="1507">
        <f t="shared" si="13"/>
        <v>100</v>
      </c>
      <c r="V35" s="1506" t="s">
        <v>8</v>
      </c>
      <c r="W35" s="1507">
        <f t="shared" si="14"/>
        <v>100</v>
      </c>
      <c r="X35" s="1500"/>
      <c r="Y35" s="3551"/>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2"/>
      <c r="M36" s="2014"/>
      <c r="N36" s="2014"/>
      <c r="O36" s="2021"/>
      <c r="P36" s="3551"/>
      <c r="Q36" s="1505" t="str">
        <f t="shared" si="11"/>
        <v>成新度</v>
      </c>
      <c r="R36" s="1506" t="s">
        <v>8</v>
      </c>
      <c r="S36" s="1507" t="e">
        <f t="shared" si="12"/>
        <v>#N/A</v>
      </c>
      <c r="T36" s="1506" t="s">
        <v>8</v>
      </c>
      <c r="U36" s="1507" t="e">
        <f t="shared" si="13"/>
        <v>#N/A</v>
      </c>
      <c r="V36" s="1506" t="s">
        <v>8</v>
      </c>
      <c r="W36" s="1507" t="e">
        <f t="shared" si="14"/>
        <v>#N/A</v>
      </c>
      <c r="X36" s="1500"/>
      <c r="Y36" s="3551"/>
      <c r="Z36" s="1508" t="str">
        <f t="shared" si="15"/>
        <v>成新度</v>
      </c>
      <c r="AA36" s="1509" t="e">
        <f t="shared" si="3"/>
        <v>#N/A</v>
      </c>
      <c r="AB36" s="1509" t="e">
        <f t="shared" si="4"/>
        <v>#N/A</v>
      </c>
      <c r="AC36" s="1509" t="e">
        <f t="shared" si="5"/>
        <v>#N/A</v>
      </c>
    </row>
    <row r="37" spans="1:29" s="1201" customFormat="1" ht="15">
      <c r="A37" s="593"/>
      <c r="B37" s="1807" t="s">
        <v>2545</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5"/>
      <c r="M37" s="2016"/>
      <c r="N37" s="2016"/>
      <c r="O37" s="2017"/>
      <c r="P37" s="3551"/>
      <c r="Q37" s="1132" t="str">
        <f t="shared" si="11"/>
        <v>市政基础设施</v>
      </c>
      <c r="R37" s="1501" t="s">
        <v>8</v>
      </c>
      <c r="S37" s="1502">
        <f t="shared" si="12"/>
        <v>100</v>
      </c>
      <c r="T37" s="1501" t="s">
        <v>8</v>
      </c>
      <c r="U37" s="1502">
        <f t="shared" si="13"/>
        <v>100</v>
      </c>
      <c r="V37" s="1501" t="s">
        <v>8</v>
      </c>
      <c r="W37" s="1502">
        <f t="shared" si="14"/>
        <v>100</v>
      </c>
      <c r="X37" s="1503"/>
      <c r="Y37" s="3551"/>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2"/>
      <c r="M38" s="2014"/>
      <c r="N38" s="2014"/>
      <c r="O38" s="2021"/>
      <c r="P38" s="3551" t="s">
        <v>760</v>
      </c>
      <c r="Q38" s="1505" t="str">
        <f t="shared" si="11"/>
        <v>业态</v>
      </c>
      <c r="R38" s="1506" t="s">
        <v>8</v>
      </c>
      <c r="S38" s="1507">
        <f t="shared" si="12"/>
        <v>100</v>
      </c>
      <c r="T38" s="1506" t="s">
        <v>8</v>
      </c>
      <c r="U38" s="1507">
        <f t="shared" si="13"/>
        <v>100</v>
      </c>
      <c r="V38" s="1506" t="s">
        <v>8</v>
      </c>
      <c r="W38" s="1507">
        <f t="shared" si="14"/>
        <v>100</v>
      </c>
      <c r="X38" s="1500"/>
      <c r="Y38" s="3551"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51"/>
      <c r="Q39" s="1505" t="str">
        <f t="shared" si="11"/>
        <v>层高</v>
      </c>
      <c r="R39" s="1506" t="s">
        <v>8</v>
      </c>
      <c r="S39" s="1507">
        <f t="shared" si="12"/>
        <v>100</v>
      </c>
      <c r="T39" s="1506" t="s">
        <v>8</v>
      </c>
      <c r="U39" s="1507">
        <f t="shared" si="13"/>
        <v>100</v>
      </c>
      <c r="V39" s="1506" t="s">
        <v>8</v>
      </c>
      <c r="W39" s="1507">
        <f t="shared" si="14"/>
        <v>100</v>
      </c>
      <c r="X39" s="1500"/>
      <c r="Y39" s="3551"/>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2"/>
      <c r="M40" s="2014"/>
      <c r="N40" s="2014"/>
      <c r="O40" s="2021"/>
      <c r="P40" s="3551"/>
      <c r="Q40" s="1505" t="str">
        <f t="shared" si="11"/>
        <v>单套建筑面积</v>
      </c>
      <c r="R40" s="1506" t="s">
        <v>8</v>
      </c>
      <c r="S40" s="1507">
        <f t="shared" si="12"/>
        <v>100</v>
      </c>
      <c r="T40" s="1506" t="s">
        <v>8</v>
      </c>
      <c r="U40" s="1507">
        <f t="shared" si="13"/>
        <v>100</v>
      </c>
      <c r="V40" s="1506" t="s">
        <v>8</v>
      </c>
      <c r="W40" s="1507">
        <f t="shared" si="14"/>
        <v>100</v>
      </c>
      <c r="X40" s="1500"/>
      <c r="Y40" s="3551"/>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0"/>
      <c r="M41" s="2050"/>
      <c r="N41" s="2050"/>
      <c r="O41" s="2023"/>
      <c r="P41" s="3551"/>
      <c r="Q41" s="1534" t="str">
        <f t="shared" si="11"/>
        <v>进深比</v>
      </c>
      <c r="R41" s="1510" t="s">
        <v>8</v>
      </c>
      <c r="S41" s="1511">
        <f t="shared" si="12"/>
        <v>100</v>
      </c>
      <c r="T41" s="1510" t="s">
        <v>8</v>
      </c>
      <c r="U41" s="1511">
        <f t="shared" si="13"/>
        <v>100</v>
      </c>
      <c r="V41" s="1510" t="s">
        <v>8</v>
      </c>
      <c r="W41" s="1511">
        <f t="shared" si="14"/>
        <v>100</v>
      </c>
      <c r="X41" s="1512"/>
      <c r="Y41" s="3551"/>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2"/>
      <c r="M42" s="2014"/>
      <c r="N42" s="2014"/>
      <c r="O42" s="2021"/>
      <c r="P42" s="3551"/>
      <c r="Q42" s="1505" t="str">
        <f t="shared" si="11"/>
        <v>内部装修</v>
      </c>
      <c r="R42" s="1506" t="s">
        <v>8</v>
      </c>
      <c r="S42" s="1507">
        <f t="shared" si="12"/>
        <v>100</v>
      </c>
      <c r="T42" s="1506" t="s">
        <v>8</v>
      </c>
      <c r="U42" s="1507">
        <f t="shared" si="13"/>
        <v>100</v>
      </c>
      <c r="V42" s="1506" t="s">
        <v>8</v>
      </c>
      <c r="W42" s="1507">
        <f t="shared" si="14"/>
        <v>100</v>
      </c>
      <c r="X42" s="1500"/>
      <c r="Y42" s="3551"/>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2"/>
      <c r="M43" s="2014"/>
      <c r="N43" s="2014"/>
      <c r="O43" s="2021"/>
      <c r="P43" s="3551"/>
      <c r="Q43" s="1505" t="str">
        <f t="shared" si="11"/>
        <v>内部装修维护情况</v>
      </c>
      <c r="R43" s="1506" t="s">
        <v>8</v>
      </c>
      <c r="S43" s="1507">
        <f t="shared" si="12"/>
        <v>100</v>
      </c>
      <c r="T43" s="1506" t="s">
        <v>8</v>
      </c>
      <c r="U43" s="1507">
        <f t="shared" si="13"/>
        <v>100</v>
      </c>
      <c r="V43" s="1506" t="s">
        <v>8</v>
      </c>
      <c r="W43" s="1507">
        <f t="shared" si="14"/>
        <v>100</v>
      </c>
      <c r="X43" s="1500"/>
      <c r="Y43" s="3551"/>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5"/>
      <c r="M44" s="2016"/>
      <c r="N44" s="2016"/>
      <c r="O44" s="2017"/>
      <c r="P44" s="3551"/>
      <c r="Q44" s="1132">
        <f t="shared" si="11"/>
        <v>111</v>
      </c>
      <c r="R44" s="1501" t="s">
        <v>8</v>
      </c>
      <c r="S44" s="1502">
        <f t="shared" si="12"/>
        <v>100</v>
      </c>
      <c r="T44" s="1501" t="s">
        <v>8</v>
      </c>
      <c r="U44" s="1502">
        <f t="shared" si="13"/>
        <v>100</v>
      </c>
      <c r="V44" s="1501" t="s">
        <v>8</v>
      </c>
      <c r="W44" s="1502">
        <f t="shared" si="14"/>
        <v>100</v>
      </c>
      <c r="X44" s="1503"/>
      <c r="Y44" s="3551"/>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2"/>
      <c r="M45" s="2014"/>
      <c r="N45" s="2014"/>
      <c r="O45" s="2021"/>
      <c r="P45" s="3551"/>
      <c r="Q45" s="1505">
        <f t="shared" si="11"/>
        <v>111</v>
      </c>
      <c r="R45" s="1506" t="s">
        <v>8</v>
      </c>
      <c r="S45" s="1507">
        <f t="shared" si="12"/>
        <v>100</v>
      </c>
      <c r="T45" s="1506" t="s">
        <v>8</v>
      </c>
      <c r="U45" s="1507">
        <f t="shared" si="13"/>
        <v>100</v>
      </c>
      <c r="V45" s="1506" t="s">
        <v>8</v>
      </c>
      <c r="W45" s="1507">
        <f t="shared" si="14"/>
        <v>100</v>
      </c>
      <c r="X45" s="1500"/>
      <c r="Y45" s="3551"/>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2"/>
      <c r="M46" s="2014"/>
      <c r="N46" s="2014"/>
      <c r="O46" s="2021"/>
      <c r="P46" s="3654"/>
      <c r="Q46" s="1505">
        <f t="shared" si="11"/>
        <v>111</v>
      </c>
      <c r="R46" s="1506" t="s">
        <v>8</v>
      </c>
      <c r="S46" s="1507">
        <f t="shared" si="12"/>
        <v>100</v>
      </c>
      <c r="T46" s="1506" t="s">
        <v>8</v>
      </c>
      <c r="U46" s="1507">
        <f t="shared" si="13"/>
        <v>100</v>
      </c>
      <c r="V46" s="1506" t="s">
        <v>8</v>
      </c>
      <c r="W46" s="1507">
        <f t="shared" si="14"/>
        <v>100</v>
      </c>
      <c r="X46" s="1500"/>
      <c r="Y46" s="3654"/>
      <c r="Z46" s="1508">
        <f t="shared" si="15"/>
        <v>111</v>
      </c>
      <c r="AA46" s="1509">
        <f t="shared" si="3"/>
        <v>1</v>
      </c>
      <c r="AB46" s="1509">
        <f t="shared" si="4"/>
        <v>1</v>
      </c>
      <c r="AC46" s="1509">
        <f t="shared" si="5"/>
        <v>1</v>
      </c>
    </row>
    <row r="47" spans="1:29" ht="15">
      <c r="A47" s="600" t="s">
        <v>730</v>
      </c>
      <c r="B47" s="874"/>
      <c r="C47" s="2468" t="s">
        <v>1</v>
      </c>
      <c r="D47" s="2469"/>
      <c r="E47" s="2470"/>
      <c r="F47" s="2471"/>
      <c r="G47" s="2472"/>
      <c r="H47" s="2473"/>
      <c r="I47" s="2470"/>
      <c r="J47" s="2473"/>
      <c r="K47" s="1539"/>
      <c r="L47" s="2024"/>
      <c r="M47" s="2025"/>
      <c r="N47" s="2014"/>
      <c r="O47" s="2025"/>
      <c r="P47" s="3546" t="str">
        <f>A47</f>
        <v>成交单价（元/平方米）</v>
      </c>
      <c r="Q47" s="3546"/>
      <c r="R47" s="3653">
        <f>E47</f>
        <v>0</v>
      </c>
      <c r="S47" s="3653"/>
      <c r="T47" s="3653">
        <f>G47</f>
        <v>0</v>
      </c>
      <c r="U47" s="3653"/>
      <c r="V47" s="3653">
        <f>I47</f>
        <v>0</v>
      </c>
      <c r="W47" s="3653"/>
      <c r="X47" s="1495"/>
      <c r="Y47" s="1514"/>
      <c r="Z47" s="1495"/>
      <c r="AA47" s="1495"/>
      <c r="AB47" s="1495"/>
      <c r="AC47" s="1495"/>
    </row>
    <row r="48" spans="1:29" ht="15.75" thickBot="1">
      <c r="A48" s="608" t="s">
        <v>2739</v>
      </c>
      <c r="B48" s="875"/>
      <c r="C48" s="2474" t="e">
        <f>R49</f>
        <v>#DIV/0!</v>
      </c>
      <c r="D48" s="3012" t="s">
        <v>2969</v>
      </c>
      <c r="E48" s="2475" t="e">
        <f>R48</f>
        <v>#DIV/0!</v>
      </c>
      <c r="F48" s="3013"/>
      <c r="G48" s="2474" t="e">
        <f>T48</f>
        <v>#DIV/0!</v>
      </c>
      <c r="H48" s="3013"/>
      <c r="I48" s="2475" t="e">
        <f>V48</f>
        <v>#DIV/0!</v>
      </c>
      <c r="J48" s="3013"/>
      <c r="K48" s="3021">
        <f>F48+H48+J48</f>
        <v>0</v>
      </c>
      <c r="L48" s="2024"/>
      <c r="M48" s="2025"/>
      <c r="N48" s="2014"/>
      <c r="O48" s="2025"/>
      <c r="P48" s="3546" t="str">
        <f>A48</f>
        <v>比较价格（元/平方米）</v>
      </c>
      <c r="Q48" s="3546"/>
      <c r="R48" s="3653" t="e">
        <f>IF(F1="售价",ROUND(PRODUCT(R47,AA7:AA46),0),ROUND(PRODUCT(R47,AA7:AA46),1))</f>
        <v>#DIV/0!</v>
      </c>
      <c r="S48" s="3653"/>
      <c r="T48" s="3653" t="e">
        <f>IF(F1="售价",ROUND(PRODUCT(T47,AB7:AB46),0),ROUND(PRODUCT(T47,AB7:AB46),1))</f>
        <v>#DIV/0!</v>
      </c>
      <c r="U48" s="3653"/>
      <c r="V48" s="3653" t="e">
        <f>IF(F1="售价",ROUND(PRODUCT(V47,AC7:AC46),0),ROUND(PRODUCT(V47,AC7:AC46),1))</f>
        <v>#DIV/0!</v>
      </c>
      <c r="W48" s="3653"/>
      <c r="X48" s="1495"/>
      <c r="Y48" s="1495"/>
      <c r="Z48" s="1495"/>
      <c r="AA48" s="1495"/>
      <c r="AB48" s="1495"/>
      <c r="AC48" s="1495"/>
    </row>
    <row r="49" spans="1:29" ht="15.75" thickBot="1">
      <c r="A49" s="612" t="s">
        <v>2901</v>
      </c>
      <c r="B49" s="613"/>
      <c r="C49" s="2476" t="e">
        <f>R49</f>
        <v>#DIV/0!</v>
      </c>
      <c r="D49" s="2476"/>
      <c r="E49" s="2476"/>
      <c r="F49" s="2476"/>
      <c r="G49" s="2476"/>
      <c r="H49" s="2476"/>
      <c r="I49" s="2476"/>
      <c r="J49" s="2476"/>
      <c r="K49" s="1540"/>
      <c r="L49" s="2024"/>
      <c r="M49" s="2025"/>
      <c r="N49" s="2014"/>
      <c r="O49" s="2025"/>
      <c r="P49" s="3567" t="str">
        <f>A49</f>
        <v>估价对象XX用房的比较价格（楼面单价，元/平方米）</v>
      </c>
      <c r="Q49" s="3568"/>
      <c r="R49" s="3652" t="e">
        <f>IF(F1="售价",ROUND(IF(D48="简单平均",AVERAGE(R48:V48),R48*F48+T48*H48+V48*J48),0),ROUND(IF(D48="简单平均",AVERAGE(R48:V48),R48*F48+T48*H48+V48*J48),1))</f>
        <v>#DIV/0!</v>
      </c>
      <c r="S49" s="3652"/>
      <c r="T49" s="3652"/>
      <c r="U49" s="3652"/>
      <c r="V49" s="3652"/>
      <c r="W49" s="3652"/>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5">
      <c r="A58" s="636" t="s">
        <v>523</v>
      </c>
      <c r="B58" s="637"/>
      <c r="C58" s="2517"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ht="15">
      <c r="A59" s="638"/>
      <c r="B59" s="639"/>
      <c r="C59" s="640">
        <v>100</v>
      </c>
      <c r="D59" s="641"/>
      <c r="E59" s="641"/>
      <c r="F59" s="641"/>
      <c r="G59" s="641"/>
      <c r="H59" s="641"/>
      <c r="I59" s="641"/>
      <c r="J59" s="641"/>
      <c r="K59" s="641"/>
      <c r="L59" s="641"/>
      <c r="M59" s="642"/>
      <c r="N59" s="641"/>
      <c r="O59" s="643"/>
      <c r="P59" s="2037"/>
      <c r="Q59" s="1903"/>
      <c r="R59" s="1903"/>
      <c r="S59" s="1903"/>
      <c r="T59" s="1903"/>
      <c r="U59" s="1903"/>
      <c r="V59" s="1903"/>
      <c r="W59" s="1903"/>
      <c r="X59" s="1903"/>
      <c r="Y59" s="1903"/>
      <c r="Z59" s="1903"/>
      <c r="AA59" s="1903"/>
      <c r="AB59" s="1903"/>
      <c r="AC59" s="1903"/>
    </row>
    <row r="60" spans="1:29" s="1201" customFormat="1" ht="15.7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5">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5.75"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186"/>
    </row>
    <row r="63" spans="1:29">
      <c r="A63" s="655" t="s">
        <v>571</v>
      </c>
      <c r="B63" s="656" t="s">
        <v>528</v>
      </c>
      <c r="C63" s="695">
        <f>C9</f>
        <v>0</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5.75" thickBot="1">
      <c r="A64" s="660"/>
      <c r="B64" s="661"/>
      <c r="C64" s="662"/>
      <c r="D64" s="662"/>
      <c r="E64" s="662"/>
      <c r="F64" s="662"/>
      <c r="G64" s="662"/>
      <c r="H64" s="662"/>
      <c r="I64" s="662"/>
      <c r="J64" s="662"/>
      <c r="K64" s="662"/>
      <c r="L64" s="662"/>
      <c r="M64" s="663"/>
      <c r="N64" s="2045"/>
      <c r="O64" s="2045"/>
      <c r="P64" s="2044"/>
      <c r="Q64" s="2037"/>
      <c r="R64" s="2025"/>
      <c r="S64" s="2025"/>
      <c r="T64" s="2025"/>
      <c r="U64" s="2025"/>
      <c r="V64" s="2025"/>
      <c r="W64" s="2025"/>
      <c r="X64" s="2025"/>
      <c r="Y64" s="2025"/>
      <c r="Z64" s="2025"/>
      <c r="AA64" s="2025"/>
      <c r="AB64" s="2025"/>
      <c r="AC64" s="2025"/>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60"/>
      <c r="B68" s="674"/>
      <c r="C68" s="534"/>
      <c r="D68" s="534"/>
      <c r="E68" s="534"/>
      <c r="F68" s="534"/>
      <c r="G68" s="534"/>
      <c r="H68" s="534"/>
      <c r="I68" s="534"/>
      <c r="J68" s="534"/>
      <c r="K68" s="675"/>
      <c r="L68" s="676"/>
      <c r="M68" s="677"/>
      <c r="N68" s="2043"/>
      <c r="O68" s="2043"/>
      <c r="P68" s="2044"/>
      <c r="Q68" s="2037"/>
      <c r="R68" s="2025"/>
      <c r="S68" s="2025"/>
      <c r="T68" s="2025"/>
      <c r="U68" s="2025"/>
      <c r="V68" s="2025"/>
      <c r="W68" s="2025"/>
      <c r="X68" s="2025"/>
      <c r="Y68" s="2025"/>
      <c r="Z68" s="2025"/>
      <c r="AA68" s="2025"/>
      <c r="AB68" s="2025"/>
      <c r="AC68" s="2025"/>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8"/>
      <c r="B73" s="669"/>
      <c r="C73" s="683"/>
      <c r="D73" s="662"/>
      <c r="E73" s="662"/>
      <c r="F73" s="662"/>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7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7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7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75" thickTop="1">
      <c r="A86" s="700"/>
      <c r="B86" s="664" t="s">
        <v>765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700"/>
      <c r="B88" s="664" t="str">
        <f>B26</f>
        <v>平面位置/可视性</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700"/>
      <c r="B89" s="669"/>
      <c r="C89" s="683"/>
      <c r="D89" s="662"/>
      <c r="E89" s="662"/>
      <c r="F89" s="662"/>
      <c r="G89" s="662"/>
      <c r="H89" s="662"/>
      <c r="I89" s="662"/>
      <c r="J89" s="662"/>
      <c r="K89" s="662"/>
      <c r="L89" s="662"/>
      <c r="M89" s="662"/>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8"/>
      <c r="B90" s="664" t="str">
        <f>B27</f>
        <v>人流量</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60"/>
      <c r="B92" s="664" t="str">
        <f>B28</f>
        <v>楼层</v>
      </c>
      <c r="C92" s="679"/>
      <c r="D92" s="679"/>
      <c r="E92" s="679"/>
      <c r="F92" s="679"/>
      <c r="G92" s="679"/>
      <c r="H92" s="679"/>
      <c r="I92" s="679"/>
      <c r="J92" s="679"/>
      <c r="K92" s="679"/>
      <c r="L92" s="877"/>
      <c r="M92" s="878"/>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62"/>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5.75"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83"/>
      <c r="D95" s="662"/>
      <c r="E95" s="662"/>
      <c r="F95" s="662"/>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5.75"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83"/>
      <c r="D97" s="662"/>
      <c r="E97" s="662"/>
      <c r="F97" s="662"/>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5.75" thickTop="1">
      <c r="A98" s="660"/>
      <c r="B98" s="672">
        <f>B31</f>
        <v>111</v>
      </c>
      <c r="C98" s="679"/>
      <c r="D98" s="679"/>
      <c r="E98" s="679"/>
      <c r="F98" s="679"/>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5.75" thickBot="1">
      <c r="A99" s="880"/>
      <c r="B99" s="690"/>
      <c r="C99" s="691"/>
      <c r="D99" s="691"/>
      <c r="E99" s="691"/>
      <c r="F99" s="691"/>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c r="A100" s="655" t="s">
        <v>545</v>
      </c>
      <c r="B100" s="656" t="s">
        <v>766</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c r="D103" s="721"/>
      <c r="E103" s="721"/>
      <c r="F103" s="721"/>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8"/>
      <c r="B104" s="669"/>
      <c r="C104" s="683"/>
      <c r="D104" s="662"/>
      <c r="E104" s="662"/>
      <c r="F104" s="662"/>
      <c r="G104" s="662"/>
      <c r="H104" s="662"/>
      <c r="I104" s="662"/>
      <c r="J104" s="662"/>
      <c r="K104" s="662"/>
      <c r="L104" s="662"/>
      <c r="M104" s="663"/>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745</v>
      </c>
      <c r="C107" s="679"/>
      <c r="D107" s="679"/>
      <c r="E107" s="67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c r="A110" s="726"/>
      <c r="B110" s="672"/>
      <c r="C110" s="881">
        <v>0.5</v>
      </c>
      <c r="D110" s="881">
        <v>0.6</v>
      </c>
      <c r="E110" s="881">
        <v>0.7</v>
      </c>
      <c r="F110" s="881">
        <v>0.8</v>
      </c>
      <c r="G110" s="881">
        <v>0.9</v>
      </c>
      <c r="H110" s="881">
        <v>1.0001</v>
      </c>
      <c r="I110" s="892"/>
      <c r="J110" s="892"/>
      <c r="K110" s="893"/>
      <c r="L110" s="894"/>
      <c r="M110" s="895"/>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5"/>
      <c r="O111" s="2045"/>
      <c r="P111" s="2044"/>
      <c r="Q111" s="2037"/>
      <c r="R111" s="2025"/>
      <c r="S111" s="2025"/>
      <c r="T111" s="2025"/>
      <c r="U111" s="2025"/>
      <c r="V111" s="2025"/>
      <c r="W111" s="2025"/>
      <c r="X111" s="2025"/>
      <c r="Y111" s="2025"/>
      <c r="Z111" s="2025"/>
      <c r="AA111" s="2025"/>
      <c r="AB111" s="2025"/>
      <c r="AC111" s="2025"/>
    </row>
    <row r="112" spans="1:29" s="1291" customFormat="1" ht="15" thickTop="1">
      <c r="A112" s="719"/>
      <c r="B112" s="1808" t="s">
        <v>2536</v>
      </c>
      <c r="C112" s="679"/>
      <c r="D112" s="679"/>
      <c r="E112" s="679"/>
      <c r="F112" s="679"/>
      <c r="G112" s="679"/>
      <c r="H112" s="709"/>
      <c r="I112" s="709"/>
      <c r="J112" s="709"/>
      <c r="K112" s="710"/>
      <c r="L112" s="711"/>
      <c r="M112" s="712"/>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767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664" t="s">
        <v>768</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769</v>
      </c>
      <c r="C118" s="896"/>
      <c r="D118" s="896"/>
      <c r="E118" s="896"/>
      <c r="F118" s="896"/>
      <c r="G118" s="896"/>
      <c r="H118" s="680"/>
      <c r="I118" s="680"/>
      <c r="J118" s="680"/>
      <c r="K118" s="680"/>
      <c r="L118" s="681"/>
      <c r="M118" s="682"/>
      <c r="N118" s="2043"/>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83"/>
      <c r="D119" s="662"/>
      <c r="E119" s="662"/>
      <c r="F119" s="662"/>
      <c r="G119" s="662"/>
      <c r="H119" s="662"/>
      <c r="I119" s="662"/>
      <c r="J119" s="662"/>
      <c r="K119" s="662"/>
      <c r="L119" s="662"/>
      <c r="M119" s="663"/>
      <c r="N119" s="2045"/>
      <c r="O119" s="2045"/>
      <c r="P119" s="2044"/>
      <c r="Q119" s="2037"/>
      <c r="R119" s="2025"/>
      <c r="S119" s="2025"/>
      <c r="T119" s="2025"/>
      <c r="U119" s="2025"/>
      <c r="V119" s="2025"/>
      <c r="W119" s="2025"/>
      <c r="X119" s="2025"/>
      <c r="Y119" s="2025"/>
      <c r="Z119" s="2025"/>
      <c r="AA119" s="2025"/>
      <c r="AB119" s="2025"/>
      <c r="AC119" s="2025"/>
    </row>
    <row r="120" spans="1:29" s="1291" customFormat="1" ht="15" thickTop="1">
      <c r="A120" s="719"/>
      <c r="B120" s="664" t="s">
        <v>770</v>
      </c>
      <c r="C120" s="709"/>
      <c r="D120" s="709"/>
      <c r="E120" s="709"/>
      <c r="F120" s="709"/>
      <c r="G120" s="680"/>
      <c r="H120" s="680"/>
      <c r="I120" s="680"/>
      <c r="J120" s="680"/>
      <c r="K120" s="680"/>
      <c r="L120" s="681"/>
      <c r="M120" s="682"/>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679"/>
      <c r="D122" s="679"/>
      <c r="E122" s="679"/>
      <c r="F122" s="709"/>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f>B44</f>
        <v>111</v>
      </c>
      <c r="C126" s="679"/>
      <c r="D126" s="679"/>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8"/>
      <c r="B127" s="669"/>
      <c r="C127" s="683"/>
      <c r="D127" s="662"/>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111</v>
      </c>
      <c r="C128" s="679"/>
      <c r="D128" s="679"/>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5.75" thickBot="1">
      <c r="A129" s="660"/>
      <c r="B129" s="669"/>
      <c r="C129" s="683"/>
      <c r="D129" s="662"/>
      <c r="E129" s="662"/>
      <c r="F129" s="662"/>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5"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09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2"/>
      <c r="G1" s="1530" t="s">
        <v>715</v>
      </c>
      <c r="H1" s="499"/>
      <c r="I1" s="499"/>
      <c r="J1" s="499"/>
      <c r="K1" s="500"/>
      <c r="L1" s="3208"/>
      <c r="M1" s="3209"/>
      <c r="N1" s="3209"/>
      <c r="O1" s="3209"/>
      <c r="P1" s="327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3272"/>
      <c r="Q2" s="2012"/>
      <c r="R2" s="2012"/>
      <c r="S2" s="2012"/>
      <c r="T2" s="2012"/>
      <c r="U2" s="2012"/>
      <c r="V2" s="2012"/>
      <c r="W2" s="2012"/>
      <c r="X2" s="2012"/>
      <c r="Y2" s="2012"/>
      <c r="Z2" s="2012"/>
      <c r="AA2" s="2012"/>
      <c r="AB2" s="2012"/>
      <c r="AC2" s="3210"/>
    </row>
    <row r="3" spans="1:29" s="1288" customFormat="1" ht="28.5" customHeight="1" thickBot="1">
      <c r="A3" s="502" t="s">
        <v>513</v>
      </c>
      <c r="B3" s="503" t="e">
        <f>C50</f>
        <v>#DIV/0!</v>
      </c>
      <c r="C3" s="840" t="s">
        <v>716</v>
      </c>
      <c r="D3" s="839">
        <f>SUMIF('数据-汇总表'!$C19:$C33,D1,'数据-汇总表'!$E19:$E33)</f>
        <v>0</v>
      </c>
      <c r="E3" s="1942"/>
      <c r="F3" s="2009"/>
      <c r="G3" s="2008"/>
      <c r="H3" s="2008"/>
      <c r="I3" s="2008"/>
      <c r="J3" s="2008"/>
      <c r="K3" s="2010"/>
      <c r="L3" s="2011"/>
      <c r="M3" s="2012"/>
      <c r="N3" s="2012"/>
      <c r="O3" s="2012"/>
      <c r="P3" s="3272"/>
      <c r="Q3" s="2012"/>
      <c r="R3" s="2012"/>
      <c r="S3" s="2012"/>
      <c r="T3" s="2012"/>
      <c r="U3" s="2012"/>
      <c r="V3" s="2012"/>
      <c r="W3" s="2012"/>
      <c r="X3" s="2012"/>
      <c r="Y3" s="2012"/>
      <c r="Z3" s="2012"/>
      <c r="AA3" s="2012"/>
      <c r="AB3" s="2012"/>
      <c r="AC3" s="3210"/>
    </row>
    <row r="4" spans="1:29" ht="15">
      <c r="A4" s="505" t="s">
        <v>515</v>
      </c>
      <c r="B4" s="506"/>
      <c r="C4" s="3552" t="s">
        <v>516</v>
      </c>
      <c r="D4" s="3553"/>
      <c r="E4" s="3577" t="s">
        <v>517</v>
      </c>
      <c r="F4" s="3578"/>
      <c r="G4" s="3552" t="s">
        <v>518</v>
      </c>
      <c r="H4" s="3553"/>
      <c r="I4" s="3552" t="s">
        <v>519</v>
      </c>
      <c r="J4" s="3553"/>
      <c r="K4" s="507" t="s">
        <v>520</v>
      </c>
      <c r="L4" s="2013"/>
      <c r="M4" s="2014"/>
      <c r="N4" s="2014"/>
      <c r="O4" s="2014"/>
      <c r="P4" s="3655" t="s">
        <v>521</v>
      </c>
      <c r="Q4" s="3555"/>
      <c r="R4" s="3540" t="s">
        <v>517</v>
      </c>
      <c r="S4" s="3541"/>
      <c r="T4" s="3540" t="s">
        <v>518</v>
      </c>
      <c r="U4" s="3541"/>
      <c r="V4" s="3560" t="s">
        <v>519</v>
      </c>
      <c r="W4" s="3560"/>
      <c r="X4" s="1500"/>
      <c r="Y4" s="3540" t="s">
        <v>521</v>
      </c>
      <c r="Z4" s="3541"/>
      <c r="AA4" s="3535" t="s">
        <v>517</v>
      </c>
      <c r="AB4" s="3535" t="s">
        <v>518</v>
      </c>
      <c r="AC4" s="3535" t="s">
        <v>519</v>
      </c>
    </row>
    <row r="5" spans="1:29" ht="15">
      <c r="A5" s="508"/>
      <c r="B5" s="509"/>
      <c r="C5" s="3563" t="s">
        <v>2895</v>
      </c>
      <c r="D5" s="3564"/>
      <c r="E5" s="3579" t="s">
        <v>2896</v>
      </c>
      <c r="F5" s="3580"/>
      <c r="G5" s="3563" t="s">
        <v>2897</v>
      </c>
      <c r="H5" s="3564"/>
      <c r="I5" s="3563" t="s">
        <v>2898</v>
      </c>
      <c r="J5" s="3564"/>
      <c r="K5" s="507"/>
      <c r="L5" s="2013"/>
      <c r="M5" s="2014"/>
      <c r="N5" s="2014"/>
      <c r="O5" s="2014"/>
      <c r="P5" s="36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657"/>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SUMIF(59:59,YEAR(E7)&amp;"-"&amp;MONTH(E7),60:60)</f>
        <v>0</v>
      </c>
      <c r="G7" s="514"/>
      <c r="H7" s="513">
        <f>SUMIF(59:59,YEAR(G7)&amp;"-"&amp;MONTH(G7),60:60)</f>
        <v>0</v>
      </c>
      <c r="I7" s="514"/>
      <c r="J7" s="513">
        <f>SUMIF(59:59,YEAR(I7)&amp;"-"&amp;MONTH(I7),60:60)</f>
        <v>0</v>
      </c>
      <c r="K7" s="517"/>
      <c r="L7" s="2015"/>
      <c r="M7" s="2016"/>
      <c r="N7" s="2016"/>
      <c r="O7" s="2016"/>
      <c r="P7" s="3547" t="s">
        <v>524</v>
      </c>
      <c r="Q7" s="3547"/>
      <c r="R7" s="1501" t="s">
        <v>8</v>
      </c>
      <c r="S7" s="1502">
        <f t="shared" ref="S7:S15" si="0">F7</f>
        <v>0</v>
      </c>
      <c r="T7" s="1501" t="s">
        <v>8</v>
      </c>
      <c r="U7" s="1502">
        <f t="shared" ref="U7:U15" si="1">H7</f>
        <v>0</v>
      </c>
      <c r="V7" s="1501" t="s">
        <v>8</v>
      </c>
      <c r="W7" s="1502">
        <f t="shared" ref="W7:W15"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SUMIF(62:62,E8,63:63)-SUMIF(62:62,C8,63:63)+100</f>
        <v>0</v>
      </c>
      <c r="G8" s="518"/>
      <c r="H8" s="513">
        <f>SUMIF(62:62,G8,63:63)-SUMIF(62:62,C8,63:63)+100</f>
        <v>0</v>
      </c>
      <c r="I8" s="518"/>
      <c r="J8" s="513">
        <f>SUMIF(62:62,I8,63:63)-SUMIF(62:62,C8,63:63)+100</f>
        <v>0</v>
      </c>
      <c r="K8" s="517"/>
      <c r="L8" s="2015"/>
      <c r="M8" s="2016"/>
      <c r="N8" s="2016"/>
      <c r="O8" s="2016"/>
      <c r="P8" s="3547" t="s">
        <v>527</v>
      </c>
      <c r="Q8" s="3539"/>
      <c r="R8" s="1501" t="s">
        <v>8</v>
      </c>
      <c r="S8" s="1502">
        <f t="shared" si="0"/>
        <v>0</v>
      </c>
      <c r="T8" s="1501" t="s">
        <v>8</v>
      </c>
      <c r="U8" s="1502">
        <f t="shared" si="1"/>
        <v>0</v>
      </c>
      <c r="V8" s="1501" t="s">
        <v>8</v>
      </c>
      <c r="W8" s="1502">
        <f t="shared" si="2"/>
        <v>0</v>
      </c>
      <c r="X8" s="1503"/>
      <c r="Y8" s="3538" t="s">
        <v>527</v>
      </c>
      <c r="Z8" s="3539"/>
      <c r="AA8" s="1504" t="e">
        <f t="shared" ref="AA8:AA47" si="3">D8/F8</f>
        <v>#DIV/0!</v>
      </c>
      <c r="AB8" s="1504" t="e">
        <f t="shared" ref="AB8:AB47" si="4">D8/H8</f>
        <v>#DIV/0!</v>
      </c>
      <c r="AC8" s="1504" t="e">
        <f t="shared" ref="AC8:AC47" si="5">D8/J8</f>
        <v>#DIV/0!</v>
      </c>
    </row>
    <row r="9" spans="1:29" s="1201" customFormat="1" ht="15">
      <c r="A9" s="2629"/>
      <c r="B9" s="2636" t="s">
        <v>2735</v>
      </c>
      <c r="C9" s="845"/>
      <c r="D9" s="251">
        <v>100</v>
      </c>
      <c r="E9" s="848"/>
      <c r="F9" s="251">
        <f>SUMIF(64:64,E9,65:65)-SUMIF(64:64,C9,65:65)+100</f>
        <v>100</v>
      </c>
      <c r="G9" s="846"/>
      <c r="H9" s="251">
        <f>SUMIF(64:64,G9,65:65)-SUMIF(64:64,C9,65:65)+100</f>
        <v>100</v>
      </c>
      <c r="I9" s="846"/>
      <c r="J9" s="251">
        <f>SUMIF(64:64,I9,65:65)-SUMIF(64:64,C9,65:65)+100</f>
        <v>100</v>
      </c>
      <c r="K9" s="517"/>
      <c r="L9" s="2015"/>
      <c r="M9" s="2016"/>
      <c r="N9" s="2016"/>
      <c r="O9" s="2016"/>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SUMIF(66:66,E10,67:67)-SUMIF(66:66,C10,67:67)+100</f>
        <v>100</v>
      </c>
      <c r="G10" s="850"/>
      <c r="H10" s="252">
        <f>SUMIF(66:66,G10,67:67)-SUMIF(66:66,C10,67:67)+100</f>
        <v>100</v>
      </c>
      <c r="I10" s="849"/>
      <c r="J10" s="252">
        <f>SUMIF(66:66,I10,67:67)-SUMIF(66:66,C10,67:67)+100</f>
        <v>100</v>
      </c>
      <c r="K10" s="577"/>
      <c r="L10" s="2018"/>
      <c r="M10" s="2057"/>
      <c r="N10" s="2057"/>
      <c r="O10" s="2057"/>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0"/>
      <c r="M11" s="2014"/>
      <c r="N11" s="2014"/>
      <c r="O11" s="2014"/>
      <c r="P11" s="3546"/>
      <c r="Q11" s="1132" t="str">
        <f t="shared" si="6"/>
        <v>容积率</v>
      </c>
      <c r="R11" s="1501" t="s">
        <v>8</v>
      </c>
      <c r="S11" s="1502" t="e">
        <f t="shared" si="0"/>
        <v>#N/A</v>
      </c>
      <c r="T11" s="1501" t="s">
        <v>8</v>
      </c>
      <c r="U11" s="1502" t="e">
        <f t="shared" si="1"/>
        <v>#N/A</v>
      </c>
      <c r="V11" s="1501" t="s">
        <v>8</v>
      </c>
      <c r="W11" s="1502" t="e">
        <f t="shared" si="2"/>
        <v>#N/A</v>
      </c>
      <c r="X11" s="1503"/>
      <c r="Y11" s="3497"/>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21"/>
      <c r="F12" s="252">
        <f>SUMIF(71:71,E12,72:72)-SUMIF(71:71,C12,72:72)+100</f>
        <v>100</v>
      </c>
      <c r="G12" s="897"/>
      <c r="H12" s="252">
        <f>SUMIF(71:71,G12,72:72)-SUMIF(71:71,C12,72:72)+100</f>
        <v>100</v>
      </c>
      <c r="I12" s="521"/>
      <c r="J12" s="252">
        <f>SUMIF(71:71,I12,72:72)-SUMIF(71:71,C12,72:72)+100</f>
        <v>100</v>
      </c>
      <c r="K12" s="574"/>
      <c r="L12" s="2015"/>
      <c r="M12" s="2016"/>
      <c r="N12" s="2016"/>
      <c r="O12" s="2016"/>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21"/>
      <c r="F13" s="252">
        <f>SUMIF(73:73,E13,74:74)-SUMIF(73:73,C13,74:74)+100</f>
        <v>100</v>
      </c>
      <c r="G13" s="897"/>
      <c r="H13" s="533">
        <f>SUMIF(73:73,G13,74:74)-SUMIF(73:73,C13,74:74)+100</f>
        <v>100</v>
      </c>
      <c r="I13" s="521"/>
      <c r="J13" s="533">
        <f>SUMIF(73:73,I13,74:74)-SUMIF(73:73,C13,74:74)+100</f>
        <v>100</v>
      </c>
      <c r="K13" s="574"/>
      <c r="L13" s="2022"/>
      <c r="M13" s="2014"/>
      <c r="N13" s="2014"/>
      <c r="O13" s="2014"/>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898"/>
      <c r="F14" s="539">
        <f>SUMIF(75:75,E14,76:76)-SUMIF(75:75,C14,76:76)+100</f>
        <v>100</v>
      </c>
      <c r="G14" s="897"/>
      <c r="H14" s="539">
        <f>SUMIF(75:75,G14,76:76)-SUMIF(75:75,C14,76:76)+100</f>
        <v>100</v>
      </c>
      <c r="I14" s="521"/>
      <c r="J14" s="539">
        <f>SUMIF(75:75,I14,76:76)-SUMIF(75:75,C14,76:76)+100</f>
        <v>100</v>
      </c>
      <c r="K14" s="574"/>
      <c r="L14" s="2022"/>
      <c r="M14" s="2014"/>
      <c r="N14" s="2014"/>
      <c r="O14" s="2014"/>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 t="shared" si="3"/>
        <v>1</v>
      </c>
      <c r="AB14" s="1504">
        <f t="shared" si="4"/>
        <v>1</v>
      </c>
      <c r="AC14" s="1504">
        <f t="shared" si="5"/>
        <v>1</v>
      </c>
    </row>
    <row r="15" spans="1:29" ht="71.25">
      <c r="A15" s="2625" t="s">
        <v>2733</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2"/>
      <c r="M15" s="2014"/>
      <c r="N15" s="2014"/>
      <c r="O15" s="2014"/>
      <c r="P15" s="3548" t="s">
        <v>534</v>
      </c>
      <c r="Q15" s="1505" t="str">
        <f t="shared" si="6"/>
        <v>办公集聚程度</v>
      </c>
      <c r="R15" s="1506" t="s">
        <v>8</v>
      </c>
      <c r="S15" s="1507">
        <f t="shared" si="0"/>
        <v>100</v>
      </c>
      <c r="T15" s="1506" t="s">
        <v>8</v>
      </c>
      <c r="U15" s="1507">
        <f t="shared" si="1"/>
        <v>100</v>
      </c>
      <c r="V15" s="1506" t="s">
        <v>8</v>
      </c>
      <c r="W15" s="1507">
        <f t="shared" si="2"/>
        <v>100</v>
      </c>
      <c r="X15" s="1500"/>
      <c r="Y15" s="3548"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2"/>
      <c r="M16" s="2014"/>
      <c r="N16" s="2014"/>
      <c r="O16" s="2014"/>
      <c r="P16" s="3549"/>
      <c r="Q16" s="1505"/>
      <c r="R16" s="1506"/>
      <c r="S16" s="1507"/>
      <c r="T16" s="1506"/>
      <c r="U16" s="1507"/>
      <c r="V16" s="1506"/>
      <c r="W16" s="1507"/>
      <c r="X16" s="1500"/>
      <c r="Y16" s="3549"/>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2"/>
      <c r="M17" s="2014"/>
      <c r="N17" s="2014"/>
      <c r="O17" s="2014"/>
      <c r="P17" s="3549"/>
      <c r="Q17" s="1505" t="str">
        <f>B17</f>
        <v>交通便捷度</v>
      </c>
      <c r="R17" s="1506" t="s">
        <v>8</v>
      </c>
      <c r="S17" s="1507">
        <f>F17</f>
        <v>100</v>
      </c>
      <c r="T17" s="1506" t="s">
        <v>8</v>
      </c>
      <c r="U17" s="1507">
        <f>H17</f>
        <v>100</v>
      </c>
      <c r="V17" s="1506" t="s">
        <v>8</v>
      </c>
      <c r="W17" s="1507">
        <f>J17</f>
        <v>100</v>
      </c>
      <c r="X17" s="1500"/>
      <c r="Y17" s="3549"/>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2"/>
      <c r="M18" s="2014"/>
      <c r="N18" s="2014"/>
      <c r="O18" s="2014"/>
      <c r="P18" s="3549"/>
      <c r="Q18" s="1505"/>
      <c r="R18" s="1506"/>
      <c r="S18" s="1507"/>
      <c r="T18" s="1506"/>
      <c r="U18" s="1507"/>
      <c r="V18" s="1506"/>
      <c r="W18" s="1507"/>
      <c r="X18" s="1500"/>
      <c r="Y18" s="3549"/>
      <c r="Z18" s="1508"/>
      <c r="AA18" s="1509">
        <v>1</v>
      </c>
      <c r="AB18" s="1509">
        <v>1</v>
      </c>
      <c r="AC18" s="1509">
        <v>1</v>
      </c>
    </row>
    <row r="19" spans="1:29" ht="42.75">
      <c r="A19" s="525"/>
      <c r="B19" s="2445" t="s">
        <v>2526</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2"/>
      <c r="M19" s="2014"/>
      <c r="N19" s="2014"/>
      <c r="O19" s="2014"/>
      <c r="P19" s="3549"/>
      <c r="Q19" s="1505" t="str">
        <f>B19</f>
        <v>公共配套设施</v>
      </c>
      <c r="R19" s="1506" t="s">
        <v>8</v>
      </c>
      <c r="S19" s="1507">
        <f>F19</f>
        <v>100</v>
      </c>
      <c r="T19" s="1506" t="s">
        <v>8</v>
      </c>
      <c r="U19" s="1507">
        <f>H19</f>
        <v>100</v>
      </c>
      <c r="V19" s="1506" t="s">
        <v>8</v>
      </c>
      <c r="W19" s="1507">
        <f>J19</f>
        <v>100</v>
      </c>
      <c r="X19" s="1500"/>
      <c r="Y19" s="3549"/>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2"/>
      <c r="M20" s="2014"/>
      <c r="N20" s="2014"/>
      <c r="O20" s="2014"/>
      <c r="P20" s="3549"/>
      <c r="Q20" s="1505"/>
      <c r="R20" s="1506"/>
      <c r="S20" s="1507"/>
      <c r="T20" s="1506"/>
      <c r="U20" s="1507"/>
      <c r="V20" s="1506"/>
      <c r="W20" s="1507"/>
      <c r="X20" s="1500"/>
      <c r="Y20" s="3549"/>
      <c r="Z20" s="1508"/>
      <c r="AA20" s="1509">
        <v>1</v>
      </c>
      <c r="AB20" s="1509">
        <v>1</v>
      </c>
      <c r="AC20" s="1509">
        <v>1</v>
      </c>
    </row>
    <row r="21" spans="1:29" ht="28.5">
      <c r="A21" s="525"/>
      <c r="B21" s="2433" t="s">
        <v>2538</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2"/>
      <c r="M21" s="2014"/>
      <c r="N21" s="2014"/>
      <c r="O21" s="2014"/>
      <c r="P21" s="3549"/>
      <c r="Q21" s="2427" t="str">
        <f>B21</f>
        <v>基础设施水平</v>
      </c>
      <c r="R21" s="1506" t="s">
        <v>8</v>
      </c>
      <c r="S21" s="1507">
        <f>F21</f>
        <v>100</v>
      </c>
      <c r="T21" s="1506" t="s">
        <v>8</v>
      </c>
      <c r="U21" s="1507">
        <f>H21</f>
        <v>100</v>
      </c>
      <c r="V21" s="1506" t="s">
        <v>8</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4"/>
      <c r="L22" s="2022"/>
      <c r="M22" s="2014"/>
      <c r="N22" s="2014"/>
      <c r="O22" s="2014"/>
      <c r="P22" s="3549"/>
      <c r="Q22" s="2427"/>
      <c r="R22" s="1506"/>
      <c r="S22" s="1507"/>
      <c r="T22" s="1506"/>
      <c r="U22" s="1507"/>
      <c r="V22" s="1506"/>
      <c r="W22" s="1507"/>
      <c r="X22" s="2429"/>
      <c r="Y22" s="3549"/>
      <c r="Z22" s="2428"/>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2"/>
      <c r="M23" s="2014"/>
      <c r="N23" s="2014"/>
      <c r="O23" s="2014"/>
      <c r="P23" s="3549"/>
      <c r="Q23" s="1505" t="str">
        <f>B23</f>
        <v>环境质量</v>
      </c>
      <c r="R23" s="1506" t="s">
        <v>8</v>
      </c>
      <c r="S23" s="1507">
        <f>F23</f>
        <v>100</v>
      </c>
      <c r="T23" s="1506" t="s">
        <v>8</v>
      </c>
      <c r="U23" s="1507">
        <f>H23</f>
        <v>100</v>
      </c>
      <c r="V23" s="1506" t="s">
        <v>8</v>
      </c>
      <c r="W23" s="1507">
        <f>J23</f>
        <v>100</v>
      </c>
      <c r="X23" s="1500"/>
      <c r="Y23" s="3549"/>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2"/>
      <c r="M24" s="2014"/>
      <c r="N24" s="2014"/>
      <c r="O24" s="2014"/>
      <c r="P24" s="3549"/>
      <c r="Q24" s="1505"/>
      <c r="R24" s="1506"/>
      <c r="S24" s="1507"/>
      <c r="T24" s="1506"/>
      <c r="U24" s="1507"/>
      <c r="V24" s="1506"/>
      <c r="W24" s="1507"/>
      <c r="X24" s="1500"/>
      <c r="Y24" s="3549"/>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2"/>
      <c r="M25" s="2014"/>
      <c r="N25" s="2014"/>
      <c r="O25" s="2014"/>
      <c r="P25" s="3549"/>
      <c r="Q25" s="1505" t="str">
        <f>B25</f>
        <v>毗邻道路的类型与等级</v>
      </c>
      <c r="R25" s="1506" t="s">
        <v>8</v>
      </c>
      <c r="S25" s="1507">
        <f>F25</f>
        <v>100</v>
      </c>
      <c r="T25" s="1506" t="s">
        <v>8</v>
      </c>
      <c r="U25" s="1507">
        <f>H25</f>
        <v>100</v>
      </c>
      <c r="V25" s="1506" t="s">
        <v>8</v>
      </c>
      <c r="W25" s="1507">
        <f>J25</f>
        <v>100</v>
      </c>
      <c r="X25" s="1500"/>
      <c r="Y25" s="3549"/>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2"/>
      <c r="M26" s="2014"/>
      <c r="N26" s="2014"/>
      <c r="O26" s="2014"/>
      <c r="P26" s="3549"/>
      <c r="Q26" s="1505"/>
      <c r="R26" s="1506"/>
      <c r="S26" s="1507"/>
      <c r="T26" s="1506"/>
      <c r="U26" s="1507"/>
      <c r="V26" s="1506"/>
      <c r="W26" s="1507"/>
      <c r="X26" s="1500"/>
      <c r="Y26" s="3549"/>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2"/>
      <c r="M27" s="2014"/>
      <c r="N27" s="2014"/>
      <c r="O27" s="2014"/>
      <c r="P27" s="3549"/>
      <c r="Q27" s="1505" t="str">
        <f t="shared" ref="Q27:Q47" si="11">B27</f>
        <v>楼层</v>
      </c>
      <c r="R27" s="1506" t="s">
        <v>8</v>
      </c>
      <c r="S27" s="1507">
        <f>F27</f>
        <v>100</v>
      </c>
      <c r="T27" s="1506" t="s">
        <v>8</v>
      </c>
      <c r="U27" s="1507">
        <f>H27</f>
        <v>100</v>
      </c>
      <c r="V27" s="1506" t="s">
        <v>8</v>
      </c>
      <c r="W27" s="1507">
        <f>J27</f>
        <v>100</v>
      </c>
      <c r="X27" s="1500"/>
      <c r="Y27" s="3549"/>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5"/>
      <c r="M28" s="2016"/>
      <c r="N28" s="2016"/>
      <c r="O28" s="2016"/>
      <c r="P28" s="3549"/>
      <c r="Q28" s="1132" t="str">
        <f t="shared" si="11"/>
        <v>朝向</v>
      </c>
      <c r="R28" s="1501" t="s">
        <v>8</v>
      </c>
      <c r="S28" s="1502">
        <f>F28</f>
        <v>100</v>
      </c>
      <c r="T28" s="1501" t="s">
        <v>8</v>
      </c>
      <c r="U28" s="1502">
        <f>H28</f>
        <v>100</v>
      </c>
      <c r="V28" s="1501" t="s">
        <v>8</v>
      </c>
      <c r="W28" s="1502">
        <f>J28</f>
        <v>100</v>
      </c>
      <c r="X28" s="1503"/>
      <c r="Y28" s="3549"/>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2"/>
      <c r="M29" s="2014"/>
      <c r="N29" s="2014"/>
      <c r="O29" s="2014"/>
      <c r="P29" s="3549"/>
      <c r="Q29" s="1505">
        <f t="shared" si="11"/>
        <v>111</v>
      </c>
      <c r="R29" s="1506" t="s">
        <v>8</v>
      </c>
      <c r="S29" s="1507">
        <f t="shared" ref="S29:S47" si="12">F29</f>
        <v>100</v>
      </c>
      <c r="T29" s="1506" t="s">
        <v>8</v>
      </c>
      <c r="U29" s="1507">
        <f t="shared" ref="U29:U47" si="13">H29</f>
        <v>100</v>
      </c>
      <c r="V29" s="1506" t="s">
        <v>8</v>
      </c>
      <c r="W29" s="1507">
        <f t="shared" ref="W29:W47" si="14">J29</f>
        <v>100</v>
      </c>
      <c r="X29" s="1500"/>
      <c r="Y29" s="3549"/>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2"/>
      <c r="M30" s="2014"/>
      <c r="N30" s="2014"/>
      <c r="O30" s="2014"/>
      <c r="P30" s="3549"/>
      <c r="Q30" s="1505">
        <f t="shared" si="11"/>
        <v>111</v>
      </c>
      <c r="R30" s="1506" t="s">
        <v>8</v>
      </c>
      <c r="S30" s="1507">
        <f t="shared" si="12"/>
        <v>100</v>
      </c>
      <c r="T30" s="1506" t="s">
        <v>8</v>
      </c>
      <c r="U30" s="1507">
        <f t="shared" si="13"/>
        <v>100</v>
      </c>
      <c r="V30" s="1506" t="s">
        <v>8</v>
      </c>
      <c r="W30" s="1507">
        <f t="shared" si="14"/>
        <v>100</v>
      </c>
      <c r="X30" s="1500"/>
      <c r="Y30" s="3549"/>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2"/>
      <c r="M31" s="2014"/>
      <c r="N31" s="2014"/>
      <c r="O31" s="2014"/>
      <c r="P31" s="3549"/>
      <c r="Q31" s="1505">
        <f t="shared" si="11"/>
        <v>111</v>
      </c>
      <c r="R31" s="1506" t="s">
        <v>8</v>
      </c>
      <c r="S31" s="1507">
        <f t="shared" si="12"/>
        <v>100</v>
      </c>
      <c r="T31" s="1506" t="s">
        <v>8</v>
      </c>
      <c r="U31" s="1507">
        <f t="shared" si="13"/>
        <v>100</v>
      </c>
      <c r="V31" s="1506" t="s">
        <v>8</v>
      </c>
      <c r="W31" s="1507">
        <f t="shared" si="14"/>
        <v>100</v>
      </c>
      <c r="X31" s="1500"/>
      <c r="Y31" s="3549"/>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2"/>
      <c r="M32" s="2014"/>
      <c r="N32" s="2014"/>
      <c r="O32" s="2014"/>
      <c r="P32" s="3549"/>
      <c r="Q32" s="1505">
        <f t="shared" si="11"/>
        <v>111</v>
      </c>
      <c r="R32" s="1506" t="s">
        <v>8</v>
      </c>
      <c r="S32" s="1507">
        <f t="shared" si="12"/>
        <v>100</v>
      </c>
      <c r="T32" s="1506" t="s">
        <v>8</v>
      </c>
      <c r="U32" s="1507">
        <f t="shared" si="13"/>
        <v>100</v>
      </c>
      <c r="V32" s="1506" t="s">
        <v>8</v>
      </c>
      <c r="W32" s="1507">
        <f t="shared" si="14"/>
        <v>100</v>
      </c>
      <c r="X32" s="1500"/>
      <c r="Y32" s="3549"/>
      <c r="Z32" s="1508">
        <f t="shared" si="15"/>
        <v>111</v>
      </c>
      <c r="AA32" s="1509">
        <f t="shared" si="3"/>
        <v>1</v>
      </c>
      <c r="AB32" s="1509">
        <f t="shared" si="4"/>
        <v>1</v>
      </c>
      <c r="AC32" s="1509">
        <f t="shared" si="5"/>
        <v>1</v>
      </c>
    </row>
    <row r="33" spans="1:29" ht="15">
      <c r="A33" s="2622" t="s">
        <v>2734</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2"/>
      <c r="M33" s="2014"/>
      <c r="N33" s="2014"/>
      <c r="O33" s="2014"/>
      <c r="P33" s="3550" t="s">
        <v>544</v>
      </c>
      <c r="Q33" s="1505" t="str">
        <f t="shared" si="11"/>
        <v>建筑类型</v>
      </c>
      <c r="R33" s="1506" t="s">
        <v>8</v>
      </c>
      <c r="S33" s="1507">
        <f t="shared" si="12"/>
        <v>100</v>
      </c>
      <c r="T33" s="1506" t="s">
        <v>8</v>
      </c>
      <c r="U33" s="1507">
        <f t="shared" si="13"/>
        <v>100</v>
      </c>
      <c r="V33" s="1506" t="s">
        <v>8</v>
      </c>
      <c r="W33" s="1507">
        <f t="shared" si="14"/>
        <v>100</v>
      </c>
      <c r="X33" s="1500"/>
      <c r="Y33" s="3551"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0"/>
      <c r="M34" s="2050"/>
      <c r="N34" s="2050"/>
      <c r="O34" s="2050"/>
      <c r="P34" s="3551"/>
      <c r="Q34" s="1534" t="str">
        <f t="shared" si="11"/>
        <v>项目建筑规模</v>
      </c>
      <c r="R34" s="1510" t="s">
        <v>8</v>
      </c>
      <c r="S34" s="1511" t="e">
        <f t="shared" si="12"/>
        <v>#N/A</v>
      </c>
      <c r="T34" s="1510" t="s">
        <v>8</v>
      </c>
      <c r="U34" s="1511" t="e">
        <f t="shared" si="13"/>
        <v>#N/A</v>
      </c>
      <c r="V34" s="1510" t="s">
        <v>8</v>
      </c>
      <c r="W34" s="1511" t="e">
        <f t="shared" si="14"/>
        <v>#N/A</v>
      </c>
      <c r="X34" s="1512"/>
      <c r="Y34" s="3551"/>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2"/>
      <c r="M35" s="2014"/>
      <c r="N35" s="2014"/>
      <c r="O35" s="2014"/>
      <c r="P35" s="3551"/>
      <c r="Q35" s="1505" t="str">
        <f t="shared" si="11"/>
        <v>建筑结构</v>
      </c>
      <c r="R35" s="1506" t="s">
        <v>8</v>
      </c>
      <c r="S35" s="1507">
        <f t="shared" si="12"/>
        <v>100</v>
      </c>
      <c r="T35" s="1506" t="s">
        <v>8</v>
      </c>
      <c r="U35" s="1507">
        <f t="shared" si="13"/>
        <v>100</v>
      </c>
      <c r="V35" s="1506" t="s">
        <v>8</v>
      </c>
      <c r="W35" s="1507">
        <f t="shared" si="14"/>
        <v>100</v>
      </c>
      <c r="X35" s="1500"/>
      <c r="Y35" s="3551"/>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2"/>
      <c r="M36" s="2014"/>
      <c r="N36" s="2014"/>
      <c r="O36" s="2014"/>
      <c r="P36" s="3551"/>
      <c r="Q36" s="1505" t="str">
        <f t="shared" si="11"/>
        <v>公共部分装修</v>
      </c>
      <c r="R36" s="1506" t="s">
        <v>8</v>
      </c>
      <c r="S36" s="1507">
        <f t="shared" si="12"/>
        <v>100</v>
      </c>
      <c r="T36" s="1506" t="s">
        <v>8</v>
      </c>
      <c r="U36" s="1507">
        <f t="shared" si="13"/>
        <v>100</v>
      </c>
      <c r="V36" s="1506" t="s">
        <v>8</v>
      </c>
      <c r="W36" s="1507">
        <f t="shared" si="14"/>
        <v>100</v>
      </c>
      <c r="X36" s="1500"/>
      <c r="Y36" s="3551"/>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2"/>
      <c r="M37" s="2014"/>
      <c r="N37" s="2014"/>
      <c r="O37" s="2014"/>
      <c r="P37" s="3551"/>
      <c r="Q37" s="1505" t="str">
        <f t="shared" si="11"/>
        <v>成新度</v>
      </c>
      <c r="R37" s="1506" t="s">
        <v>8</v>
      </c>
      <c r="S37" s="1507" t="e">
        <f t="shared" si="12"/>
        <v>#N/A</v>
      </c>
      <c r="T37" s="1506" t="s">
        <v>8</v>
      </c>
      <c r="U37" s="1507" t="e">
        <f t="shared" si="13"/>
        <v>#N/A</v>
      </c>
      <c r="V37" s="1506" t="s">
        <v>8</v>
      </c>
      <c r="W37" s="1507" t="e">
        <f t="shared" si="14"/>
        <v>#N/A</v>
      </c>
      <c r="X37" s="1500"/>
      <c r="Y37" s="3551"/>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5"/>
      <c r="M38" s="2016"/>
      <c r="N38" s="2016"/>
      <c r="O38" s="2016"/>
      <c r="P38" s="3551"/>
      <c r="Q38" s="1132" t="str">
        <f t="shared" si="11"/>
        <v>写字楼等级</v>
      </c>
      <c r="R38" s="1501" t="s">
        <v>8</v>
      </c>
      <c r="S38" s="1502">
        <f t="shared" si="12"/>
        <v>100</v>
      </c>
      <c r="T38" s="1501" t="s">
        <v>8</v>
      </c>
      <c r="U38" s="1502">
        <f t="shared" si="13"/>
        <v>100</v>
      </c>
      <c r="V38" s="1501" t="s">
        <v>8</v>
      </c>
      <c r="W38" s="1502">
        <f t="shared" si="14"/>
        <v>100</v>
      </c>
      <c r="X38" s="1503"/>
      <c r="Y38" s="3551"/>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2"/>
      <c r="M39" s="2014"/>
      <c r="N39" s="2014"/>
      <c r="O39" s="2014"/>
      <c r="P39" s="3551" t="s">
        <v>544</v>
      </c>
      <c r="Q39" s="1505" t="str">
        <f t="shared" si="11"/>
        <v>物业管理</v>
      </c>
      <c r="R39" s="1506" t="s">
        <v>8</v>
      </c>
      <c r="S39" s="1507">
        <f t="shared" si="12"/>
        <v>100</v>
      </c>
      <c r="T39" s="1506" t="s">
        <v>8</v>
      </c>
      <c r="U39" s="1507">
        <f t="shared" si="13"/>
        <v>100</v>
      </c>
      <c r="V39" s="1506" t="s">
        <v>8</v>
      </c>
      <c r="W39" s="1507">
        <f t="shared" si="14"/>
        <v>100</v>
      </c>
      <c r="X39" s="1500"/>
      <c r="Y39" s="3551" t="s">
        <v>544</v>
      </c>
      <c r="Z39" s="1508" t="str">
        <f t="shared" si="15"/>
        <v>物业管理</v>
      </c>
      <c r="AA39" s="1509">
        <f t="shared" si="3"/>
        <v>1</v>
      </c>
      <c r="AB39" s="1509">
        <f t="shared" si="4"/>
        <v>1</v>
      </c>
      <c r="AC39" s="1509">
        <f t="shared" si="5"/>
        <v>1</v>
      </c>
    </row>
    <row r="40" spans="1:29" ht="15">
      <c r="A40" s="587"/>
      <c r="B40" s="1807" t="s">
        <v>2545</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2"/>
      <c r="M40" s="2014"/>
      <c r="N40" s="2014"/>
      <c r="O40" s="2014"/>
      <c r="P40" s="3551"/>
      <c r="Q40" s="1505" t="str">
        <f t="shared" si="11"/>
        <v>市政基础设施</v>
      </c>
      <c r="R40" s="1506" t="s">
        <v>8</v>
      </c>
      <c r="S40" s="1507">
        <f t="shared" si="12"/>
        <v>100</v>
      </c>
      <c r="T40" s="1506" t="s">
        <v>8</v>
      </c>
      <c r="U40" s="1507">
        <f t="shared" si="13"/>
        <v>100</v>
      </c>
      <c r="V40" s="1506" t="s">
        <v>8</v>
      </c>
      <c r="W40" s="1507">
        <f t="shared" si="14"/>
        <v>100</v>
      </c>
      <c r="X40" s="1500"/>
      <c r="Y40" s="3551"/>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2"/>
      <c r="M41" s="2014"/>
      <c r="N41" s="2014"/>
      <c r="O41" s="2014"/>
      <c r="P41" s="3551"/>
      <c r="Q41" s="1505" t="str">
        <f t="shared" si="11"/>
        <v>层高</v>
      </c>
      <c r="R41" s="1506" t="s">
        <v>8</v>
      </c>
      <c r="S41" s="1507">
        <f t="shared" si="12"/>
        <v>100</v>
      </c>
      <c r="T41" s="1506" t="s">
        <v>8</v>
      </c>
      <c r="U41" s="1507">
        <f t="shared" si="13"/>
        <v>100</v>
      </c>
      <c r="V41" s="1506" t="s">
        <v>8</v>
      </c>
      <c r="W41" s="1507">
        <f t="shared" si="14"/>
        <v>100</v>
      </c>
      <c r="X41" s="1500"/>
      <c r="Y41" s="3551"/>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0"/>
      <c r="M42" s="2050"/>
      <c r="N42" s="2050"/>
      <c r="O42" s="2050"/>
      <c r="P42" s="3551"/>
      <c r="Q42" s="1534" t="str">
        <f t="shared" si="11"/>
        <v>单套建筑面积</v>
      </c>
      <c r="R42" s="1510" t="s">
        <v>8</v>
      </c>
      <c r="S42" s="1511">
        <f t="shared" si="12"/>
        <v>100</v>
      </c>
      <c r="T42" s="1510" t="s">
        <v>8</v>
      </c>
      <c r="U42" s="1511">
        <f t="shared" si="13"/>
        <v>100</v>
      </c>
      <c r="V42" s="1510" t="s">
        <v>8</v>
      </c>
      <c r="W42" s="1511">
        <f t="shared" si="14"/>
        <v>100</v>
      </c>
      <c r="X42" s="1512"/>
      <c r="Y42" s="3551"/>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2"/>
      <c r="M43" s="2014"/>
      <c r="N43" s="2014"/>
      <c r="O43" s="2014"/>
      <c r="P43" s="3551"/>
      <c r="Q43" s="1505" t="str">
        <f t="shared" si="11"/>
        <v>内部装修</v>
      </c>
      <c r="R43" s="1506" t="s">
        <v>8</v>
      </c>
      <c r="S43" s="1507">
        <f t="shared" si="12"/>
        <v>100</v>
      </c>
      <c r="T43" s="1506" t="s">
        <v>8</v>
      </c>
      <c r="U43" s="1507">
        <f t="shared" si="13"/>
        <v>100</v>
      </c>
      <c r="V43" s="1506" t="s">
        <v>8</v>
      </c>
      <c r="W43" s="1507">
        <f t="shared" si="14"/>
        <v>100</v>
      </c>
      <c r="X43" s="1500"/>
      <c r="Y43" s="3551"/>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2"/>
      <c r="M44" s="2014"/>
      <c r="N44" s="2014"/>
      <c r="O44" s="2014"/>
      <c r="P44" s="3551"/>
      <c r="Q44" s="1505" t="str">
        <f t="shared" si="11"/>
        <v>内部装修维护情况</v>
      </c>
      <c r="R44" s="1506" t="s">
        <v>8</v>
      </c>
      <c r="S44" s="1507">
        <f t="shared" si="12"/>
        <v>100</v>
      </c>
      <c r="T44" s="1506" t="s">
        <v>8</v>
      </c>
      <c r="U44" s="1507">
        <f t="shared" si="13"/>
        <v>100</v>
      </c>
      <c r="V44" s="1506" t="s">
        <v>8</v>
      </c>
      <c r="W44" s="1507">
        <f t="shared" si="14"/>
        <v>100</v>
      </c>
      <c r="X44" s="1500"/>
      <c r="Y44" s="3551"/>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5"/>
      <c r="M45" s="2016"/>
      <c r="N45" s="2016"/>
      <c r="O45" s="2016"/>
      <c r="P45" s="3551"/>
      <c r="Q45" s="1132">
        <f t="shared" si="11"/>
        <v>111</v>
      </c>
      <c r="R45" s="1501" t="s">
        <v>8</v>
      </c>
      <c r="S45" s="1502">
        <f t="shared" si="12"/>
        <v>100</v>
      </c>
      <c r="T45" s="1501" t="s">
        <v>8</v>
      </c>
      <c r="U45" s="1502">
        <f t="shared" si="13"/>
        <v>100</v>
      </c>
      <c r="V45" s="1501" t="s">
        <v>8</v>
      </c>
      <c r="W45" s="1502">
        <f t="shared" si="14"/>
        <v>100</v>
      </c>
      <c r="X45" s="1503"/>
      <c r="Y45" s="3551"/>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2"/>
      <c r="M46" s="2014"/>
      <c r="N46" s="2014"/>
      <c r="O46" s="2014"/>
      <c r="P46" s="3551"/>
      <c r="Q46" s="1505">
        <f t="shared" si="11"/>
        <v>111</v>
      </c>
      <c r="R46" s="1506" t="s">
        <v>8</v>
      </c>
      <c r="S46" s="1507">
        <f t="shared" si="12"/>
        <v>100</v>
      </c>
      <c r="T46" s="1506" t="s">
        <v>8</v>
      </c>
      <c r="U46" s="1507">
        <f t="shared" si="13"/>
        <v>100</v>
      </c>
      <c r="V46" s="1506" t="s">
        <v>8</v>
      </c>
      <c r="W46" s="1507">
        <f t="shared" si="14"/>
        <v>100</v>
      </c>
      <c r="X46" s="1500"/>
      <c r="Y46" s="3551"/>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2"/>
      <c r="M47" s="2014"/>
      <c r="N47" s="2014"/>
      <c r="O47" s="2014"/>
      <c r="P47" s="3654"/>
      <c r="Q47" s="1505">
        <f t="shared" si="11"/>
        <v>111</v>
      </c>
      <c r="R47" s="1506" t="s">
        <v>8</v>
      </c>
      <c r="S47" s="1507">
        <f t="shared" si="12"/>
        <v>100</v>
      </c>
      <c r="T47" s="1506" t="s">
        <v>8</v>
      </c>
      <c r="U47" s="1507">
        <f t="shared" si="13"/>
        <v>100</v>
      </c>
      <c r="V47" s="1506" t="s">
        <v>8</v>
      </c>
      <c r="W47" s="1507">
        <f t="shared" si="14"/>
        <v>100</v>
      </c>
      <c r="X47" s="1500"/>
      <c r="Y47" s="3654"/>
      <c r="Z47" s="1508">
        <f t="shared" si="15"/>
        <v>111</v>
      </c>
      <c r="AA47" s="1509">
        <f t="shared" si="3"/>
        <v>1</v>
      </c>
      <c r="AB47" s="1509">
        <f t="shared" si="4"/>
        <v>1</v>
      </c>
      <c r="AC47" s="1509">
        <f t="shared" si="5"/>
        <v>1</v>
      </c>
    </row>
    <row r="48" spans="1:29" ht="15">
      <c r="A48" s="600" t="s">
        <v>730</v>
      </c>
      <c r="B48" s="874"/>
      <c r="C48" s="2468" t="s">
        <v>1</v>
      </c>
      <c r="D48" s="2469"/>
      <c r="E48" s="2470"/>
      <c r="F48" s="2471"/>
      <c r="G48" s="2472"/>
      <c r="H48" s="2473"/>
      <c r="I48" s="2470"/>
      <c r="J48" s="2473"/>
      <c r="K48" s="1539"/>
      <c r="L48" s="2024"/>
      <c r="M48" s="2014"/>
      <c r="N48" s="2014"/>
      <c r="O48" s="2014"/>
      <c r="P48" s="3568" t="str">
        <f>A48</f>
        <v>成交单价（元/平方米）</v>
      </c>
      <c r="Q48" s="3546"/>
      <c r="R48" s="3653">
        <f>E48</f>
        <v>0</v>
      </c>
      <c r="S48" s="3653"/>
      <c r="T48" s="3653">
        <f>G48</f>
        <v>0</v>
      </c>
      <c r="U48" s="3653"/>
      <c r="V48" s="3653">
        <f>I48</f>
        <v>0</v>
      </c>
      <c r="W48" s="3653"/>
      <c r="X48" s="1495"/>
      <c r="Y48" s="1514"/>
      <c r="Z48" s="1495"/>
      <c r="AA48" s="1495"/>
      <c r="AB48" s="1495"/>
      <c r="AC48" s="1495"/>
    </row>
    <row r="49" spans="1:29" ht="15.75" thickBot="1">
      <c r="A49" s="608" t="s">
        <v>2739</v>
      </c>
      <c r="B49" s="875"/>
      <c r="C49" s="2474" t="e">
        <f>R50</f>
        <v>#DIV/0!</v>
      </c>
      <c r="D49" s="3012" t="s">
        <v>2969</v>
      </c>
      <c r="E49" s="2475" t="e">
        <f>R49</f>
        <v>#DIV/0!</v>
      </c>
      <c r="F49" s="3013"/>
      <c r="G49" s="2474" t="e">
        <f>T49</f>
        <v>#DIV/0!</v>
      </c>
      <c r="H49" s="3013"/>
      <c r="I49" s="2475" t="e">
        <f>V49</f>
        <v>#DIV/0!</v>
      </c>
      <c r="J49" s="3013"/>
      <c r="K49" s="3021">
        <f>F49+H49+J49</f>
        <v>0</v>
      </c>
      <c r="L49" s="2024"/>
      <c r="M49" s="2014"/>
      <c r="N49" s="2014"/>
      <c r="O49" s="2014"/>
      <c r="P49" s="3568" t="str">
        <f>A49</f>
        <v>比较价格（元/平方米）</v>
      </c>
      <c r="Q49" s="3546"/>
      <c r="R49" s="3653" t="e">
        <f>IF(F1="售价",ROUND(PRODUCT(R48,AA7:AA47),0),ROUND(PRODUCT(R48,AA7:AA47),1))</f>
        <v>#DIV/0!</v>
      </c>
      <c r="S49" s="3653"/>
      <c r="T49" s="3653" t="e">
        <f>IF(F1="售价",ROUND(PRODUCT(T48,AB7:AB47),0),ROUND(PRODUCT(T48,AB7:AB47),1))</f>
        <v>#DIV/0!</v>
      </c>
      <c r="U49" s="3653"/>
      <c r="V49" s="3653" t="e">
        <f>IF(F1="售价",ROUND(PRODUCT(V48,AC7:AC47),0),ROUND(PRODUCT(V48,AC7:AC47),1))</f>
        <v>#DIV/0!</v>
      </c>
      <c r="W49" s="3653"/>
      <c r="X49" s="1495"/>
      <c r="Y49" s="1495"/>
      <c r="Z49" s="1495"/>
      <c r="AA49" s="1495"/>
      <c r="AB49" s="1495"/>
      <c r="AC49" s="1495"/>
    </row>
    <row r="50" spans="1:29" ht="15.75" thickBot="1">
      <c r="A50" s="612" t="s">
        <v>2901</v>
      </c>
      <c r="B50" s="613"/>
      <c r="C50" s="2476" t="e">
        <f>R50</f>
        <v>#DIV/0!</v>
      </c>
      <c r="D50" s="2476"/>
      <c r="E50" s="2476"/>
      <c r="F50" s="2476"/>
      <c r="G50" s="2476"/>
      <c r="H50" s="2476"/>
      <c r="I50" s="2476"/>
      <c r="J50" s="2476"/>
      <c r="K50" s="1540"/>
      <c r="L50" s="2024"/>
      <c r="M50" s="2014"/>
      <c r="N50" s="2014"/>
      <c r="O50" s="2014"/>
      <c r="P50" s="3658" t="str">
        <f>A50</f>
        <v>估价对象XX用房的比较价格（楼面单价，元/平方米）</v>
      </c>
      <c r="Q50" s="3568"/>
      <c r="R50" s="3652" t="e">
        <f>IF(F1="售价",ROUND(IF(D49="简单平均",AVERAGE(R49:V49),R49*F49+T49*H49+V49*J49),0),ROUND(IF(D49="简单平均",AVERAGE(R49:V49),R49*F49+T49*H49+V49*J49),1))</f>
        <v>#DIV/0!</v>
      </c>
      <c r="S50" s="3652"/>
      <c r="T50" s="3652"/>
      <c r="U50" s="3652"/>
      <c r="V50" s="3652"/>
      <c r="W50" s="3652"/>
      <c r="X50" s="1495"/>
      <c r="Y50" s="1495"/>
      <c r="Z50" s="1495"/>
      <c r="AA50" s="1495"/>
      <c r="AB50" s="1495"/>
      <c r="AC50" s="1495"/>
    </row>
    <row r="51" spans="1:29">
      <c r="A51" s="3212"/>
      <c r="B51" s="3212"/>
      <c r="C51" s="3212"/>
      <c r="D51" s="3212"/>
      <c r="E51" s="3212"/>
      <c r="F51" s="3212"/>
      <c r="G51" s="3214"/>
      <c r="H51" s="3212"/>
      <c r="I51" s="3212"/>
      <c r="J51" s="3212"/>
      <c r="K51" s="3215"/>
      <c r="L51" s="2029"/>
      <c r="M51" s="2025"/>
      <c r="N51" s="2025"/>
      <c r="O51" s="2025"/>
      <c r="P51" s="2086"/>
      <c r="Q51" s="2025"/>
      <c r="R51" s="2025"/>
      <c r="S51" s="2025"/>
      <c r="T51" s="2025"/>
      <c r="U51" s="2025"/>
      <c r="V51" s="2025"/>
      <c r="W51" s="2025"/>
      <c r="X51" s="2025"/>
      <c r="Y51" s="2025"/>
      <c r="Z51" s="2025"/>
      <c r="AA51" s="2025"/>
      <c r="AB51" s="2025"/>
      <c r="AC51" s="2025"/>
    </row>
    <row r="52" spans="1:29">
      <c r="A52" s="3212"/>
      <c r="B52" s="3212"/>
      <c r="C52" s="3212"/>
      <c r="D52" s="3212"/>
      <c r="E52" s="3212"/>
      <c r="F52" s="3212"/>
      <c r="G52" s="3212"/>
      <c r="H52" s="3212"/>
      <c r="I52" s="3212"/>
      <c r="J52" s="3212"/>
      <c r="K52" s="3215"/>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29"/>
      <c r="M54" s="2025"/>
      <c r="N54" s="2025"/>
      <c r="O54" s="2025"/>
      <c r="P54" s="2086"/>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2"/>
      <c r="M55" s="2026"/>
      <c r="N55" s="2026"/>
      <c r="O55" s="2026"/>
      <c r="P55" s="2087"/>
      <c r="Q55" s="2026"/>
      <c r="R55" s="2026"/>
      <c r="S55" s="2026"/>
      <c r="T55" s="2026"/>
      <c r="U55" s="2026"/>
      <c r="V55" s="2026"/>
      <c r="W55" s="2026"/>
      <c r="X55" s="2026"/>
      <c r="Y55" s="2026"/>
      <c r="Z55" s="2026"/>
      <c r="AA55" s="2026"/>
      <c r="AB55" s="2026"/>
      <c r="AC55" s="2026"/>
    </row>
    <row r="56" spans="1:29" s="1296"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7" t="s">
        <v>568</v>
      </c>
      <c r="B58" s="1495"/>
      <c r="C58" s="1516"/>
      <c r="D58" s="1516"/>
      <c r="E58" s="1516"/>
      <c r="F58" s="1518"/>
      <c r="G58" s="1518"/>
      <c r="H58" s="1516"/>
      <c r="I58" s="1516"/>
      <c r="J58" s="1516"/>
      <c r="K58" s="1519"/>
      <c r="L58" s="1515"/>
      <c r="M58" s="1516"/>
      <c r="N58" s="2036"/>
      <c r="O58" s="2036"/>
      <c r="P58" s="2088"/>
      <c r="Q58" s="2037"/>
      <c r="R58" s="2025"/>
      <c r="S58" s="2025"/>
      <c r="T58" s="2025"/>
      <c r="U58" s="2025"/>
      <c r="V58" s="2025"/>
      <c r="W58" s="2025"/>
      <c r="X58" s="2025"/>
      <c r="Y58" s="2025"/>
      <c r="Z58" s="2025"/>
      <c r="AA58" s="2025"/>
      <c r="AB58" s="2025"/>
      <c r="AC58" s="2025"/>
    </row>
    <row r="59" spans="1:29" s="1298" customFormat="1" ht="15">
      <c r="A59" s="636" t="s">
        <v>523</v>
      </c>
      <c r="B59" s="637"/>
      <c r="C59" s="2517" t="str">
        <f>YEAR(C7)&amp;"-"&amp;MONTH(C7)</f>
        <v>2021-3</v>
      </c>
      <c r="D59" s="2519">
        <f>EDATE(C59,-1)</f>
        <v>44228</v>
      </c>
      <c r="E59" s="2519">
        <f t="shared" ref="E59:O59" si="16">EDATE(D59,-1)</f>
        <v>44197</v>
      </c>
      <c r="F59" s="2519">
        <f t="shared" si="16"/>
        <v>44166</v>
      </c>
      <c r="G59" s="2519">
        <f t="shared" si="16"/>
        <v>44136</v>
      </c>
      <c r="H59" s="2519">
        <f t="shared" si="16"/>
        <v>44105</v>
      </c>
      <c r="I59" s="2519">
        <f t="shared" si="16"/>
        <v>44075</v>
      </c>
      <c r="J59" s="2519">
        <f t="shared" si="16"/>
        <v>44044</v>
      </c>
      <c r="K59" s="2519">
        <f t="shared" si="16"/>
        <v>44013</v>
      </c>
      <c r="L59" s="2519">
        <f t="shared" si="16"/>
        <v>43983</v>
      </c>
      <c r="M59" s="2519">
        <f t="shared" si="16"/>
        <v>43952</v>
      </c>
      <c r="N59" s="2519">
        <f t="shared" si="16"/>
        <v>43922</v>
      </c>
      <c r="O59" s="2519">
        <f t="shared" si="16"/>
        <v>43891</v>
      </c>
      <c r="P59" s="2089"/>
      <c r="Q59" s="2040"/>
      <c r="R59" s="2040"/>
      <c r="S59" s="2040"/>
      <c r="T59" s="2040"/>
      <c r="U59" s="2040"/>
      <c r="V59" s="2040"/>
      <c r="W59" s="2040"/>
      <c r="X59" s="2040"/>
      <c r="Y59" s="2040"/>
      <c r="Z59" s="2040"/>
      <c r="AA59" s="2040"/>
      <c r="AB59" s="2040"/>
      <c r="AC59" s="2040"/>
    </row>
    <row r="60" spans="1:29" s="1201" customFormat="1" ht="15">
      <c r="A60" s="638"/>
      <c r="B60" s="639"/>
      <c r="C60" s="640">
        <v>100</v>
      </c>
      <c r="D60" s="641"/>
      <c r="E60" s="641"/>
      <c r="F60" s="641"/>
      <c r="G60" s="641"/>
      <c r="H60" s="641"/>
      <c r="I60" s="641"/>
      <c r="J60" s="641"/>
      <c r="K60" s="641"/>
      <c r="L60" s="641"/>
      <c r="M60" s="642"/>
      <c r="N60" s="641"/>
      <c r="O60" s="642"/>
      <c r="P60" s="2090"/>
      <c r="Q60" s="1903"/>
      <c r="R60" s="1903"/>
      <c r="S60" s="1903"/>
      <c r="T60" s="1903"/>
      <c r="U60" s="1903"/>
      <c r="V60" s="1903"/>
      <c r="W60" s="1903"/>
      <c r="X60" s="1903"/>
      <c r="Y60" s="1903"/>
      <c r="Z60" s="1903"/>
      <c r="AA60" s="1903"/>
      <c r="AB60" s="1903"/>
      <c r="AC60" s="1903"/>
    </row>
    <row r="61" spans="1:29" s="1201" customFormat="1" ht="15.75" thickBot="1">
      <c r="A61" s="644" t="s">
        <v>569</v>
      </c>
      <c r="B61" s="645"/>
      <c r="C61" s="646"/>
      <c r="D61" s="647"/>
      <c r="E61" s="647"/>
      <c r="F61" s="647"/>
      <c r="G61" s="647"/>
      <c r="H61" s="647"/>
      <c r="I61" s="647"/>
      <c r="J61" s="647"/>
      <c r="K61" s="647"/>
      <c r="L61" s="647"/>
      <c r="M61" s="648"/>
      <c r="N61" s="647"/>
      <c r="O61" s="648"/>
      <c r="P61" s="2090"/>
      <c r="Q61" s="2037"/>
      <c r="R61" s="1903"/>
      <c r="S61" s="1903"/>
      <c r="T61" s="1903"/>
      <c r="U61" s="1903"/>
      <c r="V61" s="1903"/>
      <c r="W61" s="1903"/>
      <c r="X61" s="1903"/>
      <c r="Y61" s="1903"/>
      <c r="Z61" s="1903"/>
      <c r="AA61" s="1903"/>
      <c r="AB61" s="1903"/>
      <c r="AC61" s="1903"/>
    </row>
    <row r="62" spans="1:29" s="1201" customFormat="1" ht="15">
      <c r="A62" s="650" t="s">
        <v>525</v>
      </c>
      <c r="B62" s="639"/>
      <c r="C62" s="651" t="s">
        <v>570</v>
      </c>
      <c r="D62" s="652"/>
      <c r="E62" s="652"/>
      <c r="F62" s="652"/>
      <c r="G62" s="652"/>
      <c r="H62" s="652"/>
      <c r="I62" s="652"/>
      <c r="J62" s="652"/>
      <c r="K62" s="652"/>
      <c r="L62" s="653"/>
      <c r="M62" s="654"/>
      <c r="N62" s="2041"/>
      <c r="O62" s="2041"/>
      <c r="P62" s="2091"/>
      <c r="Q62" s="2037"/>
      <c r="R62" s="1903"/>
      <c r="S62" s="1903"/>
      <c r="T62" s="1903"/>
      <c r="U62" s="1903"/>
      <c r="V62" s="1903"/>
      <c r="W62" s="1903"/>
      <c r="X62" s="1903"/>
      <c r="Y62" s="1903"/>
      <c r="Z62" s="1903"/>
      <c r="AA62" s="1903"/>
      <c r="AB62" s="1903"/>
      <c r="AC62" s="1903"/>
    </row>
    <row r="63" spans="1:29" s="1201" customFormat="1" ht="15.75" thickBot="1">
      <c r="A63" s="650"/>
      <c r="B63" s="639"/>
      <c r="C63" s="876">
        <v>100</v>
      </c>
      <c r="D63" s="641"/>
      <c r="E63" s="641"/>
      <c r="F63" s="641"/>
      <c r="G63" s="641"/>
      <c r="H63" s="641"/>
      <c r="I63" s="641"/>
      <c r="J63" s="641"/>
      <c r="K63" s="641"/>
      <c r="L63" s="641"/>
      <c r="M63" s="643"/>
      <c r="N63" s="2041"/>
      <c r="O63" s="2041"/>
      <c r="P63" s="2090"/>
      <c r="Q63" s="2037"/>
      <c r="R63" s="1903"/>
      <c r="S63" s="1903"/>
      <c r="T63" s="1903"/>
      <c r="U63" s="1903"/>
      <c r="V63" s="1903"/>
      <c r="W63" s="1903"/>
      <c r="X63" s="1903"/>
      <c r="Y63" s="1903"/>
      <c r="Z63" s="1903"/>
      <c r="AA63" s="1903"/>
      <c r="AB63" s="1903"/>
      <c r="AC63" s="1903"/>
    </row>
    <row r="64" spans="1:29">
      <c r="A64" s="655" t="s">
        <v>571</v>
      </c>
      <c r="B64" s="656" t="s">
        <v>528</v>
      </c>
      <c r="C64" s="695">
        <f>C9</f>
        <v>0</v>
      </c>
      <c r="D64" s="591"/>
      <c r="E64" s="591"/>
      <c r="F64" s="591"/>
      <c r="G64" s="591"/>
      <c r="H64" s="591"/>
      <c r="I64" s="591"/>
      <c r="J64" s="591"/>
      <c r="K64" s="657"/>
      <c r="L64" s="658"/>
      <c r="M64" s="659"/>
      <c r="N64" s="2043"/>
      <c r="O64" s="2043"/>
      <c r="P64" s="2092"/>
      <c r="Q64" s="2037"/>
      <c r="R64" s="2025"/>
      <c r="S64" s="2025"/>
      <c r="T64" s="2025"/>
      <c r="U64" s="2025"/>
      <c r="V64" s="2025"/>
      <c r="W64" s="2025"/>
      <c r="X64" s="2025"/>
      <c r="Y64" s="2025"/>
      <c r="Z64" s="2025"/>
      <c r="AA64" s="2025"/>
      <c r="AB64" s="2025"/>
      <c r="AC64" s="2025"/>
    </row>
    <row r="65" spans="1:29" ht="15.75" thickBot="1">
      <c r="A65" s="660"/>
      <c r="B65" s="661"/>
      <c r="C65" s="662"/>
      <c r="D65" s="662"/>
      <c r="E65" s="662"/>
      <c r="F65" s="662"/>
      <c r="G65" s="662"/>
      <c r="H65" s="662"/>
      <c r="I65" s="662"/>
      <c r="J65" s="662"/>
      <c r="K65" s="662"/>
      <c r="L65" s="662"/>
      <c r="M65" s="663"/>
      <c r="N65" s="2045"/>
      <c r="O65" s="2045"/>
      <c r="P65" s="2092"/>
      <c r="Q65" s="2037"/>
      <c r="R65" s="2025"/>
      <c r="S65" s="2025"/>
      <c r="T65" s="2025"/>
      <c r="U65" s="2025"/>
      <c r="V65" s="2025"/>
      <c r="W65" s="2025"/>
      <c r="X65" s="2025"/>
      <c r="Y65" s="2025"/>
      <c r="Z65" s="2025"/>
      <c r="AA65" s="2025"/>
      <c r="AB65" s="2025"/>
      <c r="AC65" s="2025"/>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3"/>
      <c r="O66" s="2043"/>
      <c r="P66" s="2092"/>
      <c r="Q66" s="2037"/>
      <c r="R66" s="2025"/>
      <c r="S66" s="2025"/>
      <c r="T66" s="2025"/>
      <c r="U66" s="2025"/>
      <c r="V66" s="2025"/>
      <c r="W66" s="2025"/>
      <c r="X66" s="2025"/>
      <c r="Y66" s="2025"/>
      <c r="Z66" s="2025"/>
      <c r="AA66" s="2025"/>
      <c r="AB66" s="2025"/>
      <c r="AC66" s="2025"/>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5"/>
      <c r="O67" s="2045"/>
      <c r="P67" s="2092"/>
      <c r="Q67" s="2037"/>
      <c r="R67" s="2025"/>
      <c r="S67" s="2025"/>
      <c r="T67" s="2025"/>
      <c r="U67" s="2025"/>
      <c r="V67" s="2025"/>
      <c r="W67" s="2025"/>
      <c r="X67" s="2025"/>
      <c r="Y67" s="2025"/>
      <c r="Z67" s="2025"/>
      <c r="AA67" s="2025"/>
      <c r="AB67" s="2025"/>
      <c r="AC67" s="2025"/>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60"/>
      <c r="B69" s="674"/>
      <c r="C69" s="534"/>
      <c r="D69" s="534"/>
      <c r="E69" s="534"/>
      <c r="F69" s="534"/>
      <c r="G69" s="534"/>
      <c r="H69" s="534"/>
      <c r="I69" s="534"/>
      <c r="J69" s="534"/>
      <c r="K69" s="675"/>
      <c r="L69" s="676"/>
      <c r="M69" s="677"/>
      <c r="N69" s="2043"/>
      <c r="O69" s="2043"/>
      <c r="P69" s="2092"/>
      <c r="Q69" s="2037"/>
      <c r="R69" s="2025"/>
      <c r="S69" s="2025"/>
      <c r="T69" s="2025"/>
      <c r="U69" s="2025"/>
      <c r="V69" s="2025"/>
      <c r="W69" s="2025"/>
      <c r="X69" s="2025"/>
      <c r="Y69" s="2025"/>
      <c r="Z69" s="2025"/>
      <c r="AA69" s="2025"/>
      <c r="AB69" s="2025"/>
      <c r="AC69" s="2025"/>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5"/>
      <c r="O70" s="2045"/>
      <c r="P70" s="2092"/>
      <c r="Q70" s="2037"/>
      <c r="R70" s="2025"/>
      <c r="S70" s="2025"/>
      <c r="T70" s="2025"/>
      <c r="U70" s="2025"/>
      <c r="V70" s="2025"/>
      <c r="W70" s="2025"/>
      <c r="X70" s="2025"/>
      <c r="Y70" s="2025"/>
      <c r="Z70" s="2025"/>
      <c r="AA70" s="2025"/>
      <c r="AB70" s="2025"/>
      <c r="AC70" s="2025"/>
    </row>
    <row r="71" spans="1:29" s="1291" customFormat="1" ht="15.75" thickTop="1">
      <c r="A71" s="678"/>
      <c r="B71" s="664">
        <f>B12</f>
        <v>111</v>
      </c>
      <c r="C71" s="679"/>
      <c r="D71" s="679"/>
      <c r="E71" s="679"/>
      <c r="F71" s="679"/>
      <c r="G71" s="679"/>
      <c r="H71" s="680"/>
      <c r="I71" s="680"/>
      <c r="J71" s="680"/>
      <c r="K71" s="680"/>
      <c r="L71" s="681"/>
      <c r="M71" s="682"/>
      <c r="N71" s="2046"/>
      <c r="O71" s="2046"/>
      <c r="P71" s="2093"/>
      <c r="Q71" s="2048"/>
      <c r="R71" s="2049"/>
      <c r="S71" s="2049"/>
      <c r="T71" s="2049"/>
      <c r="U71" s="2049"/>
      <c r="V71" s="2049"/>
      <c r="W71" s="2049"/>
      <c r="X71" s="2049"/>
      <c r="Y71" s="2049"/>
      <c r="Z71" s="2049"/>
      <c r="AA71" s="2049"/>
      <c r="AB71" s="2049"/>
      <c r="AC71" s="2049"/>
    </row>
    <row r="72" spans="1:29" s="1291" customFormat="1" ht="15.75" thickBot="1">
      <c r="A72" s="678"/>
      <c r="B72" s="669"/>
      <c r="C72" s="683"/>
      <c r="D72" s="662"/>
      <c r="E72" s="662"/>
      <c r="F72" s="662"/>
      <c r="G72" s="662"/>
      <c r="H72" s="662"/>
      <c r="I72" s="662"/>
      <c r="J72" s="662"/>
      <c r="K72" s="662"/>
      <c r="L72" s="662"/>
      <c r="M72" s="663"/>
      <c r="N72" s="2045"/>
      <c r="O72" s="2045"/>
      <c r="P72" s="2093"/>
      <c r="Q72" s="2048"/>
      <c r="R72" s="2049"/>
      <c r="S72" s="2049"/>
      <c r="T72" s="2049"/>
      <c r="U72" s="2049"/>
      <c r="V72" s="2049"/>
      <c r="W72" s="2049"/>
      <c r="X72" s="2049"/>
      <c r="Y72" s="2049"/>
      <c r="Z72" s="2049"/>
      <c r="AA72" s="2049"/>
      <c r="AB72" s="2049"/>
      <c r="AC72" s="2049"/>
    </row>
    <row r="73" spans="1:29" s="1291" customFormat="1" ht="15.75" thickTop="1">
      <c r="A73" s="678"/>
      <c r="B73" s="664">
        <f>B13</f>
        <v>111</v>
      </c>
      <c r="C73" s="679"/>
      <c r="D73" s="679"/>
      <c r="E73" s="679"/>
      <c r="F73" s="679"/>
      <c r="G73" s="679"/>
      <c r="H73" s="680"/>
      <c r="I73" s="680"/>
      <c r="J73" s="680"/>
      <c r="K73" s="680"/>
      <c r="L73" s="681"/>
      <c r="M73" s="682"/>
      <c r="N73" s="2046"/>
      <c r="O73" s="2046"/>
      <c r="P73" s="2094"/>
      <c r="Q73" s="2051"/>
      <c r="R73" s="2049"/>
      <c r="S73" s="2049"/>
      <c r="T73" s="2049"/>
      <c r="U73" s="2049"/>
      <c r="V73" s="2049"/>
      <c r="W73" s="2049"/>
      <c r="X73" s="2049"/>
      <c r="Y73" s="2049"/>
      <c r="Z73" s="2049"/>
      <c r="AA73" s="2049"/>
      <c r="AB73" s="2049"/>
      <c r="AC73" s="2049"/>
    </row>
    <row r="74" spans="1:29" s="1291" customFormat="1" ht="15.75" thickBot="1">
      <c r="A74" s="678"/>
      <c r="B74" s="669"/>
      <c r="C74" s="683"/>
      <c r="D74" s="683"/>
      <c r="E74" s="683"/>
      <c r="F74" s="683"/>
      <c r="G74" s="683"/>
      <c r="H74" s="684"/>
      <c r="I74" s="684"/>
      <c r="J74" s="684"/>
      <c r="K74" s="684"/>
      <c r="L74" s="684"/>
      <c r="M74" s="685"/>
      <c r="N74" s="2046"/>
      <c r="O74" s="2046"/>
      <c r="P74" s="2093"/>
      <c r="Q74" s="2048"/>
      <c r="R74" s="2049"/>
      <c r="S74" s="2049"/>
      <c r="T74" s="2049"/>
      <c r="U74" s="2049"/>
      <c r="V74" s="2049"/>
      <c r="W74" s="2049"/>
      <c r="X74" s="2049"/>
      <c r="Y74" s="2049"/>
      <c r="Z74" s="2049"/>
      <c r="AA74" s="2049"/>
      <c r="AB74" s="2049"/>
      <c r="AC74" s="2049"/>
    </row>
    <row r="75" spans="1:29" s="1291" customFormat="1" ht="15.75" thickTop="1">
      <c r="A75" s="678"/>
      <c r="B75" s="672">
        <f>B14</f>
        <v>111</v>
      </c>
      <c r="C75" s="652"/>
      <c r="D75" s="652"/>
      <c r="E75" s="652"/>
      <c r="F75" s="652"/>
      <c r="G75" s="652"/>
      <c r="H75" s="686"/>
      <c r="I75" s="686"/>
      <c r="J75" s="686"/>
      <c r="K75" s="686"/>
      <c r="L75" s="687"/>
      <c r="M75" s="688"/>
      <c r="N75" s="2046"/>
      <c r="O75" s="2046"/>
      <c r="P75" s="2095"/>
      <c r="Q75" s="2048"/>
      <c r="R75" s="2049"/>
      <c r="S75" s="2049"/>
      <c r="T75" s="2049"/>
      <c r="U75" s="2049"/>
      <c r="V75" s="2049"/>
      <c r="W75" s="2049"/>
      <c r="X75" s="2049"/>
      <c r="Y75" s="2049"/>
      <c r="Z75" s="2049"/>
      <c r="AA75" s="2049"/>
      <c r="AB75" s="2049"/>
      <c r="AC75" s="2049"/>
    </row>
    <row r="76" spans="1:29" s="1291" customFormat="1" ht="15.75" thickBot="1">
      <c r="A76" s="689"/>
      <c r="B76" s="690"/>
      <c r="C76" s="691"/>
      <c r="D76" s="691"/>
      <c r="E76" s="691"/>
      <c r="F76" s="691"/>
      <c r="G76" s="691"/>
      <c r="H76" s="692"/>
      <c r="I76" s="692"/>
      <c r="J76" s="692"/>
      <c r="K76" s="692"/>
      <c r="L76" s="692"/>
      <c r="M76" s="693"/>
      <c r="N76" s="2046"/>
      <c r="O76" s="2046"/>
      <c r="P76" s="2093"/>
      <c r="Q76" s="2048"/>
      <c r="R76" s="2049"/>
      <c r="S76" s="2049"/>
      <c r="T76" s="2049"/>
      <c r="U76" s="2049"/>
      <c r="V76" s="2049"/>
      <c r="W76" s="2049"/>
      <c r="X76" s="2049"/>
      <c r="Y76" s="2049"/>
      <c r="Z76" s="2049"/>
      <c r="AA76" s="2049"/>
      <c r="AB76" s="2049"/>
      <c r="AC76" s="2049"/>
    </row>
    <row r="77" spans="1:29">
      <c r="A77" s="655" t="s">
        <v>533</v>
      </c>
      <c r="B77" s="656" t="s">
        <v>579</v>
      </c>
      <c r="C77" s="694" t="s">
        <v>573</v>
      </c>
      <c r="D77" s="694" t="s">
        <v>574</v>
      </c>
      <c r="E77" s="694" t="s">
        <v>575</v>
      </c>
      <c r="F77" s="694" t="s">
        <v>576</v>
      </c>
      <c r="G77" s="694" t="s">
        <v>577</v>
      </c>
      <c r="H77" s="695"/>
      <c r="I77" s="695"/>
      <c r="J77" s="695"/>
      <c r="K77" s="696"/>
      <c r="L77" s="697"/>
      <c r="M77" s="698"/>
      <c r="N77" s="2043"/>
      <c r="O77" s="2043"/>
      <c r="P77" s="2096"/>
      <c r="Q77" s="2037"/>
      <c r="R77" s="2025"/>
      <c r="S77" s="2025"/>
      <c r="T77" s="2025"/>
      <c r="U77" s="2025"/>
      <c r="V77" s="2025"/>
      <c r="W77" s="2025"/>
      <c r="X77" s="2025"/>
      <c r="Y77" s="2025"/>
      <c r="Z77" s="2025"/>
      <c r="AA77" s="2025"/>
      <c r="AB77" s="2025"/>
      <c r="AC77" s="2025"/>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5"/>
      <c r="O78" s="2045"/>
      <c r="P78" s="2092"/>
      <c r="Q78" s="2037"/>
      <c r="R78" s="2025"/>
      <c r="S78" s="2025"/>
      <c r="T78" s="2025"/>
      <c r="U78" s="2025"/>
      <c r="V78" s="2025"/>
      <c r="W78" s="2025"/>
      <c r="X78" s="2025"/>
      <c r="Y78" s="2025"/>
      <c r="Z78" s="2025"/>
      <c r="AA78" s="2025"/>
      <c r="AB78" s="2025"/>
      <c r="AC78" s="2025"/>
    </row>
    <row r="79" spans="1:29" ht="15.75" thickTop="1">
      <c r="A79" s="660"/>
      <c r="B79" s="664" t="s">
        <v>580</v>
      </c>
      <c r="C79" s="699" t="s">
        <v>573</v>
      </c>
      <c r="D79" s="699" t="s">
        <v>574</v>
      </c>
      <c r="E79" s="699" t="s">
        <v>575</v>
      </c>
      <c r="F79" s="699" t="s">
        <v>576</v>
      </c>
      <c r="G79" s="699" t="s">
        <v>577</v>
      </c>
      <c r="H79" s="665"/>
      <c r="I79" s="665"/>
      <c r="J79" s="665"/>
      <c r="K79" s="666"/>
      <c r="L79" s="667"/>
      <c r="M79" s="668"/>
      <c r="N79" s="2043"/>
      <c r="O79" s="2043"/>
      <c r="P79" s="2092"/>
      <c r="Q79" s="2037"/>
      <c r="R79" s="2025"/>
      <c r="S79" s="2025"/>
      <c r="T79" s="2025"/>
      <c r="U79" s="2025"/>
      <c r="V79" s="2025"/>
      <c r="W79" s="2025"/>
      <c r="X79" s="2025"/>
      <c r="Y79" s="2025"/>
      <c r="Z79" s="2025"/>
      <c r="AA79" s="2025"/>
      <c r="AB79" s="2025"/>
      <c r="AC79" s="2025"/>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5"/>
      <c r="O80" s="2045"/>
      <c r="P80" s="2092"/>
      <c r="Q80" s="2037"/>
      <c r="R80" s="2025"/>
      <c r="S80" s="2025"/>
      <c r="T80" s="2025"/>
      <c r="U80" s="2025"/>
      <c r="V80" s="2025"/>
      <c r="W80" s="2025"/>
      <c r="X80" s="2025"/>
      <c r="Y80" s="2025"/>
      <c r="Z80" s="2025"/>
      <c r="AA80" s="2025"/>
      <c r="AB80" s="2025"/>
      <c r="AC80" s="2025"/>
    </row>
    <row r="81" spans="1:29" ht="15.75" thickTop="1">
      <c r="A81" s="660"/>
      <c r="B81" s="1808" t="s">
        <v>2537</v>
      </c>
      <c r="C81" s="699" t="s">
        <v>573</v>
      </c>
      <c r="D81" s="699" t="s">
        <v>574</v>
      </c>
      <c r="E81" s="699" t="s">
        <v>575</v>
      </c>
      <c r="F81" s="699" t="s">
        <v>576</v>
      </c>
      <c r="G81" s="699" t="s">
        <v>577</v>
      </c>
      <c r="H81" s="665"/>
      <c r="I81" s="665"/>
      <c r="J81" s="665"/>
      <c r="K81" s="666"/>
      <c r="L81" s="667"/>
      <c r="M81" s="668"/>
      <c r="N81" s="2043"/>
      <c r="O81" s="2043"/>
      <c r="P81" s="2092"/>
      <c r="Q81" s="2037"/>
      <c r="R81" s="2025"/>
      <c r="S81" s="2025"/>
      <c r="T81" s="2025"/>
      <c r="U81" s="2025"/>
      <c r="V81" s="2025"/>
      <c r="W81" s="2025"/>
      <c r="X81" s="2025"/>
      <c r="Y81" s="2025"/>
      <c r="Z81" s="2025"/>
      <c r="AA81" s="2025"/>
      <c r="AB81" s="2025"/>
      <c r="AC81" s="2025"/>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5"/>
      <c r="O82" s="2045"/>
      <c r="P82" s="2092"/>
      <c r="Q82" s="2037"/>
      <c r="R82" s="2025"/>
      <c r="S82" s="2025"/>
      <c r="T82" s="2025"/>
      <c r="U82" s="2025"/>
      <c r="V82" s="2025"/>
      <c r="W82" s="2025"/>
      <c r="X82" s="2025"/>
      <c r="Y82" s="2025"/>
      <c r="Z82" s="2025"/>
      <c r="AA82" s="2025"/>
      <c r="AB82" s="2025"/>
      <c r="AC82" s="2025"/>
    </row>
    <row r="83" spans="1:29" ht="15.75" thickTop="1">
      <c r="A83" s="660"/>
      <c r="B83" s="2439" t="s">
        <v>2538</v>
      </c>
      <c r="C83" s="2440" t="s">
        <v>2539</v>
      </c>
      <c r="D83" s="2440" t="s">
        <v>2540</v>
      </c>
      <c r="E83" s="2440" t="s">
        <v>2541</v>
      </c>
      <c r="F83" s="2440" t="s">
        <v>2542</v>
      </c>
      <c r="G83" s="2440" t="s">
        <v>2543</v>
      </c>
      <c r="H83" s="665"/>
      <c r="I83" s="665"/>
      <c r="J83" s="665"/>
      <c r="K83" s="665"/>
      <c r="L83" s="665"/>
      <c r="M83" s="2443"/>
      <c r="N83" s="2045"/>
      <c r="O83" s="2045"/>
      <c r="P83" s="2092"/>
      <c r="Q83" s="2037"/>
      <c r="R83" s="2025"/>
      <c r="S83" s="2025"/>
      <c r="T83" s="2025"/>
      <c r="U83" s="2025"/>
      <c r="V83" s="2025"/>
      <c r="W83" s="2025"/>
      <c r="X83" s="2025"/>
      <c r="Y83" s="2025"/>
      <c r="Z83" s="2025"/>
      <c r="AA83" s="2025"/>
      <c r="AB83" s="2025"/>
      <c r="AC83" s="2025"/>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5"/>
      <c r="O84" s="2045"/>
      <c r="P84" s="2092"/>
      <c r="Q84" s="2037"/>
      <c r="R84" s="2025"/>
      <c r="S84" s="2025"/>
      <c r="T84" s="2025"/>
      <c r="U84" s="2025"/>
      <c r="V84" s="2025"/>
      <c r="W84" s="2025"/>
      <c r="X84" s="2025"/>
      <c r="Y84" s="2025"/>
      <c r="Z84" s="2025"/>
      <c r="AA84" s="2025"/>
      <c r="AB84" s="2025"/>
      <c r="AC84" s="2025"/>
    </row>
    <row r="85" spans="1:29" ht="15.75" thickTop="1">
      <c r="A85" s="660"/>
      <c r="B85" s="664" t="s">
        <v>778</v>
      </c>
      <c r="C85" s="699" t="s">
        <v>573</v>
      </c>
      <c r="D85" s="699" t="s">
        <v>574</v>
      </c>
      <c r="E85" s="699" t="s">
        <v>575</v>
      </c>
      <c r="F85" s="699" t="s">
        <v>576</v>
      </c>
      <c r="G85" s="699" t="s">
        <v>577</v>
      </c>
      <c r="H85" s="665"/>
      <c r="I85" s="665"/>
      <c r="J85" s="665"/>
      <c r="K85" s="666"/>
      <c r="L85" s="667"/>
      <c r="M85" s="668"/>
      <c r="N85" s="2043"/>
      <c r="O85" s="2043"/>
      <c r="P85" s="2092"/>
      <c r="Q85" s="2037"/>
      <c r="R85" s="2025"/>
      <c r="S85" s="2025"/>
      <c r="T85" s="2025"/>
      <c r="U85" s="2025"/>
      <c r="V85" s="2025"/>
      <c r="W85" s="2025"/>
      <c r="X85" s="2025"/>
      <c r="Y85" s="2025"/>
      <c r="Z85" s="2025"/>
      <c r="AA85" s="2025"/>
      <c r="AB85" s="2025"/>
      <c r="AC85" s="2025"/>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5"/>
      <c r="O86" s="2045"/>
      <c r="P86" s="2092"/>
      <c r="Q86" s="2037"/>
      <c r="R86" s="2025"/>
      <c r="S86" s="2025"/>
      <c r="T86" s="2025"/>
      <c r="U86" s="2025"/>
      <c r="V86" s="2025"/>
      <c r="W86" s="2025"/>
      <c r="X86" s="2025"/>
      <c r="Y86" s="2025"/>
      <c r="Z86" s="2025"/>
      <c r="AA86" s="2025"/>
      <c r="AB86" s="2025"/>
      <c r="AC86" s="2025"/>
    </row>
    <row r="87" spans="1:29" s="1201" customFormat="1" ht="27.75" thickTop="1">
      <c r="A87" s="700"/>
      <c r="B87" s="664" t="s">
        <v>779</v>
      </c>
      <c r="C87" s="679"/>
      <c r="D87" s="679"/>
      <c r="E87" s="679"/>
      <c r="F87" s="679"/>
      <c r="G87" s="679"/>
      <c r="H87" s="679"/>
      <c r="I87" s="679"/>
      <c r="J87" s="679"/>
      <c r="K87" s="679"/>
      <c r="L87" s="877"/>
      <c r="M87" s="878"/>
      <c r="N87" s="2041"/>
      <c r="O87" s="2041"/>
      <c r="P87" s="2092"/>
      <c r="Q87" s="2037"/>
      <c r="R87" s="1903"/>
      <c r="S87" s="1903"/>
      <c r="T87" s="1903"/>
      <c r="U87" s="1903"/>
      <c r="V87" s="1903"/>
      <c r="W87" s="1903"/>
      <c r="X87" s="1903"/>
      <c r="Y87" s="1903"/>
      <c r="Z87" s="1903"/>
      <c r="AA87" s="1903"/>
      <c r="AB87" s="1903"/>
      <c r="AC87" s="1903"/>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5"/>
      <c r="O88" s="2045"/>
      <c r="P88" s="2092"/>
      <c r="Q88" s="2037"/>
      <c r="R88" s="1903"/>
      <c r="S88" s="1903"/>
      <c r="T88" s="1903"/>
      <c r="U88" s="1903"/>
      <c r="V88" s="1903"/>
      <c r="W88" s="1903"/>
      <c r="X88" s="1903"/>
      <c r="Y88" s="1903"/>
      <c r="Z88" s="1903"/>
      <c r="AA88" s="1903"/>
      <c r="AB88" s="1903"/>
      <c r="AC88" s="1903"/>
    </row>
    <row r="89" spans="1:29" s="1201" customFormat="1" ht="15.75" thickTop="1">
      <c r="A89" s="700"/>
      <c r="B89" s="664" t="str">
        <f>B27</f>
        <v>楼层</v>
      </c>
      <c r="C89" s="679"/>
      <c r="D89" s="679"/>
      <c r="E89" s="679"/>
      <c r="F89" s="879"/>
      <c r="G89" s="679"/>
      <c r="H89" s="679"/>
      <c r="I89" s="679"/>
      <c r="J89" s="679"/>
      <c r="K89" s="679"/>
      <c r="L89" s="679"/>
      <c r="M89" s="878"/>
      <c r="N89" s="2041"/>
      <c r="O89" s="2041"/>
      <c r="P89" s="2092"/>
      <c r="Q89" s="2037"/>
      <c r="R89" s="1903"/>
      <c r="S89" s="1903"/>
      <c r="T89" s="1903"/>
      <c r="U89" s="1903"/>
      <c r="V89" s="1903"/>
      <c r="W89" s="1903"/>
      <c r="X89" s="1903"/>
      <c r="Y89" s="1903"/>
      <c r="Z89" s="1903"/>
      <c r="AA89" s="1903"/>
      <c r="AB89" s="1903"/>
      <c r="AC89" s="1903"/>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5"/>
      <c r="O90" s="2045"/>
      <c r="P90" s="2092"/>
      <c r="Q90" s="2037"/>
      <c r="R90" s="1903"/>
      <c r="S90" s="1903"/>
      <c r="T90" s="1903"/>
      <c r="U90" s="1903"/>
      <c r="V90" s="1903"/>
      <c r="W90" s="1903"/>
      <c r="X90" s="1903"/>
      <c r="Y90" s="1903"/>
      <c r="Z90" s="1903"/>
      <c r="AA90" s="1903"/>
      <c r="AB90" s="1903"/>
      <c r="AC90" s="1903"/>
    </row>
    <row r="91" spans="1:29" s="1291" customFormat="1" ht="15.75" thickTop="1">
      <c r="A91" s="678"/>
      <c r="B91" s="664" t="str">
        <f>B28</f>
        <v>朝向</v>
      </c>
      <c r="C91" s="679"/>
      <c r="D91" s="679"/>
      <c r="E91" s="679"/>
      <c r="F91" s="679"/>
      <c r="G91" s="679"/>
      <c r="H91" s="680"/>
      <c r="I91" s="680"/>
      <c r="J91" s="680"/>
      <c r="K91" s="680"/>
      <c r="L91" s="681"/>
      <c r="M91" s="682"/>
      <c r="N91" s="2046"/>
      <c r="O91" s="2046"/>
      <c r="P91" s="2093"/>
      <c r="Q91" s="2048"/>
      <c r="R91" s="2049"/>
      <c r="S91" s="2049"/>
      <c r="T91" s="2049"/>
      <c r="U91" s="2049"/>
      <c r="V91" s="2049"/>
      <c r="W91" s="2049"/>
      <c r="X91" s="2049"/>
      <c r="Y91" s="2049"/>
      <c r="Z91" s="2049"/>
      <c r="AA91" s="2049"/>
      <c r="AB91" s="2049"/>
      <c r="AC91" s="2049"/>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60"/>
      <c r="B93" s="664">
        <f>B29</f>
        <v>111</v>
      </c>
      <c r="C93" s="679"/>
      <c r="D93" s="679"/>
      <c r="E93" s="679"/>
      <c r="F93" s="679"/>
      <c r="G93" s="679"/>
      <c r="H93" s="679"/>
      <c r="I93" s="679"/>
      <c r="J93" s="679"/>
      <c r="K93" s="679"/>
      <c r="L93" s="877"/>
      <c r="M93" s="878"/>
      <c r="N93" s="2043"/>
      <c r="O93" s="2043"/>
      <c r="P93" s="2092"/>
      <c r="Q93" s="2037"/>
      <c r="R93" s="2025"/>
      <c r="S93" s="2025"/>
      <c r="T93" s="2025"/>
      <c r="U93" s="2025"/>
      <c r="V93" s="2025"/>
      <c r="W93" s="2025"/>
      <c r="X93" s="2025"/>
      <c r="Y93" s="2025"/>
      <c r="Z93" s="2025"/>
      <c r="AA93" s="2025"/>
      <c r="AB93" s="2025"/>
      <c r="AC93" s="2025"/>
    </row>
    <row r="94" spans="1:29" ht="15.75" thickBot="1">
      <c r="A94" s="660"/>
      <c r="B94" s="669"/>
      <c r="C94" s="683"/>
      <c r="D94" s="662"/>
      <c r="E94" s="662"/>
      <c r="F94" s="662"/>
      <c r="G94" s="662"/>
      <c r="H94" s="662"/>
      <c r="I94" s="662"/>
      <c r="J94" s="662"/>
      <c r="K94" s="662"/>
      <c r="L94" s="662"/>
      <c r="M94" s="663"/>
      <c r="N94" s="2045"/>
      <c r="O94" s="2045"/>
      <c r="P94" s="2092"/>
      <c r="Q94" s="2037"/>
      <c r="R94" s="2025"/>
      <c r="S94" s="2025"/>
      <c r="T94" s="2025"/>
      <c r="U94" s="2025"/>
      <c r="V94" s="2025"/>
      <c r="W94" s="2025"/>
      <c r="X94" s="2025"/>
      <c r="Y94" s="2025"/>
      <c r="Z94" s="2025"/>
      <c r="AA94" s="2025"/>
      <c r="AB94" s="2025"/>
      <c r="AC94" s="2025"/>
    </row>
    <row r="95" spans="1:29" ht="15.75" thickTop="1">
      <c r="A95" s="660"/>
      <c r="B95" s="664">
        <f>B30</f>
        <v>111</v>
      </c>
      <c r="C95" s="679"/>
      <c r="D95" s="679"/>
      <c r="E95" s="679"/>
      <c r="F95" s="679"/>
      <c r="G95" s="709"/>
      <c r="H95" s="709"/>
      <c r="I95" s="709"/>
      <c r="J95" s="709"/>
      <c r="K95" s="710"/>
      <c r="L95" s="711"/>
      <c r="M95" s="712"/>
      <c r="N95" s="2043"/>
      <c r="O95" s="2043"/>
      <c r="P95" s="2092"/>
      <c r="Q95" s="2037"/>
      <c r="R95" s="2025"/>
      <c r="S95" s="2025"/>
      <c r="T95" s="2025"/>
      <c r="U95" s="2025"/>
      <c r="V95" s="2025"/>
      <c r="W95" s="2025"/>
      <c r="X95" s="2025"/>
      <c r="Y95" s="2025"/>
      <c r="Z95" s="2025"/>
      <c r="AA95" s="2025"/>
      <c r="AB95" s="2025"/>
      <c r="AC95" s="2025"/>
    </row>
    <row r="96" spans="1:29" ht="15.75" thickBot="1">
      <c r="A96" s="660"/>
      <c r="B96" s="669"/>
      <c r="C96" s="683"/>
      <c r="D96" s="683"/>
      <c r="E96" s="683"/>
      <c r="F96" s="683"/>
      <c r="G96" s="662"/>
      <c r="H96" s="662"/>
      <c r="I96" s="662"/>
      <c r="J96" s="662"/>
      <c r="K96" s="662"/>
      <c r="L96" s="662"/>
      <c r="M96" s="663"/>
      <c r="N96" s="2045"/>
      <c r="O96" s="2045"/>
      <c r="P96" s="2092"/>
      <c r="Q96" s="2037"/>
      <c r="R96" s="2025"/>
      <c r="S96" s="2025"/>
      <c r="T96" s="2025"/>
      <c r="U96" s="2025"/>
      <c r="V96" s="2025"/>
      <c r="W96" s="2025"/>
      <c r="X96" s="2025"/>
      <c r="Y96" s="2025"/>
      <c r="Z96" s="2025"/>
      <c r="AA96" s="2025"/>
      <c r="AB96" s="2025"/>
      <c r="AC96" s="2025"/>
    </row>
    <row r="97" spans="1:29" ht="15.75" thickTop="1">
      <c r="A97" s="660"/>
      <c r="B97" s="664">
        <f>B31</f>
        <v>111</v>
      </c>
      <c r="C97" s="679"/>
      <c r="D97" s="679"/>
      <c r="E97" s="679"/>
      <c r="F97" s="679"/>
      <c r="G97" s="709"/>
      <c r="H97" s="709"/>
      <c r="I97" s="709"/>
      <c r="J97" s="709"/>
      <c r="K97" s="710"/>
      <c r="L97" s="711"/>
      <c r="M97" s="712"/>
      <c r="N97" s="2043"/>
      <c r="O97" s="2043"/>
      <c r="P97" s="2092"/>
      <c r="Q97" s="2037"/>
      <c r="R97" s="2025"/>
      <c r="S97" s="2025"/>
      <c r="T97" s="2025"/>
      <c r="U97" s="2025"/>
      <c r="V97" s="2025"/>
      <c r="W97" s="2025"/>
      <c r="X97" s="2025"/>
      <c r="Y97" s="2025"/>
      <c r="Z97" s="2025"/>
      <c r="AA97" s="2025"/>
      <c r="AB97" s="2025"/>
      <c r="AC97" s="2025"/>
    </row>
    <row r="98" spans="1:29" ht="15.75" thickBot="1">
      <c r="A98" s="660"/>
      <c r="B98" s="669"/>
      <c r="C98" s="683"/>
      <c r="D98" s="662"/>
      <c r="E98" s="662"/>
      <c r="F98" s="662"/>
      <c r="G98" s="662"/>
      <c r="H98" s="662"/>
      <c r="I98" s="662"/>
      <c r="J98" s="662"/>
      <c r="K98" s="662"/>
      <c r="L98" s="662"/>
      <c r="M98" s="663"/>
      <c r="N98" s="2045"/>
      <c r="O98" s="2045"/>
      <c r="P98" s="2092"/>
      <c r="Q98" s="2037"/>
      <c r="R98" s="2025"/>
      <c r="S98" s="2025"/>
      <c r="T98" s="2025"/>
      <c r="U98" s="2025"/>
      <c r="V98" s="2025"/>
      <c r="W98" s="2025"/>
      <c r="X98" s="2025"/>
      <c r="Y98" s="2025"/>
      <c r="Z98" s="2025"/>
      <c r="AA98" s="2025"/>
      <c r="AB98" s="2025"/>
      <c r="AC98" s="2025"/>
    </row>
    <row r="99" spans="1:29" ht="15.75" thickTop="1">
      <c r="A99" s="660"/>
      <c r="B99" s="672">
        <f>B32</f>
        <v>111</v>
      </c>
      <c r="C99" s="652"/>
      <c r="D99" s="652"/>
      <c r="E99" s="652"/>
      <c r="F99" s="652"/>
      <c r="G99" s="713"/>
      <c r="H99" s="713"/>
      <c r="I99" s="713"/>
      <c r="J99" s="713"/>
      <c r="K99" s="714"/>
      <c r="L99" s="715"/>
      <c r="M99" s="716"/>
      <c r="N99" s="2043"/>
      <c r="O99" s="2043"/>
      <c r="P99" s="2092"/>
      <c r="Q99" s="2037"/>
      <c r="R99" s="2025"/>
      <c r="S99" s="2025"/>
      <c r="T99" s="2025"/>
      <c r="U99" s="2025"/>
      <c r="V99" s="2025"/>
      <c r="W99" s="2025"/>
      <c r="X99" s="2025"/>
      <c r="Y99" s="2025"/>
      <c r="Z99" s="2025"/>
      <c r="AA99" s="2025"/>
      <c r="AB99" s="2025"/>
      <c r="AC99" s="2025"/>
    </row>
    <row r="100" spans="1:29" ht="15.75" thickBot="1">
      <c r="A100" s="880"/>
      <c r="B100" s="690"/>
      <c r="C100" s="691"/>
      <c r="D100" s="691"/>
      <c r="E100" s="691"/>
      <c r="F100" s="691"/>
      <c r="G100" s="717"/>
      <c r="H100" s="717"/>
      <c r="I100" s="717"/>
      <c r="J100" s="717"/>
      <c r="K100" s="717"/>
      <c r="L100" s="717"/>
      <c r="M100" s="718"/>
      <c r="N100" s="2045"/>
      <c r="O100" s="2045"/>
      <c r="P100" s="2092"/>
      <c r="Q100" s="2037"/>
      <c r="R100" s="2025"/>
      <c r="S100" s="2025"/>
      <c r="T100" s="2025"/>
      <c r="U100" s="2025"/>
      <c r="V100" s="2025"/>
      <c r="W100" s="2025"/>
      <c r="X100" s="2025"/>
      <c r="Y100" s="2025"/>
      <c r="Z100" s="2025"/>
      <c r="AA100" s="2025"/>
      <c r="AB100" s="2025"/>
      <c r="AC100" s="2025"/>
    </row>
    <row r="101" spans="1:29">
      <c r="A101" s="655" t="s">
        <v>545</v>
      </c>
      <c r="B101" s="656" t="s">
        <v>741</v>
      </c>
      <c r="C101" s="591"/>
      <c r="D101" s="591"/>
      <c r="E101" s="591"/>
      <c r="F101" s="591"/>
      <c r="G101" s="591"/>
      <c r="H101" s="591"/>
      <c r="I101" s="591"/>
      <c r="J101" s="591"/>
      <c r="K101" s="657"/>
      <c r="L101" s="658"/>
      <c r="M101" s="659"/>
      <c r="N101" s="2043"/>
      <c r="O101" s="2043"/>
      <c r="P101" s="2092"/>
      <c r="Q101" s="2037"/>
      <c r="R101" s="2025"/>
      <c r="S101" s="2025"/>
      <c r="T101" s="2025"/>
      <c r="U101" s="2025"/>
      <c r="V101" s="2025"/>
      <c r="W101" s="2025"/>
      <c r="X101" s="2025"/>
      <c r="Y101" s="2025"/>
      <c r="Z101" s="2025"/>
      <c r="AA101" s="2025"/>
      <c r="AB101" s="2025"/>
      <c r="AC101" s="2025"/>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1" customFormat="1">
      <c r="A104" s="719"/>
      <c r="B104" s="720"/>
      <c r="C104" s="721"/>
      <c r="D104" s="721"/>
      <c r="E104" s="721"/>
      <c r="F104" s="721"/>
      <c r="G104" s="721"/>
      <c r="H104" s="721"/>
      <c r="I104" s="721"/>
      <c r="J104" s="722"/>
      <c r="K104" s="722"/>
      <c r="L104" s="723"/>
      <c r="M104" s="724"/>
      <c r="N104" s="2046"/>
      <c r="O104" s="2046"/>
      <c r="P104" s="2093"/>
      <c r="Q104" s="2048"/>
      <c r="R104" s="2049"/>
      <c r="S104" s="2049"/>
      <c r="T104" s="2049"/>
      <c r="U104" s="2049"/>
      <c r="V104" s="2049"/>
      <c r="W104" s="2049"/>
      <c r="X104" s="2049"/>
      <c r="Y104" s="2049"/>
      <c r="Z104" s="2049"/>
      <c r="AA104" s="2049"/>
      <c r="AB104" s="2049"/>
      <c r="AC104" s="2049"/>
    </row>
    <row r="105" spans="1:29" s="1291" customFormat="1" ht="15.75" thickBot="1">
      <c r="A105" s="678"/>
      <c r="B105" s="669"/>
      <c r="C105" s="683"/>
      <c r="D105" s="662"/>
      <c r="E105" s="662"/>
      <c r="F105" s="662"/>
      <c r="G105" s="662"/>
      <c r="H105" s="662"/>
      <c r="I105" s="662"/>
      <c r="J105" s="662"/>
      <c r="K105" s="662"/>
      <c r="L105" s="662"/>
      <c r="M105" s="663"/>
      <c r="N105" s="2045"/>
      <c r="O105" s="2045"/>
      <c r="P105" s="2093"/>
      <c r="Q105" s="2048"/>
      <c r="R105" s="2049"/>
      <c r="S105" s="2049"/>
      <c r="T105" s="2049"/>
      <c r="U105" s="2049"/>
      <c r="V105" s="2049"/>
      <c r="W105" s="2049"/>
      <c r="X105" s="2049"/>
      <c r="Y105" s="2049"/>
      <c r="Z105" s="2049"/>
      <c r="AA105" s="2049"/>
      <c r="AB105" s="2049"/>
      <c r="AC105" s="2049"/>
    </row>
    <row r="106" spans="1:29" ht="15" thickTop="1">
      <c r="A106" s="726"/>
      <c r="B106" s="664" t="s">
        <v>743</v>
      </c>
      <c r="C106" s="679"/>
      <c r="D106" s="679"/>
      <c r="E106" s="709"/>
      <c r="F106" s="709"/>
      <c r="G106" s="709"/>
      <c r="H106" s="709"/>
      <c r="I106" s="709"/>
      <c r="J106" s="709"/>
      <c r="K106" s="710"/>
      <c r="L106" s="711"/>
      <c r="M106" s="712"/>
      <c r="N106" s="2043"/>
      <c r="O106" s="2043"/>
      <c r="P106" s="2092"/>
      <c r="Q106" s="2037"/>
      <c r="R106" s="2025"/>
      <c r="S106" s="2025"/>
      <c r="T106" s="2025"/>
      <c r="U106" s="2025"/>
      <c r="V106" s="2025"/>
      <c r="W106" s="2025"/>
      <c r="X106" s="2025"/>
      <c r="Y106" s="2025"/>
      <c r="Z106" s="2025"/>
      <c r="AA106" s="2025"/>
      <c r="AB106" s="2025"/>
      <c r="AC106" s="2025"/>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6"/>
      <c r="B108" s="664" t="s">
        <v>745</v>
      </c>
      <c r="C108" s="679"/>
      <c r="D108" s="679"/>
      <c r="E108" s="679"/>
      <c r="F108" s="709"/>
      <c r="G108" s="709"/>
      <c r="H108" s="709"/>
      <c r="I108" s="709"/>
      <c r="J108" s="709"/>
      <c r="K108" s="710"/>
      <c r="L108" s="711"/>
      <c r="M108" s="712"/>
      <c r="N108" s="2043"/>
      <c r="O108" s="2043"/>
      <c r="P108" s="2092"/>
      <c r="Q108" s="2037"/>
      <c r="R108" s="2025"/>
      <c r="S108" s="2025"/>
      <c r="T108" s="2025"/>
      <c r="U108" s="2025"/>
      <c r="V108" s="2025"/>
      <c r="W108" s="2025"/>
      <c r="X108" s="2025"/>
      <c r="Y108" s="2025"/>
      <c r="Z108" s="2025"/>
      <c r="AA108" s="2025"/>
      <c r="AB108" s="2025"/>
      <c r="AC108" s="2025"/>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3"/>
      <c r="O110" s="2043"/>
      <c r="P110" s="2092"/>
      <c r="Q110" s="2037"/>
      <c r="R110" s="2025"/>
      <c r="S110" s="2025"/>
      <c r="T110" s="2025"/>
      <c r="U110" s="2025"/>
      <c r="V110" s="2025"/>
      <c r="W110" s="2025"/>
      <c r="X110" s="2025"/>
      <c r="Y110" s="2025"/>
      <c r="Z110" s="2025"/>
      <c r="AA110" s="2025"/>
      <c r="AB110" s="2025"/>
      <c r="AC110" s="2025"/>
    </row>
    <row r="111" spans="1:29">
      <c r="A111" s="726"/>
      <c r="B111" s="672"/>
      <c r="C111" s="881">
        <v>0.5</v>
      </c>
      <c r="D111" s="881">
        <v>0.6</v>
      </c>
      <c r="E111" s="881">
        <v>0.7</v>
      </c>
      <c r="F111" s="881">
        <v>0.8</v>
      </c>
      <c r="G111" s="881">
        <v>0.9</v>
      </c>
      <c r="H111" s="881">
        <v>1.0001</v>
      </c>
      <c r="I111" s="892"/>
      <c r="J111" s="892"/>
      <c r="K111" s="893"/>
      <c r="L111" s="894"/>
      <c r="M111" s="895"/>
      <c r="N111" s="2043"/>
      <c r="O111" s="2043"/>
      <c r="P111" s="2092"/>
      <c r="Q111" s="2037"/>
      <c r="R111" s="2025"/>
      <c r="S111" s="2025"/>
      <c r="T111" s="2025"/>
      <c r="U111" s="2025"/>
      <c r="V111" s="2025"/>
      <c r="W111" s="2025"/>
      <c r="X111" s="2025"/>
      <c r="Y111" s="2025"/>
      <c r="Z111" s="2025"/>
      <c r="AA111" s="2025"/>
      <c r="AB111" s="2025"/>
      <c r="AC111" s="2025"/>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5"/>
      <c r="O112" s="2045"/>
      <c r="P112" s="2092"/>
      <c r="Q112" s="2037"/>
      <c r="R112" s="2025"/>
      <c r="S112" s="2025"/>
      <c r="T112" s="2025"/>
      <c r="U112" s="2025"/>
      <c r="V112" s="2025"/>
      <c r="W112" s="2025"/>
      <c r="X112" s="2025"/>
      <c r="Y112" s="2025"/>
      <c r="Z112" s="2025"/>
      <c r="AA112" s="2025"/>
      <c r="AB112" s="2025"/>
      <c r="AC112" s="2025"/>
    </row>
    <row r="113" spans="1:29" s="1291" customFormat="1" ht="15" thickTop="1">
      <c r="A113" s="719"/>
      <c r="B113" s="664" t="s">
        <v>780</v>
      </c>
      <c r="C113" s="679"/>
      <c r="D113" s="679"/>
      <c r="E113" s="679"/>
      <c r="F113" s="679"/>
      <c r="G113" s="679"/>
      <c r="H113" s="709"/>
      <c r="I113" s="709"/>
      <c r="J113" s="709"/>
      <c r="K113" s="710"/>
      <c r="L113" s="711"/>
      <c r="M113" s="712"/>
      <c r="N113" s="2046"/>
      <c r="O113" s="2046"/>
      <c r="P113" s="2093"/>
      <c r="Q113" s="2048"/>
      <c r="R113" s="2049"/>
      <c r="S113" s="2049"/>
      <c r="T113" s="2049"/>
      <c r="U113" s="2049"/>
      <c r="V113" s="2049"/>
      <c r="W113" s="2049"/>
      <c r="X113" s="2049"/>
      <c r="Y113" s="2049"/>
      <c r="Z113" s="2049"/>
      <c r="AA113" s="2049"/>
      <c r="AB113" s="2049"/>
      <c r="AC113" s="2049"/>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6"/>
      <c r="B115" s="664" t="s">
        <v>747</v>
      </c>
      <c r="C115" s="679"/>
      <c r="D115" s="679"/>
      <c r="E115" s="709"/>
      <c r="F115" s="709"/>
      <c r="G115" s="709"/>
      <c r="H115" s="709"/>
      <c r="I115" s="709"/>
      <c r="J115" s="709"/>
      <c r="K115" s="710"/>
      <c r="L115" s="711"/>
      <c r="M115" s="712"/>
      <c r="N115" s="2043"/>
      <c r="O115" s="2043"/>
      <c r="P115" s="2092"/>
      <c r="Q115" s="2037"/>
      <c r="R115" s="2025"/>
      <c r="S115" s="2025"/>
      <c r="T115" s="2025"/>
      <c r="U115" s="2025"/>
      <c r="V115" s="2025"/>
      <c r="W115" s="2025"/>
      <c r="X115" s="2025"/>
      <c r="Y115" s="2025"/>
      <c r="Z115" s="2025"/>
      <c r="AA115" s="2025"/>
      <c r="AB115" s="2025"/>
      <c r="AC115" s="2025"/>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6"/>
      <c r="B117" s="1808" t="s">
        <v>2536</v>
      </c>
      <c r="C117" s="679"/>
      <c r="D117" s="679"/>
      <c r="E117" s="679"/>
      <c r="F117" s="679"/>
      <c r="G117" s="679"/>
      <c r="H117" s="709"/>
      <c r="I117" s="709"/>
      <c r="J117" s="709"/>
      <c r="K117" s="710"/>
      <c r="L117" s="711"/>
      <c r="M117" s="712"/>
      <c r="N117" s="2043"/>
      <c r="O117" s="2043"/>
      <c r="P117" s="2092"/>
      <c r="Q117" s="2037"/>
      <c r="R117" s="2025"/>
      <c r="S117" s="2025"/>
      <c r="T117" s="2025"/>
      <c r="U117" s="2025"/>
      <c r="V117" s="2025"/>
      <c r="W117" s="2025"/>
      <c r="X117" s="2025"/>
      <c r="Y117" s="2025"/>
      <c r="Z117" s="2025"/>
      <c r="AA117" s="2025"/>
      <c r="AB117" s="2025"/>
      <c r="AC117" s="2025"/>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5"/>
      <c r="O118" s="2045"/>
      <c r="P118" s="2092"/>
      <c r="Q118" s="2037"/>
      <c r="R118" s="2025"/>
      <c r="S118" s="2025"/>
      <c r="T118" s="2025"/>
      <c r="U118" s="2025"/>
      <c r="V118" s="2025"/>
      <c r="W118" s="2025"/>
      <c r="X118" s="2025"/>
      <c r="Y118" s="2025"/>
      <c r="Z118" s="2025"/>
      <c r="AA118" s="2025"/>
      <c r="AB118" s="2025"/>
      <c r="AC118" s="2025"/>
    </row>
    <row r="119" spans="1:29" ht="15" thickTop="1">
      <c r="A119" s="726"/>
      <c r="B119" s="904" t="s">
        <v>781</v>
      </c>
      <c r="C119" s="709"/>
      <c r="D119" s="709"/>
      <c r="E119" s="709"/>
      <c r="F119" s="709"/>
      <c r="G119" s="709"/>
      <c r="H119" s="709"/>
      <c r="I119" s="709"/>
      <c r="J119" s="709"/>
      <c r="K119" s="709"/>
      <c r="L119" s="905"/>
      <c r="M119" s="906"/>
      <c r="N119" s="2045"/>
      <c r="O119" s="2045"/>
      <c r="P119" s="2097"/>
      <c r="Q119" s="2085"/>
      <c r="R119" s="2025"/>
      <c r="S119" s="2025"/>
      <c r="T119" s="2025"/>
      <c r="U119" s="2025"/>
      <c r="V119" s="2025"/>
      <c r="W119" s="2025"/>
      <c r="X119" s="2025"/>
      <c r="Y119" s="2025"/>
      <c r="Z119" s="2025"/>
      <c r="AA119" s="2025"/>
      <c r="AB119" s="2025"/>
      <c r="AC119" s="2025"/>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5"/>
      <c r="O120" s="2045"/>
      <c r="P120" s="2092"/>
      <c r="Q120" s="2037"/>
      <c r="R120" s="2025"/>
      <c r="S120" s="2025"/>
      <c r="T120" s="2025"/>
      <c r="U120" s="2025"/>
      <c r="V120" s="2025"/>
      <c r="W120" s="2025"/>
      <c r="X120" s="2025"/>
      <c r="Y120" s="2025"/>
      <c r="Z120" s="2025"/>
      <c r="AA120" s="2025"/>
      <c r="AB120" s="2025"/>
      <c r="AC120" s="2025"/>
    </row>
    <row r="121" spans="1:29" s="1291" customFormat="1" ht="15" thickTop="1">
      <c r="A121" s="719"/>
      <c r="B121" s="664" t="s">
        <v>769</v>
      </c>
      <c r="C121" s="679"/>
      <c r="D121" s="679"/>
      <c r="E121" s="679"/>
      <c r="F121" s="709"/>
      <c r="G121" s="680"/>
      <c r="H121" s="680"/>
      <c r="I121" s="680"/>
      <c r="J121" s="680"/>
      <c r="K121" s="680"/>
      <c r="L121" s="681"/>
      <c r="M121" s="682"/>
      <c r="N121" s="2046"/>
      <c r="O121" s="2046"/>
      <c r="P121" s="2093"/>
      <c r="Q121" s="2048"/>
      <c r="R121" s="2049"/>
      <c r="S121" s="2049"/>
      <c r="T121" s="2049"/>
      <c r="U121" s="2049"/>
      <c r="V121" s="2049"/>
      <c r="W121" s="2049"/>
      <c r="X121" s="2049"/>
      <c r="Y121" s="2049"/>
      <c r="Z121" s="2049"/>
      <c r="AA121" s="2049"/>
      <c r="AB121" s="2049"/>
      <c r="AC121" s="2049"/>
    </row>
    <row r="122" spans="1:29" s="1291" customFormat="1" ht="15.75" thickBot="1">
      <c r="A122" s="678"/>
      <c r="B122" s="661"/>
      <c r="C122" s="683"/>
      <c r="D122" s="683"/>
      <c r="E122" s="683"/>
      <c r="F122" s="683"/>
      <c r="G122" s="683"/>
      <c r="H122" s="683"/>
      <c r="I122" s="683"/>
      <c r="J122" s="683"/>
      <c r="K122" s="683"/>
      <c r="L122" s="683"/>
      <c r="M122" s="683"/>
      <c r="N122" s="2046"/>
      <c r="O122" s="2046"/>
      <c r="P122" s="2093"/>
      <c r="Q122" s="2048"/>
      <c r="R122" s="2049"/>
      <c r="S122" s="2049"/>
      <c r="T122" s="2049"/>
      <c r="U122" s="2049"/>
      <c r="V122" s="2049"/>
      <c r="W122" s="2049"/>
      <c r="X122" s="2049"/>
      <c r="Y122" s="2049"/>
      <c r="Z122" s="2049"/>
      <c r="AA122" s="2049"/>
      <c r="AB122" s="2049"/>
      <c r="AC122" s="2049"/>
    </row>
    <row r="123" spans="1:29" ht="15" thickTop="1">
      <c r="A123" s="726"/>
      <c r="B123" s="664" t="s">
        <v>749</v>
      </c>
      <c r="C123" s="679"/>
      <c r="D123" s="679"/>
      <c r="E123" s="679"/>
      <c r="F123" s="709"/>
      <c r="G123" s="709"/>
      <c r="H123" s="709"/>
      <c r="I123" s="709"/>
      <c r="J123" s="709"/>
      <c r="K123" s="710"/>
      <c r="L123" s="711"/>
      <c r="M123" s="712"/>
      <c r="N123" s="2043"/>
      <c r="O123" s="2043"/>
      <c r="P123" s="2092"/>
      <c r="Q123" s="2037"/>
      <c r="R123" s="2025"/>
      <c r="S123" s="2025"/>
      <c r="T123" s="2025"/>
      <c r="U123" s="2025"/>
      <c r="V123" s="2025"/>
      <c r="W123" s="2025"/>
      <c r="X123" s="2025"/>
      <c r="Y123" s="2025"/>
      <c r="Z123" s="2025"/>
      <c r="AA123" s="2025"/>
      <c r="AB123" s="2025"/>
      <c r="AC123" s="2025"/>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3"/>
      <c r="O125" s="2043"/>
      <c r="P125" s="2093"/>
      <c r="Q125" s="2037"/>
      <c r="R125" s="2025"/>
      <c r="S125" s="2025"/>
      <c r="T125" s="2025"/>
      <c r="U125" s="2025"/>
      <c r="V125" s="2025"/>
      <c r="W125" s="2025"/>
      <c r="X125" s="2025"/>
      <c r="Y125" s="2025"/>
      <c r="Z125" s="2025"/>
      <c r="AA125" s="2025"/>
      <c r="AB125" s="2025"/>
      <c r="AC125" s="2025"/>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5"/>
      <c r="O126" s="2045"/>
      <c r="P126" s="2092"/>
      <c r="Q126" s="2037"/>
      <c r="R126" s="2025"/>
      <c r="S126" s="2025"/>
      <c r="T126" s="2025"/>
      <c r="U126" s="2025"/>
      <c r="V126" s="2025"/>
      <c r="W126" s="2025"/>
      <c r="X126" s="2025"/>
      <c r="Y126" s="2025"/>
      <c r="Z126" s="2025"/>
      <c r="AA126" s="2025"/>
      <c r="AB126" s="2025"/>
      <c r="AC126" s="2025"/>
    </row>
    <row r="127" spans="1:29" s="1291" customFormat="1" ht="15" thickTop="1">
      <c r="A127" s="719"/>
      <c r="B127" s="664">
        <f>B45</f>
        <v>111</v>
      </c>
      <c r="C127" s="679"/>
      <c r="D127" s="679"/>
      <c r="E127" s="679"/>
      <c r="F127" s="679"/>
      <c r="G127" s="679"/>
      <c r="H127" s="680"/>
      <c r="I127" s="680"/>
      <c r="J127" s="680"/>
      <c r="K127" s="680"/>
      <c r="L127" s="681"/>
      <c r="M127" s="682"/>
      <c r="N127" s="2046"/>
      <c r="O127" s="2046"/>
      <c r="P127" s="2093"/>
      <c r="Q127" s="2048"/>
      <c r="R127" s="2049"/>
      <c r="S127" s="2049"/>
      <c r="T127" s="2049"/>
      <c r="U127" s="2049"/>
      <c r="V127" s="2049"/>
      <c r="W127" s="2049"/>
      <c r="X127" s="2049"/>
      <c r="Y127" s="2049"/>
      <c r="Z127" s="2049"/>
      <c r="AA127" s="2049"/>
      <c r="AB127" s="2049"/>
      <c r="AC127" s="2049"/>
    </row>
    <row r="128" spans="1:29" s="1291" customFormat="1" ht="15.75" thickBot="1">
      <c r="A128" s="678"/>
      <c r="B128" s="669"/>
      <c r="C128" s="683"/>
      <c r="D128" s="662"/>
      <c r="E128" s="662"/>
      <c r="F128" s="662"/>
      <c r="G128" s="683"/>
      <c r="H128" s="684"/>
      <c r="I128" s="684"/>
      <c r="J128" s="684"/>
      <c r="K128" s="684"/>
      <c r="L128" s="684"/>
      <c r="M128" s="685"/>
      <c r="N128" s="2046"/>
      <c r="O128" s="2046"/>
      <c r="P128" s="2093"/>
      <c r="Q128" s="2048"/>
      <c r="R128" s="2049"/>
      <c r="S128" s="2049"/>
      <c r="T128" s="2049"/>
      <c r="U128" s="2049"/>
      <c r="V128" s="2049"/>
      <c r="W128" s="2049"/>
      <c r="X128" s="2049"/>
      <c r="Y128" s="2049"/>
      <c r="Z128" s="2049"/>
      <c r="AA128" s="2049"/>
      <c r="AB128" s="2049"/>
      <c r="AC128" s="2049"/>
    </row>
    <row r="129" spans="1:29" ht="15" thickTop="1">
      <c r="A129" s="726"/>
      <c r="B129" s="664">
        <f>B46</f>
        <v>111</v>
      </c>
      <c r="C129" s="679"/>
      <c r="D129" s="679"/>
      <c r="E129" s="679"/>
      <c r="F129" s="679"/>
      <c r="G129" s="709"/>
      <c r="H129" s="709"/>
      <c r="I129" s="709"/>
      <c r="J129" s="709"/>
      <c r="K129" s="710"/>
      <c r="L129" s="711"/>
      <c r="M129" s="712"/>
      <c r="N129" s="2043"/>
      <c r="O129" s="2043"/>
      <c r="P129" s="2092"/>
      <c r="Q129" s="2037"/>
      <c r="R129" s="2025"/>
      <c r="S129" s="2025"/>
      <c r="T129" s="2025"/>
      <c r="U129" s="2025"/>
      <c r="V129" s="2025"/>
      <c r="W129" s="2025"/>
      <c r="X129" s="2025"/>
      <c r="Y129" s="2025"/>
      <c r="Z129" s="2025"/>
      <c r="AA129" s="2025"/>
      <c r="AB129" s="2025"/>
      <c r="AC129" s="2025"/>
    </row>
    <row r="130" spans="1:29" ht="15.75" thickBot="1">
      <c r="A130" s="660"/>
      <c r="B130" s="669"/>
      <c r="C130" s="683"/>
      <c r="D130" s="683"/>
      <c r="E130" s="683"/>
      <c r="F130" s="683"/>
      <c r="G130" s="662"/>
      <c r="H130" s="662"/>
      <c r="I130" s="662"/>
      <c r="J130" s="662"/>
      <c r="K130" s="662"/>
      <c r="L130" s="662"/>
      <c r="M130" s="663"/>
      <c r="N130" s="2045"/>
      <c r="O130" s="2045"/>
      <c r="P130" s="2092"/>
      <c r="Q130" s="2037"/>
      <c r="R130" s="2025"/>
      <c r="S130" s="2025"/>
      <c r="T130" s="2025"/>
      <c r="U130" s="2025"/>
      <c r="V130" s="2025"/>
      <c r="W130" s="2025"/>
      <c r="X130" s="2025"/>
      <c r="Y130" s="2025"/>
      <c r="Z130" s="2025"/>
      <c r="AA130" s="2025"/>
      <c r="AB130" s="2025"/>
      <c r="AC130" s="2025"/>
    </row>
    <row r="131" spans="1:29" ht="15" thickTop="1">
      <c r="A131" s="726"/>
      <c r="B131" s="672">
        <f>B47</f>
        <v>111</v>
      </c>
      <c r="C131" s="652"/>
      <c r="D131" s="652"/>
      <c r="E131" s="652"/>
      <c r="F131" s="652"/>
      <c r="G131" s="713"/>
      <c r="H131" s="713"/>
      <c r="I131" s="713"/>
      <c r="J131" s="713"/>
      <c r="K131" s="652"/>
      <c r="L131" s="653"/>
      <c r="M131" s="716"/>
      <c r="N131" s="2043"/>
      <c r="O131" s="2043"/>
      <c r="P131" s="2092"/>
      <c r="Q131" s="2037"/>
      <c r="R131" s="2025"/>
      <c r="S131" s="2025"/>
      <c r="T131" s="2025"/>
      <c r="U131" s="2025"/>
      <c r="V131" s="2025"/>
      <c r="W131" s="2025"/>
      <c r="X131" s="2025"/>
      <c r="Y131" s="2025"/>
      <c r="Z131" s="2025"/>
      <c r="AA131" s="2025"/>
      <c r="AB131" s="2025"/>
      <c r="AC131" s="2025"/>
    </row>
    <row r="132" spans="1:29" ht="15.75" thickBot="1">
      <c r="A132" s="880"/>
      <c r="B132" s="690"/>
      <c r="C132" s="691"/>
      <c r="D132" s="691"/>
      <c r="E132" s="691"/>
      <c r="F132" s="691"/>
      <c r="G132" s="717"/>
      <c r="H132" s="717"/>
      <c r="I132" s="717"/>
      <c r="J132" s="717"/>
      <c r="K132" s="717"/>
      <c r="L132" s="717"/>
      <c r="M132" s="718"/>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1942"/>
    </row>
    <row r="2" spans="1:29" s="1288" customFormat="1" ht="28.5" customHeight="1">
      <c r="A2" s="416" t="s">
        <v>461</v>
      </c>
      <c r="B2" s="838"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8" customFormat="1" ht="28.5" customHeight="1" thickBot="1">
      <c r="A3" s="502" t="s">
        <v>513</v>
      </c>
      <c r="B3" s="503" t="e">
        <f>C43</f>
        <v>#DIV/0!</v>
      </c>
      <c r="C3" s="840" t="s">
        <v>716</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515</v>
      </c>
      <c r="B4" s="506"/>
      <c r="C4" s="3552" t="s">
        <v>516</v>
      </c>
      <c r="D4" s="3553"/>
      <c r="E4" s="3577" t="s">
        <v>517</v>
      </c>
      <c r="F4" s="3578"/>
      <c r="G4" s="3552" t="s">
        <v>518</v>
      </c>
      <c r="H4" s="3553"/>
      <c r="I4" s="3552" t="s">
        <v>519</v>
      </c>
      <c r="J4" s="3553"/>
      <c r="K4" s="507" t="s">
        <v>520</v>
      </c>
      <c r="L4" s="2013"/>
      <c r="M4" s="2014"/>
      <c r="N4" s="2014"/>
      <c r="O4" s="2014"/>
      <c r="P4" s="3554" t="s">
        <v>521</v>
      </c>
      <c r="Q4" s="3555"/>
      <c r="R4" s="3540" t="s">
        <v>517</v>
      </c>
      <c r="S4" s="3541"/>
      <c r="T4" s="3540" t="s">
        <v>518</v>
      </c>
      <c r="U4" s="3541"/>
      <c r="V4" s="3560" t="s">
        <v>519</v>
      </c>
      <c r="W4" s="3560"/>
      <c r="X4" s="1500"/>
      <c r="Y4" s="3540" t="s">
        <v>521</v>
      </c>
      <c r="Z4" s="3541"/>
      <c r="AA4" s="3535" t="s">
        <v>517</v>
      </c>
      <c r="AB4" s="3536" t="s">
        <v>518</v>
      </c>
      <c r="AC4" s="3535" t="s">
        <v>519</v>
      </c>
    </row>
    <row r="5" spans="1:29" ht="15">
      <c r="A5" s="508"/>
      <c r="B5" s="509"/>
      <c r="C5" s="3563" t="s">
        <v>2895</v>
      </c>
      <c r="D5" s="3564"/>
      <c r="E5" s="3579" t="s">
        <v>2896</v>
      </c>
      <c r="F5" s="3580"/>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SUMIF(52:52,YEAR(E7)&amp;"-"&amp;MONTH(E7),53:53)</f>
        <v>0</v>
      </c>
      <c r="G7" s="514"/>
      <c r="H7" s="513">
        <f>SUMIF(52:52,YEAR(G7)&amp;"-"&amp;MONTH(G7),53:53)</f>
        <v>0</v>
      </c>
      <c r="I7" s="514"/>
      <c r="J7" s="513">
        <f>SUMIF(52:52,YEAR(I7)&amp;"-"&amp;MONTH(I7),53:53)</f>
        <v>0</v>
      </c>
      <c r="K7" s="517"/>
      <c r="L7" s="2015"/>
      <c r="M7" s="2016"/>
      <c r="N7" s="2016"/>
      <c r="O7" s="2016"/>
      <c r="P7" s="3538" t="s">
        <v>524</v>
      </c>
      <c r="Q7" s="3547"/>
      <c r="R7" s="1501" t="s">
        <v>8</v>
      </c>
      <c r="S7" s="1502">
        <f t="shared" ref="S7:S15" si="0">F7</f>
        <v>0</v>
      </c>
      <c r="T7" s="1501" t="s">
        <v>8</v>
      </c>
      <c r="U7" s="1502">
        <f t="shared" ref="U7:U15" si="1">H7</f>
        <v>0</v>
      </c>
      <c r="V7" s="1501" t="s">
        <v>8</v>
      </c>
      <c r="W7" s="1502">
        <f t="shared" ref="W7:W15"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SUMIF(55:55,E8,56:56)-SUMIF(55:55,C8,56:56)+100</f>
        <v>0</v>
      </c>
      <c r="G8" s="518"/>
      <c r="H8" s="513">
        <f>SUMIF(55:55,G8,56:56)-SUMIF(55:55,C8,56:56)+100</f>
        <v>0</v>
      </c>
      <c r="I8" s="518"/>
      <c r="J8" s="513">
        <f>SUMIF(55:55,I8,56:56)-SUMIF(55:55,C8,56:56)+100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40" si="3">D8/F8</f>
        <v>#DIV/0!</v>
      </c>
      <c r="AB8" s="1504" t="e">
        <f t="shared" ref="AB8:AB40" si="4">D8/H8</f>
        <v>#DIV/0!</v>
      </c>
      <c r="AC8" s="1504" t="e">
        <f t="shared" ref="AC8:AC40" si="5">D8/J8</f>
        <v>#DIV/0!</v>
      </c>
    </row>
    <row r="9" spans="1:29" s="1201" customFormat="1" ht="15">
      <c r="A9" s="2629"/>
      <c r="B9" s="2636" t="s">
        <v>2735</v>
      </c>
      <c r="C9" s="845"/>
      <c r="D9" s="251">
        <v>100</v>
      </c>
      <c r="E9" s="848"/>
      <c r="F9" s="251">
        <f>SUMIF(57:57,E9,58:58)-SUMIF(57:57,C9,58:58)+100</f>
        <v>100</v>
      </c>
      <c r="G9" s="846"/>
      <c r="H9" s="251">
        <f>SUMIF(57:57,G9,58:58)-SUMIF(57:57,C9,58:58)+100</f>
        <v>100</v>
      </c>
      <c r="I9" s="846"/>
      <c r="J9" s="251">
        <f>SUMIF(57:57,I9,58:58)-SUMIF(57:57,C9,58:58)+100</f>
        <v>100</v>
      </c>
      <c r="K9" s="517"/>
      <c r="L9" s="2015"/>
      <c r="M9" s="2016"/>
      <c r="N9" s="2016"/>
      <c r="O9" s="2017"/>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SUMIF(59:59,E10,60:60)-SUMIF(59:59,C10,60:60)+100</f>
        <v>100</v>
      </c>
      <c r="G10" s="850"/>
      <c r="H10" s="252">
        <f>SUMIF(59:59,G10,60:60)-SUMIF(59:59,C10,60:60)+100</f>
        <v>100</v>
      </c>
      <c r="I10" s="849"/>
      <c r="J10" s="252">
        <f>SUMIF(59:59,I10,60:60)-SUMIF(59:59,C10,60:60)+100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0"/>
      <c r="M11" s="2014"/>
      <c r="N11" s="2014"/>
      <c r="O11" s="2021"/>
      <c r="P11" s="3546"/>
      <c r="Q11" s="1132" t="str">
        <f t="shared" si="6"/>
        <v>容积率</v>
      </c>
      <c r="R11" s="1501" t="s">
        <v>8</v>
      </c>
      <c r="S11" s="1502" t="e">
        <f t="shared" si="0"/>
        <v>#N/A</v>
      </c>
      <c r="T11" s="1501" t="s">
        <v>8</v>
      </c>
      <c r="U11" s="1502" t="e">
        <f t="shared" si="1"/>
        <v>#N/A</v>
      </c>
      <c r="V11" s="1501" t="s">
        <v>8</v>
      </c>
      <c r="W11" s="1502" t="e">
        <f t="shared" si="2"/>
        <v>#N/A</v>
      </c>
      <c r="X11" s="1503"/>
      <c r="Y11" s="3497"/>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SUMIF(64:64,E12,65:65)-SUMIF(64:64,C12,65:65)+100</f>
        <v>100</v>
      </c>
      <c r="G12" s="907"/>
      <c r="H12" s="252">
        <f>SUMIF(64:64,G12,65:65)-SUMIF(64:64,C12,65:65)+100</f>
        <v>100</v>
      </c>
      <c r="I12" s="867"/>
      <c r="J12" s="252">
        <f>SUMIF(64:64,I12,65:65)-SUMIF(64:64,C12,65:65)+100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32"/>
      <c r="F13" s="252">
        <f>SUMIF(66:66,E13,67:67)-SUMIF(66:66,C13,67:67)+100</f>
        <v>100</v>
      </c>
      <c r="G13" s="907"/>
      <c r="H13" s="533">
        <f>SUMIF(66:66,G13,67:67)-SUMIF(66:66,C13,67:67)+100</f>
        <v>100</v>
      </c>
      <c r="I13" s="867"/>
      <c r="J13" s="533">
        <f>SUMIF(66:66,I13,67:67)-SUMIF(66:66,C13,67:67)+100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538"/>
      <c r="F14" s="539">
        <f>SUMIF(68:68,E14,69:69)-SUMIF(68:68,C14,69:69)+100</f>
        <v>100</v>
      </c>
      <c r="G14" s="907"/>
      <c r="H14" s="539">
        <f>SUMIF(68:68,G14,69:69)-SUMIF(68:68,C14,69:69)+100</f>
        <v>100</v>
      </c>
      <c r="I14" s="867"/>
      <c r="J14" s="539">
        <f>SUMIF(68:68,I14,69:69)-SUMIF(68:68,C14,69:69)+100</f>
        <v>100</v>
      </c>
      <c r="K14" s="574"/>
      <c r="L14" s="2022"/>
      <c r="M14" s="2014"/>
      <c r="N14" s="2014"/>
      <c r="O14" s="2021"/>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 t="shared" si="3"/>
        <v>1</v>
      </c>
      <c r="AB14" s="1504">
        <f t="shared" si="4"/>
        <v>1</v>
      </c>
      <c r="AC14" s="1504">
        <f t="shared" si="5"/>
        <v>1</v>
      </c>
    </row>
    <row r="15" spans="1:29" ht="57">
      <c r="A15" s="2625" t="s">
        <v>2733</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2"/>
      <c r="M15" s="2014"/>
      <c r="N15" s="2014"/>
      <c r="O15" s="2021"/>
      <c r="P15" s="3548" t="s">
        <v>534</v>
      </c>
      <c r="Q15" s="1505" t="str">
        <f t="shared" si="6"/>
        <v>产业集聚程度</v>
      </c>
      <c r="R15" s="1506" t="s">
        <v>8</v>
      </c>
      <c r="S15" s="1507">
        <f t="shared" si="0"/>
        <v>100</v>
      </c>
      <c r="T15" s="1506" t="s">
        <v>8</v>
      </c>
      <c r="U15" s="1507">
        <f t="shared" si="1"/>
        <v>100</v>
      </c>
      <c r="V15" s="1506" t="s">
        <v>8</v>
      </c>
      <c r="W15" s="1507">
        <f t="shared" si="2"/>
        <v>100</v>
      </c>
      <c r="X15" s="1500"/>
      <c r="Y15" s="3548"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49"/>
      <c r="Q16" s="1505"/>
      <c r="R16" s="1506"/>
      <c r="S16" s="1507"/>
      <c r="T16" s="1506"/>
      <c r="U16" s="1507"/>
      <c r="V16" s="1506"/>
      <c r="W16" s="1507"/>
      <c r="X16" s="1500"/>
      <c r="Y16" s="3549"/>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2"/>
      <c r="M17" s="2014"/>
      <c r="N17" s="2014"/>
      <c r="O17" s="2021"/>
      <c r="P17" s="3549"/>
      <c r="Q17" s="1505" t="str">
        <f>B17</f>
        <v>交通便捷度</v>
      </c>
      <c r="R17" s="1506" t="s">
        <v>8</v>
      </c>
      <c r="S17" s="1507">
        <f>F17</f>
        <v>100</v>
      </c>
      <c r="T17" s="1506" t="s">
        <v>8</v>
      </c>
      <c r="U17" s="1507">
        <f>H17</f>
        <v>100</v>
      </c>
      <c r="V17" s="1506" t="s">
        <v>8</v>
      </c>
      <c r="W17" s="1507">
        <f>J17</f>
        <v>100</v>
      </c>
      <c r="X17" s="1500"/>
      <c r="Y17" s="354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49"/>
      <c r="Q18" s="1505"/>
      <c r="R18" s="1506"/>
      <c r="S18" s="1507"/>
      <c r="T18" s="1506"/>
      <c r="U18" s="1507"/>
      <c r="V18" s="1506"/>
      <c r="W18" s="1507"/>
      <c r="X18" s="1500"/>
      <c r="Y18" s="3549"/>
      <c r="Z18" s="1508"/>
      <c r="AA18" s="1509">
        <v>1</v>
      </c>
      <c r="AB18" s="1509">
        <v>1</v>
      </c>
      <c r="AC18" s="1509">
        <v>1</v>
      </c>
    </row>
    <row r="19" spans="1:29" ht="42.75">
      <c r="A19" s="525"/>
      <c r="B19" s="2445" t="s">
        <v>2526</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2"/>
      <c r="M19" s="2014"/>
      <c r="N19" s="2014"/>
      <c r="O19" s="2021"/>
      <c r="P19" s="3549"/>
      <c r="Q19" s="1505" t="str">
        <f>B19</f>
        <v>公共配套设施</v>
      </c>
      <c r="R19" s="1506" t="s">
        <v>8</v>
      </c>
      <c r="S19" s="1507">
        <f>F19</f>
        <v>100</v>
      </c>
      <c r="T19" s="1506" t="s">
        <v>8</v>
      </c>
      <c r="U19" s="1507">
        <f>H19</f>
        <v>100</v>
      </c>
      <c r="V19" s="1506" t="s">
        <v>8</v>
      </c>
      <c r="W19" s="1507">
        <f>J19</f>
        <v>100</v>
      </c>
      <c r="X19" s="1500"/>
      <c r="Y19" s="3549"/>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8.5">
      <c r="A21" s="525"/>
      <c r="B21" s="2433" t="s">
        <v>2538</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2"/>
      <c r="M21" s="2014"/>
      <c r="N21" s="2014"/>
      <c r="O21" s="2021"/>
      <c r="P21" s="3549"/>
      <c r="Q21" s="2427" t="str">
        <f>B21</f>
        <v>基础设施水平</v>
      </c>
      <c r="R21" s="1506" t="s">
        <v>8</v>
      </c>
      <c r="S21" s="1507">
        <f>F21</f>
        <v>100</v>
      </c>
      <c r="T21" s="1506" t="s">
        <v>8</v>
      </c>
      <c r="U21" s="1507">
        <f>H21</f>
        <v>100</v>
      </c>
      <c r="V21" s="1506" t="s">
        <v>8</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4"/>
      <c r="L22" s="2022"/>
      <c r="M22" s="2014"/>
      <c r="N22" s="2014"/>
      <c r="O22" s="2021"/>
      <c r="P22" s="3549"/>
      <c r="Q22" s="2427"/>
      <c r="R22" s="1506"/>
      <c r="S22" s="1507"/>
      <c r="T22" s="1506"/>
      <c r="U22" s="1507"/>
      <c r="V22" s="1506"/>
      <c r="W22" s="1507"/>
      <c r="X22" s="2429"/>
      <c r="Y22" s="3549"/>
      <c r="Z22" s="2428"/>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2"/>
      <c r="M23" s="2014"/>
      <c r="N23" s="2014"/>
      <c r="O23" s="2021"/>
      <c r="P23" s="3549"/>
      <c r="Q23" s="1505" t="str">
        <f>B23</f>
        <v>环境质量</v>
      </c>
      <c r="R23" s="1506" t="s">
        <v>8</v>
      </c>
      <c r="S23" s="1507">
        <f>F23</f>
        <v>100</v>
      </c>
      <c r="T23" s="1506" t="s">
        <v>8</v>
      </c>
      <c r="U23" s="1507">
        <f>H23</f>
        <v>100</v>
      </c>
      <c r="V23" s="1506" t="s">
        <v>8</v>
      </c>
      <c r="W23" s="1507">
        <f>J23</f>
        <v>100</v>
      </c>
      <c r="X23" s="1500"/>
      <c r="Y23" s="3549"/>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2"/>
      <c r="M24" s="2014"/>
      <c r="N24" s="2014"/>
      <c r="O24" s="2021"/>
      <c r="P24" s="3549"/>
      <c r="Q24" s="1505"/>
      <c r="R24" s="1506"/>
      <c r="S24" s="1507"/>
      <c r="T24" s="1506"/>
      <c r="U24" s="1507"/>
      <c r="V24" s="1506"/>
      <c r="W24" s="1507"/>
      <c r="X24" s="1500"/>
      <c r="Y24" s="3549"/>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2"/>
      <c r="M25" s="2014"/>
      <c r="N25" s="2014"/>
      <c r="O25" s="2021"/>
      <c r="P25" s="3549"/>
      <c r="Q25" s="1505">
        <f>B25</f>
        <v>111</v>
      </c>
      <c r="R25" s="1506" t="s">
        <v>8</v>
      </c>
      <c r="S25" s="1507">
        <f>F25</f>
        <v>100</v>
      </c>
      <c r="T25" s="1506" t="s">
        <v>8</v>
      </c>
      <c r="U25" s="1507">
        <f>H25</f>
        <v>100</v>
      </c>
      <c r="V25" s="1506" t="s">
        <v>8</v>
      </c>
      <c r="W25" s="1507">
        <f>J25</f>
        <v>100</v>
      </c>
      <c r="X25" s="1500"/>
      <c r="Y25" s="3549"/>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2"/>
      <c r="M26" s="2014"/>
      <c r="N26" s="2014"/>
      <c r="O26" s="2021"/>
      <c r="P26" s="3549"/>
      <c r="Q26" s="1505">
        <f t="shared" ref="Q26:Q40" si="11">B26</f>
        <v>111</v>
      </c>
      <c r="R26" s="1506" t="s">
        <v>8</v>
      </c>
      <c r="S26" s="1507">
        <f>F26</f>
        <v>100</v>
      </c>
      <c r="T26" s="1506" t="s">
        <v>8</v>
      </c>
      <c r="U26" s="1507">
        <f>H26</f>
        <v>100</v>
      </c>
      <c r="V26" s="1506" t="s">
        <v>8</v>
      </c>
      <c r="W26" s="1507">
        <f>J26</f>
        <v>100</v>
      </c>
      <c r="X26" s="1500"/>
      <c r="Y26" s="3549"/>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5"/>
      <c r="M27" s="2016"/>
      <c r="N27" s="2016"/>
      <c r="O27" s="2017"/>
      <c r="P27" s="3549"/>
      <c r="Q27" s="1132">
        <f t="shared" si="11"/>
        <v>111</v>
      </c>
      <c r="R27" s="1501" t="s">
        <v>8</v>
      </c>
      <c r="S27" s="1502">
        <f>F27</f>
        <v>100</v>
      </c>
      <c r="T27" s="1501" t="s">
        <v>8</v>
      </c>
      <c r="U27" s="1502">
        <f>H27</f>
        <v>100</v>
      </c>
      <c r="V27" s="1501" t="s">
        <v>8</v>
      </c>
      <c r="W27" s="1502">
        <f>J27</f>
        <v>100</v>
      </c>
      <c r="X27" s="1503"/>
      <c r="Y27" s="3549"/>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2"/>
      <c r="M28" s="2014"/>
      <c r="N28" s="2014"/>
      <c r="O28" s="2021"/>
      <c r="P28" s="3549"/>
      <c r="Q28" s="1505">
        <f t="shared" si="11"/>
        <v>111</v>
      </c>
      <c r="R28" s="1506" t="s">
        <v>8</v>
      </c>
      <c r="S28" s="1507">
        <f t="shared" ref="S28:S40" si="12">F28</f>
        <v>100</v>
      </c>
      <c r="T28" s="1506" t="s">
        <v>8</v>
      </c>
      <c r="U28" s="1507">
        <f t="shared" ref="U28:U40" si="13">H28</f>
        <v>100</v>
      </c>
      <c r="V28" s="1506" t="s">
        <v>8</v>
      </c>
      <c r="W28" s="1507">
        <f t="shared" ref="W28:W40" si="14">J28</f>
        <v>100</v>
      </c>
      <c r="X28" s="1500"/>
      <c r="Y28" s="3549"/>
      <c r="Z28" s="1508">
        <f t="shared" ref="Z28:Z40" si="15">Q28</f>
        <v>111</v>
      </c>
      <c r="AA28" s="1509">
        <f t="shared" si="3"/>
        <v>1</v>
      </c>
      <c r="AB28" s="1509">
        <f t="shared" si="4"/>
        <v>1</v>
      </c>
      <c r="AC28" s="1509">
        <f t="shared" si="5"/>
        <v>1</v>
      </c>
    </row>
    <row r="29" spans="1:29" ht="15">
      <c r="A29" s="2622" t="s">
        <v>2734</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2"/>
      <c r="M29" s="2014"/>
      <c r="N29" s="2014"/>
      <c r="O29" s="2021"/>
      <c r="P29" s="3550" t="s">
        <v>544</v>
      </c>
      <c r="Q29" s="1505" t="str">
        <f t="shared" si="11"/>
        <v>建筑类型</v>
      </c>
      <c r="R29" s="1506" t="s">
        <v>8</v>
      </c>
      <c r="S29" s="1507">
        <f t="shared" si="12"/>
        <v>100</v>
      </c>
      <c r="T29" s="1506" t="s">
        <v>8</v>
      </c>
      <c r="U29" s="1507">
        <f t="shared" si="13"/>
        <v>100</v>
      </c>
      <c r="V29" s="1506" t="s">
        <v>8</v>
      </c>
      <c r="W29" s="1507">
        <f t="shared" si="14"/>
        <v>100</v>
      </c>
      <c r="X29" s="1500"/>
      <c r="Y29" s="3551"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0"/>
      <c r="M30" s="2050"/>
      <c r="N30" s="2050"/>
      <c r="O30" s="2023"/>
      <c r="P30" s="3551"/>
      <c r="Q30" s="1534" t="str">
        <f t="shared" si="11"/>
        <v>项目建筑规模</v>
      </c>
      <c r="R30" s="1510" t="s">
        <v>8</v>
      </c>
      <c r="S30" s="1511" t="e">
        <f t="shared" si="12"/>
        <v>#N/A</v>
      </c>
      <c r="T30" s="1510" t="s">
        <v>8</v>
      </c>
      <c r="U30" s="1511" t="e">
        <f t="shared" si="13"/>
        <v>#N/A</v>
      </c>
      <c r="V30" s="1510" t="s">
        <v>8</v>
      </c>
      <c r="W30" s="1511" t="e">
        <f t="shared" si="14"/>
        <v>#N/A</v>
      </c>
      <c r="X30" s="1512"/>
      <c r="Y30" s="3551"/>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2"/>
      <c r="M31" s="2014"/>
      <c r="N31" s="2014"/>
      <c r="O31" s="2021"/>
      <c r="P31" s="3551"/>
      <c r="Q31" s="1505" t="str">
        <f t="shared" si="11"/>
        <v>建筑结构</v>
      </c>
      <c r="R31" s="1506" t="s">
        <v>8</v>
      </c>
      <c r="S31" s="1507">
        <f t="shared" si="12"/>
        <v>100</v>
      </c>
      <c r="T31" s="1506" t="s">
        <v>8</v>
      </c>
      <c r="U31" s="1507">
        <f t="shared" si="13"/>
        <v>100</v>
      </c>
      <c r="V31" s="1506" t="s">
        <v>8</v>
      </c>
      <c r="W31" s="1507">
        <f t="shared" si="14"/>
        <v>100</v>
      </c>
      <c r="X31" s="1500"/>
      <c r="Y31" s="3551"/>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2"/>
      <c r="M32" s="2014"/>
      <c r="N32" s="2014"/>
      <c r="O32" s="2021"/>
      <c r="P32" s="3551"/>
      <c r="Q32" s="1505" t="str">
        <f t="shared" si="11"/>
        <v>公共部分装修</v>
      </c>
      <c r="R32" s="1506" t="s">
        <v>8</v>
      </c>
      <c r="S32" s="1507">
        <f t="shared" si="12"/>
        <v>100</v>
      </c>
      <c r="T32" s="1506" t="s">
        <v>8</v>
      </c>
      <c r="U32" s="1507">
        <f t="shared" si="13"/>
        <v>100</v>
      </c>
      <c r="V32" s="1506" t="s">
        <v>8</v>
      </c>
      <c r="W32" s="1507">
        <f t="shared" si="14"/>
        <v>100</v>
      </c>
      <c r="X32" s="1500"/>
      <c r="Y32" s="3551"/>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2"/>
      <c r="M33" s="2014"/>
      <c r="N33" s="2014"/>
      <c r="O33" s="2021"/>
      <c r="P33" s="3551"/>
      <c r="Q33" s="1505" t="str">
        <f t="shared" si="11"/>
        <v>成新度</v>
      </c>
      <c r="R33" s="1506" t="s">
        <v>8</v>
      </c>
      <c r="S33" s="1507" t="e">
        <f t="shared" si="12"/>
        <v>#N/A</v>
      </c>
      <c r="T33" s="1506" t="s">
        <v>8</v>
      </c>
      <c r="U33" s="1507" t="e">
        <f t="shared" si="13"/>
        <v>#N/A</v>
      </c>
      <c r="V33" s="1506" t="s">
        <v>8</v>
      </c>
      <c r="W33" s="1507" t="e">
        <f t="shared" si="14"/>
        <v>#N/A</v>
      </c>
      <c r="X33" s="1500"/>
      <c r="Y33" s="3551"/>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5"/>
      <c r="M34" s="2016"/>
      <c r="N34" s="2016"/>
      <c r="O34" s="2017"/>
      <c r="P34" s="3551"/>
      <c r="Q34" s="1132" t="str">
        <f t="shared" si="11"/>
        <v>物业管理</v>
      </c>
      <c r="R34" s="1501" t="s">
        <v>8</v>
      </c>
      <c r="S34" s="1502">
        <f t="shared" si="12"/>
        <v>100</v>
      </c>
      <c r="T34" s="1501" t="s">
        <v>8</v>
      </c>
      <c r="U34" s="1502">
        <f t="shared" si="13"/>
        <v>100</v>
      </c>
      <c r="V34" s="1501" t="s">
        <v>8</v>
      </c>
      <c r="W34" s="1502">
        <f t="shared" si="14"/>
        <v>100</v>
      </c>
      <c r="X34" s="1503"/>
      <c r="Y34" s="3551"/>
      <c r="Z34" s="1131" t="str">
        <f t="shared" si="15"/>
        <v>物业管理</v>
      </c>
      <c r="AA34" s="1504">
        <f t="shared" si="3"/>
        <v>1</v>
      </c>
      <c r="AB34" s="1504">
        <f t="shared" si="4"/>
        <v>1</v>
      </c>
      <c r="AC34" s="1504">
        <f t="shared" si="5"/>
        <v>1</v>
      </c>
    </row>
    <row r="35" spans="1:29" ht="15">
      <c r="A35" s="587"/>
      <c r="B35" s="1807" t="s">
        <v>2545</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2"/>
      <c r="M35" s="2014"/>
      <c r="N35" s="2014"/>
      <c r="O35" s="2021"/>
      <c r="P35" s="3551" t="s">
        <v>544</v>
      </c>
      <c r="Q35" s="1505" t="str">
        <f t="shared" si="11"/>
        <v>市政基础设施</v>
      </c>
      <c r="R35" s="1506" t="s">
        <v>8</v>
      </c>
      <c r="S35" s="1507">
        <f t="shared" si="12"/>
        <v>100</v>
      </c>
      <c r="T35" s="1506" t="s">
        <v>8</v>
      </c>
      <c r="U35" s="1507">
        <f t="shared" si="13"/>
        <v>100</v>
      </c>
      <c r="V35" s="1506" t="s">
        <v>8</v>
      </c>
      <c r="W35" s="1507">
        <f t="shared" si="14"/>
        <v>100</v>
      </c>
      <c r="X35" s="1500"/>
      <c r="Y35" s="3551"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2"/>
      <c r="M36" s="2014"/>
      <c r="N36" s="2014"/>
      <c r="O36" s="2021"/>
      <c r="P36" s="3551"/>
      <c r="Q36" s="1505" t="str">
        <f t="shared" si="11"/>
        <v>内部装修</v>
      </c>
      <c r="R36" s="1506" t="s">
        <v>8</v>
      </c>
      <c r="S36" s="1507">
        <f t="shared" si="12"/>
        <v>100</v>
      </c>
      <c r="T36" s="1506" t="s">
        <v>8</v>
      </c>
      <c r="U36" s="1507">
        <f t="shared" si="13"/>
        <v>100</v>
      </c>
      <c r="V36" s="1506" t="s">
        <v>8</v>
      </c>
      <c r="W36" s="1507">
        <f t="shared" si="14"/>
        <v>100</v>
      </c>
      <c r="X36" s="1500"/>
      <c r="Y36" s="3551"/>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2"/>
      <c r="M37" s="2014"/>
      <c r="N37" s="2014"/>
      <c r="O37" s="2021"/>
      <c r="P37" s="3551"/>
      <c r="Q37" s="1505" t="str">
        <f t="shared" si="11"/>
        <v>内部装修状况</v>
      </c>
      <c r="R37" s="1506" t="s">
        <v>8</v>
      </c>
      <c r="S37" s="1507">
        <f t="shared" si="12"/>
        <v>100</v>
      </c>
      <c r="T37" s="1506" t="s">
        <v>8</v>
      </c>
      <c r="U37" s="1507">
        <f t="shared" si="13"/>
        <v>100</v>
      </c>
      <c r="V37" s="1506" t="s">
        <v>8</v>
      </c>
      <c r="W37" s="1507">
        <f t="shared" si="14"/>
        <v>100</v>
      </c>
      <c r="X37" s="1500"/>
      <c r="Y37" s="3551"/>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0"/>
      <c r="M38" s="2050"/>
      <c r="N38" s="2050"/>
      <c r="O38" s="2023"/>
      <c r="P38" s="3551"/>
      <c r="Q38" s="1534">
        <f t="shared" si="11"/>
        <v>111</v>
      </c>
      <c r="R38" s="1510" t="s">
        <v>8</v>
      </c>
      <c r="S38" s="1511">
        <f t="shared" si="12"/>
        <v>100</v>
      </c>
      <c r="T38" s="1510" t="s">
        <v>8</v>
      </c>
      <c r="U38" s="1511">
        <f t="shared" si="13"/>
        <v>100</v>
      </c>
      <c r="V38" s="1510" t="s">
        <v>8</v>
      </c>
      <c r="W38" s="1511">
        <f t="shared" si="14"/>
        <v>100</v>
      </c>
      <c r="X38" s="1512"/>
      <c r="Y38" s="3551"/>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2"/>
      <c r="M39" s="2014"/>
      <c r="N39" s="2014"/>
      <c r="O39" s="2021"/>
      <c r="P39" s="3551"/>
      <c r="Q39" s="1505">
        <f t="shared" si="11"/>
        <v>111</v>
      </c>
      <c r="R39" s="1506" t="s">
        <v>8</v>
      </c>
      <c r="S39" s="1507">
        <f t="shared" si="12"/>
        <v>100</v>
      </c>
      <c r="T39" s="1506" t="s">
        <v>8</v>
      </c>
      <c r="U39" s="1507">
        <f t="shared" si="13"/>
        <v>100</v>
      </c>
      <c r="V39" s="1506" t="s">
        <v>8</v>
      </c>
      <c r="W39" s="1507">
        <f t="shared" si="14"/>
        <v>100</v>
      </c>
      <c r="X39" s="1500"/>
      <c r="Y39" s="3551"/>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2"/>
      <c r="M40" s="2014"/>
      <c r="N40" s="2014"/>
      <c r="O40" s="2021"/>
      <c r="P40" s="3654"/>
      <c r="Q40" s="1505">
        <f t="shared" si="11"/>
        <v>111</v>
      </c>
      <c r="R40" s="1506" t="s">
        <v>8</v>
      </c>
      <c r="S40" s="1507">
        <f t="shared" si="12"/>
        <v>100</v>
      </c>
      <c r="T40" s="1506" t="s">
        <v>8</v>
      </c>
      <c r="U40" s="1507">
        <f t="shared" si="13"/>
        <v>100</v>
      </c>
      <c r="V40" s="1506" t="s">
        <v>8</v>
      </c>
      <c r="W40" s="1507">
        <f t="shared" si="14"/>
        <v>100</v>
      </c>
      <c r="X40" s="1500"/>
      <c r="Y40" s="3654"/>
      <c r="Z40" s="1508">
        <f t="shared" si="15"/>
        <v>111</v>
      </c>
      <c r="AA40" s="1509">
        <f t="shared" si="3"/>
        <v>1</v>
      </c>
      <c r="AB40" s="1509">
        <f t="shared" si="4"/>
        <v>1</v>
      </c>
      <c r="AC40" s="1509">
        <f t="shared" si="5"/>
        <v>1</v>
      </c>
    </row>
    <row r="41" spans="1:29" ht="15">
      <c r="A41" s="600" t="s">
        <v>730</v>
      </c>
      <c r="B41" s="874"/>
      <c r="C41" s="2468" t="s">
        <v>1</v>
      </c>
      <c r="D41" s="2469"/>
      <c r="E41" s="2470"/>
      <c r="F41" s="2471"/>
      <c r="G41" s="2472"/>
      <c r="H41" s="2473"/>
      <c r="I41" s="2470"/>
      <c r="J41" s="2473"/>
      <c r="K41" s="1539"/>
      <c r="L41" s="2024"/>
      <c r="M41" s="2025"/>
      <c r="N41" s="2014"/>
      <c r="O41" s="2025"/>
      <c r="P41" s="3546" t="str">
        <f>A41</f>
        <v>成交单价（元/平方米）</v>
      </c>
      <c r="Q41" s="3546"/>
      <c r="R41" s="3653">
        <f>E41</f>
        <v>0</v>
      </c>
      <c r="S41" s="3653"/>
      <c r="T41" s="3653">
        <f>G41</f>
        <v>0</v>
      </c>
      <c r="U41" s="3653"/>
      <c r="V41" s="3653">
        <f>I41</f>
        <v>0</v>
      </c>
      <c r="W41" s="3653"/>
      <c r="X41" s="1495"/>
      <c r="Y41" s="1514"/>
      <c r="Z41" s="1495"/>
      <c r="AA41" s="1495"/>
      <c r="AB41" s="1495"/>
      <c r="AC41" s="1495"/>
    </row>
    <row r="42" spans="1:29" ht="15.75" thickBot="1">
      <c r="A42" s="608" t="s">
        <v>2739</v>
      </c>
      <c r="B42" s="875"/>
      <c r="C42" s="2474" t="e">
        <f>R43</f>
        <v>#DIV/0!</v>
      </c>
      <c r="D42" s="3012" t="s">
        <v>2969</v>
      </c>
      <c r="E42" s="2475" t="e">
        <f>R42</f>
        <v>#DIV/0!</v>
      </c>
      <c r="F42" s="3013"/>
      <c r="G42" s="2474" t="e">
        <f>T42</f>
        <v>#DIV/0!</v>
      </c>
      <c r="H42" s="3013"/>
      <c r="I42" s="2475" t="e">
        <f>V42</f>
        <v>#DIV/0!</v>
      </c>
      <c r="J42" s="3013"/>
      <c r="K42" s="3021">
        <f>F42+H42+J42</f>
        <v>0</v>
      </c>
      <c r="L42" s="2024"/>
      <c r="M42" s="2025"/>
      <c r="N42" s="2014"/>
      <c r="O42" s="2025"/>
      <c r="P42" s="3546" t="str">
        <f>A42</f>
        <v>比较价格（元/平方米）</v>
      </c>
      <c r="Q42" s="3546"/>
      <c r="R42" s="3653" t="e">
        <f>IF(F1="售价",ROUND(PRODUCT(R41,AA7:AA40),0),ROUND(PRODUCT(R41,AA7:AA40),1))</f>
        <v>#DIV/0!</v>
      </c>
      <c r="S42" s="3653"/>
      <c r="T42" s="3653" t="e">
        <f>IF(F1="售价",ROUND(PRODUCT(T41,AB7:AB40),0),ROUND(PRODUCT(T41,AB7:AB40),1))</f>
        <v>#DIV/0!</v>
      </c>
      <c r="U42" s="3653"/>
      <c r="V42" s="3653" t="e">
        <f>IF(F1="售价",ROUND(PRODUCT(V41,AC7:AC40),0),ROUND(PRODUCT(V41,AC7:AC40),1))</f>
        <v>#DIV/0!</v>
      </c>
      <c r="W42" s="3653"/>
      <c r="X42" s="1495"/>
      <c r="Y42" s="1495"/>
      <c r="Z42" s="1495"/>
      <c r="AA42" s="1495"/>
      <c r="AB42" s="1495"/>
      <c r="AC42" s="1495"/>
    </row>
    <row r="43" spans="1:29" ht="15.75" thickBot="1">
      <c r="A43" s="612" t="s">
        <v>2901</v>
      </c>
      <c r="B43" s="613"/>
      <c r="C43" s="2476" t="e">
        <f>R43</f>
        <v>#DIV/0!</v>
      </c>
      <c r="D43" s="2476"/>
      <c r="E43" s="2476"/>
      <c r="F43" s="2476"/>
      <c r="G43" s="2476"/>
      <c r="H43" s="2476"/>
      <c r="I43" s="2476"/>
      <c r="J43" s="2476"/>
      <c r="K43" s="1540"/>
      <c r="L43" s="2024"/>
      <c r="M43" s="2025"/>
      <c r="N43" s="2025"/>
      <c r="O43" s="2025"/>
      <c r="P43" s="3567" t="str">
        <f>A43</f>
        <v>估价对象XX用房的比较价格（楼面单价，元/平方米）</v>
      </c>
      <c r="Q43" s="3568"/>
      <c r="R43" s="3652" t="e">
        <f>IF(F1="售价",ROUND(IF(D42="简单平均",AVERAGE(R42:V42),R42*F42+T42*H42+V42*J42),0),ROUND(IF(D42="简单平均",AVERAGE(R42:V42),R42*F42+T42*H42+V42*J42),1))</f>
        <v>#DIV/0!</v>
      </c>
      <c r="S43" s="3652"/>
      <c r="T43" s="3652"/>
      <c r="U43" s="3652"/>
      <c r="V43" s="3652"/>
      <c r="W43" s="3652"/>
      <c r="X43" s="1495"/>
      <c r="Y43" s="1495"/>
      <c r="Z43" s="1495"/>
      <c r="AA43" s="1495"/>
      <c r="AB43" s="1495"/>
      <c r="AC43" s="1495"/>
    </row>
    <row r="44" spans="1:29">
      <c r="A44" s="3212"/>
      <c r="B44" s="3212"/>
      <c r="C44" s="3212"/>
      <c r="D44" s="3212"/>
      <c r="E44" s="3212"/>
      <c r="F44" s="3212"/>
      <c r="G44" s="3214"/>
      <c r="H44" s="3212"/>
      <c r="I44" s="3212"/>
      <c r="J44" s="3212"/>
      <c r="K44" s="3215"/>
      <c r="L44" s="2029"/>
      <c r="M44" s="2025"/>
      <c r="N44" s="2025"/>
      <c r="O44" s="2025"/>
      <c r="P44" s="2025"/>
      <c r="Q44" s="2025"/>
      <c r="R44" s="2025"/>
      <c r="S44" s="2025"/>
      <c r="T44" s="2025"/>
      <c r="U44" s="2025"/>
      <c r="V44" s="2025"/>
      <c r="W44" s="2025"/>
      <c r="X44" s="2025"/>
      <c r="Y44" s="2025"/>
      <c r="Z44" s="2025"/>
      <c r="AA44" s="2025"/>
      <c r="AB44" s="2025"/>
      <c r="AC44" s="2025"/>
    </row>
    <row r="45" spans="1:29">
      <c r="A45" s="3212"/>
      <c r="B45" s="3212"/>
      <c r="C45" s="3212"/>
      <c r="D45" s="3212"/>
      <c r="E45" s="3212"/>
      <c r="F45" s="3212"/>
      <c r="G45" s="3212"/>
      <c r="H45" s="3212"/>
      <c r="I45" s="3212"/>
      <c r="J45" s="3212"/>
      <c r="K45" s="3215"/>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29"/>
      <c r="M47" s="2025"/>
      <c r="N47" s="2025"/>
      <c r="O47" s="2025"/>
      <c r="P47" s="2025"/>
      <c r="Q47" s="2025"/>
      <c r="R47" s="2025"/>
      <c r="S47" s="2025"/>
      <c r="T47" s="2025"/>
      <c r="U47" s="2025"/>
      <c r="V47" s="2025"/>
      <c r="W47" s="2025"/>
      <c r="X47" s="2025"/>
      <c r="Y47" s="2025"/>
      <c r="Z47" s="2025"/>
      <c r="AA47" s="2025"/>
      <c r="AB47" s="2025"/>
      <c r="AC47" s="2025"/>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2"/>
      <c r="M48" s="2026"/>
      <c r="N48" s="2026"/>
      <c r="O48" s="2026"/>
      <c r="P48" s="2026"/>
      <c r="Q48" s="2026"/>
      <c r="R48" s="2026"/>
      <c r="S48" s="2026"/>
      <c r="T48" s="2026"/>
      <c r="U48" s="2026"/>
      <c r="V48" s="2026"/>
      <c r="W48" s="2026"/>
      <c r="X48" s="2026"/>
      <c r="Y48" s="2026"/>
      <c r="Z48" s="2026"/>
      <c r="AA48" s="2026"/>
      <c r="AB48" s="2026"/>
      <c r="AC48" s="2026"/>
    </row>
    <row r="49" spans="1:29" s="1296"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7" t="s">
        <v>568</v>
      </c>
      <c r="B51" s="1495"/>
      <c r="C51" s="1516"/>
      <c r="D51" s="1516"/>
      <c r="E51" s="1516"/>
      <c r="F51" s="1518"/>
      <c r="G51" s="1518"/>
      <c r="H51" s="1516"/>
      <c r="I51" s="1516"/>
      <c r="J51" s="1516"/>
      <c r="K51" s="1519"/>
      <c r="L51" s="1515"/>
      <c r="M51" s="1516"/>
      <c r="N51" s="2036"/>
      <c r="O51" s="2036"/>
      <c r="P51" s="2036"/>
      <c r="Q51" s="2037"/>
      <c r="R51" s="2025"/>
      <c r="S51" s="2025"/>
      <c r="T51" s="2025"/>
      <c r="U51" s="2025"/>
      <c r="V51" s="2025"/>
      <c r="W51" s="2025"/>
      <c r="X51" s="2025"/>
      <c r="Y51" s="2025"/>
      <c r="Z51" s="2025"/>
      <c r="AA51" s="2025"/>
      <c r="AB51" s="2025"/>
      <c r="AC51" s="2025"/>
    </row>
    <row r="52" spans="1:29" s="1298" customFormat="1" ht="15">
      <c r="A52" s="636" t="s">
        <v>523</v>
      </c>
      <c r="B52" s="637"/>
      <c r="C52" s="2517" t="str">
        <f>YEAR(C7)&amp;"-"&amp;MONTH(C7)</f>
        <v>2021-3</v>
      </c>
      <c r="D52" s="2519">
        <f>EDATE(C52,-1)</f>
        <v>44228</v>
      </c>
      <c r="E52" s="2519">
        <f t="shared" ref="E52:O52" si="16">EDATE(D52,-1)</f>
        <v>44197</v>
      </c>
      <c r="F52" s="2519">
        <f t="shared" si="16"/>
        <v>44166</v>
      </c>
      <c r="G52" s="2519">
        <f t="shared" si="16"/>
        <v>44136</v>
      </c>
      <c r="H52" s="2519">
        <f t="shared" si="16"/>
        <v>44105</v>
      </c>
      <c r="I52" s="2519">
        <f t="shared" si="16"/>
        <v>44075</v>
      </c>
      <c r="J52" s="2519">
        <f t="shared" si="16"/>
        <v>44044</v>
      </c>
      <c r="K52" s="2519">
        <f t="shared" si="16"/>
        <v>44013</v>
      </c>
      <c r="L52" s="2519">
        <f t="shared" si="16"/>
        <v>43983</v>
      </c>
      <c r="M52" s="2519">
        <f t="shared" si="16"/>
        <v>43952</v>
      </c>
      <c r="N52" s="2519">
        <f t="shared" si="16"/>
        <v>43922</v>
      </c>
      <c r="O52" s="2519">
        <f t="shared" si="16"/>
        <v>43891</v>
      </c>
      <c r="P52" s="2039"/>
      <c r="Q52" s="2040"/>
      <c r="R52" s="2040"/>
      <c r="S52" s="2040"/>
      <c r="T52" s="2040"/>
      <c r="U52" s="2040"/>
      <c r="V52" s="2040"/>
      <c r="W52" s="2040"/>
      <c r="X52" s="2040"/>
      <c r="Y52" s="2040"/>
      <c r="Z52" s="2040"/>
      <c r="AA52" s="2040"/>
      <c r="AB52" s="2040"/>
      <c r="AC52" s="2040"/>
    </row>
    <row r="53" spans="1:29" s="1201" customFormat="1" ht="15">
      <c r="A53" s="638"/>
      <c r="B53" s="639"/>
      <c r="C53" s="640">
        <v>100</v>
      </c>
      <c r="D53" s="641"/>
      <c r="E53" s="641"/>
      <c r="F53" s="641"/>
      <c r="G53" s="641"/>
      <c r="H53" s="641"/>
      <c r="I53" s="641"/>
      <c r="J53" s="641"/>
      <c r="K53" s="641"/>
      <c r="L53" s="641"/>
      <c r="M53" s="642"/>
      <c r="N53" s="641"/>
      <c r="O53" s="643"/>
      <c r="P53" s="2037"/>
      <c r="Q53" s="1903"/>
      <c r="R53" s="1903"/>
      <c r="S53" s="1903"/>
      <c r="T53" s="1903"/>
      <c r="U53" s="1903"/>
      <c r="V53" s="1903"/>
      <c r="W53" s="1903"/>
      <c r="X53" s="1903"/>
      <c r="Y53" s="1903"/>
      <c r="Z53" s="1903"/>
      <c r="AA53" s="1903"/>
      <c r="AB53" s="1903"/>
      <c r="AC53" s="1903"/>
    </row>
    <row r="54" spans="1:29" s="1201" customFormat="1" ht="15.75" thickBot="1">
      <c r="A54" s="644" t="s">
        <v>569</v>
      </c>
      <c r="B54" s="645"/>
      <c r="C54" s="646"/>
      <c r="D54" s="647"/>
      <c r="E54" s="647"/>
      <c r="F54" s="647"/>
      <c r="G54" s="647"/>
      <c r="H54" s="647"/>
      <c r="I54" s="647"/>
      <c r="J54" s="647"/>
      <c r="K54" s="647"/>
      <c r="L54" s="647"/>
      <c r="M54" s="648"/>
      <c r="N54" s="647"/>
      <c r="O54" s="649"/>
      <c r="P54" s="2037"/>
      <c r="Q54" s="2037"/>
      <c r="R54" s="1903"/>
      <c r="S54" s="1903"/>
      <c r="T54" s="1903"/>
      <c r="U54" s="1903"/>
      <c r="V54" s="1903"/>
      <c r="W54" s="1903"/>
      <c r="X54" s="1903"/>
      <c r="Y54" s="1903"/>
      <c r="Z54" s="1903"/>
      <c r="AA54" s="1903"/>
      <c r="AB54" s="1903"/>
      <c r="AC54" s="1903"/>
    </row>
    <row r="55" spans="1:29" s="1201" customFormat="1" ht="15">
      <c r="A55" s="650" t="s">
        <v>525</v>
      </c>
      <c r="B55" s="639"/>
      <c r="C55" s="651" t="s">
        <v>570</v>
      </c>
      <c r="D55" s="652"/>
      <c r="E55" s="652"/>
      <c r="F55" s="652"/>
      <c r="G55" s="652"/>
      <c r="H55" s="652"/>
      <c r="I55" s="652"/>
      <c r="J55" s="652"/>
      <c r="K55" s="652"/>
      <c r="L55" s="653"/>
      <c r="M55" s="654"/>
      <c r="N55" s="2041"/>
      <c r="O55" s="2041"/>
      <c r="P55" s="2042"/>
      <c r="Q55" s="2037"/>
      <c r="R55" s="1903"/>
      <c r="S55" s="1903"/>
      <c r="T55" s="1903"/>
      <c r="U55" s="1903"/>
      <c r="V55" s="1903"/>
      <c r="W55" s="1903"/>
      <c r="X55" s="1903"/>
      <c r="Y55" s="1903"/>
      <c r="Z55" s="1903"/>
      <c r="AA55" s="1903"/>
      <c r="AB55" s="1903"/>
      <c r="AC55" s="1903"/>
    </row>
    <row r="56" spans="1:29" s="1201" customFormat="1" ht="15.75" thickBot="1">
      <c r="A56" s="650"/>
      <c r="B56" s="639"/>
      <c r="C56" s="640">
        <v>100</v>
      </c>
      <c r="D56" s="641"/>
      <c r="E56" s="641"/>
      <c r="F56" s="641"/>
      <c r="G56" s="641"/>
      <c r="H56" s="641"/>
      <c r="I56" s="641"/>
      <c r="J56" s="641"/>
      <c r="K56" s="641"/>
      <c r="L56" s="641"/>
      <c r="M56" s="643"/>
      <c r="N56" s="2041"/>
      <c r="O56" s="2041"/>
      <c r="P56" s="2037"/>
      <c r="Q56" s="2037"/>
      <c r="R56" s="1903"/>
      <c r="S56" s="1903"/>
      <c r="T56" s="1903"/>
      <c r="U56" s="1903"/>
      <c r="V56" s="1903"/>
      <c r="W56" s="1903"/>
      <c r="X56" s="1903"/>
      <c r="Y56" s="1903"/>
      <c r="Z56" s="1903"/>
      <c r="AA56" s="1903"/>
      <c r="AB56" s="1903"/>
      <c r="AC56" s="1903"/>
    </row>
    <row r="57" spans="1:29">
      <c r="A57" s="655" t="s">
        <v>571</v>
      </c>
      <c r="B57" s="656" t="s">
        <v>528</v>
      </c>
      <c r="C57" s="695">
        <f>C9</f>
        <v>0</v>
      </c>
      <c r="D57" s="591"/>
      <c r="E57" s="591"/>
      <c r="F57" s="591"/>
      <c r="G57" s="591"/>
      <c r="H57" s="591"/>
      <c r="I57" s="591"/>
      <c r="J57" s="591"/>
      <c r="K57" s="657"/>
      <c r="L57" s="658"/>
      <c r="M57" s="659"/>
      <c r="N57" s="2043"/>
      <c r="O57" s="2043"/>
      <c r="P57" s="2044"/>
      <c r="Q57" s="2037"/>
      <c r="R57" s="2025"/>
      <c r="S57" s="2025"/>
      <c r="T57" s="2025"/>
      <c r="U57" s="2025"/>
      <c r="V57" s="2025"/>
      <c r="W57" s="2025"/>
      <c r="X57" s="2025"/>
      <c r="Y57" s="2025"/>
      <c r="Z57" s="2025"/>
      <c r="AA57" s="2025"/>
      <c r="AB57" s="2025"/>
      <c r="AC57" s="2025"/>
    </row>
    <row r="58" spans="1:29" ht="15.75" thickBot="1">
      <c r="A58" s="660"/>
      <c r="B58" s="661"/>
      <c r="C58" s="662"/>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3"/>
      <c r="O59" s="2043"/>
      <c r="P59" s="2044"/>
      <c r="Q59" s="2037"/>
      <c r="R59" s="2025"/>
      <c r="S59" s="2025"/>
      <c r="T59" s="2025"/>
      <c r="U59" s="2025"/>
      <c r="V59" s="2025"/>
      <c r="W59" s="2025"/>
      <c r="X59" s="2025"/>
      <c r="Y59" s="2025"/>
      <c r="Z59" s="2025"/>
      <c r="AA59" s="2025"/>
      <c r="AB59" s="2025"/>
      <c r="AC59" s="2025"/>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5"/>
      <c r="O60" s="2045"/>
      <c r="P60" s="2044"/>
      <c r="Q60" s="2037"/>
      <c r="R60" s="2025"/>
      <c r="S60" s="2025"/>
      <c r="T60" s="2025"/>
      <c r="U60" s="2025"/>
      <c r="V60" s="2025"/>
      <c r="W60" s="2025"/>
      <c r="X60" s="2025"/>
      <c r="Y60" s="2025"/>
      <c r="Z60" s="2025"/>
      <c r="AA60" s="2025"/>
      <c r="AB60" s="2025"/>
      <c r="AC60" s="2025"/>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60"/>
      <c r="B62" s="674"/>
      <c r="C62" s="534"/>
      <c r="D62" s="534"/>
      <c r="E62" s="534"/>
      <c r="F62" s="534"/>
      <c r="G62" s="534"/>
      <c r="H62" s="534"/>
      <c r="I62" s="534"/>
      <c r="J62" s="534"/>
      <c r="K62" s="675"/>
      <c r="L62" s="676"/>
      <c r="M62" s="677"/>
      <c r="N62" s="2043"/>
      <c r="O62" s="2043"/>
      <c r="P62" s="2044"/>
      <c r="Q62" s="2037"/>
      <c r="R62" s="2025"/>
      <c r="S62" s="2025"/>
      <c r="T62" s="2025"/>
      <c r="U62" s="2025"/>
      <c r="V62" s="2025"/>
      <c r="W62" s="2025"/>
      <c r="X62" s="2025"/>
      <c r="Y62" s="2025"/>
      <c r="Z62" s="2025"/>
      <c r="AA62" s="2025"/>
      <c r="AB62" s="2025"/>
      <c r="AC62" s="2025"/>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5"/>
      <c r="O63" s="2045"/>
      <c r="P63" s="2044"/>
      <c r="Q63" s="2037"/>
      <c r="R63" s="2025"/>
      <c r="S63" s="2025"/>
      <c r="T63" s="2025"/>
      <c r="U63" s="2025"/>
      <c r="V63" s="2025"/>
      <c r="W63" s="2025"/>
      <c r="X63" s="2025"/>
      <c r="Y63" s="2025"/>
      <c r="Z63" s="2025"/>
      <c r="AA63" s="2025"/>
      <c r="AB63" s="2025"/>
      <c r="AC63" s="2025"/>
    </row>
    <row r="64" spans="1:29" s="1291" customFormat="1" ht="15.75" thickTop="1">
      <c r="A64" s="678"/>
      <c r="B64" s="664">
        <f>B12</f>
        <v>111</v>
      </c>
      <c r="C64" s="679"/>
      <c r="D64" s="679"/>
      <c r="E64" s="679"/>
      <c r="F64" s="679"/>
      <c r="G64" s="679"/>
      <c r="H64" s="680"/>
      <c r="I64" s="680"/>
      <c r="J64" s="680"/>
      <c r="K64" s="680"/>
      <c r="L64" s="681"/>
      <c r="M64" s="682"/>
      <c r="N64" s="2046"/>
      <c r="O64" s="2046"/>
      <c r="P64" s="2047"/>
      <c r="Q64" s="2048"/>
      <c r="R64" s="2049"/>
      <c r="S64" s="2049"/>
      <c r="T64" s="2049"/>
      <c r="U64" s="2049"/>
      <c r="V64" s="2049"/>
      <c r="W64" s="2049"/>
      <c r="X64" s="2049"/>
      <c r="Y64" s="2049"/>
      <c r="Z64" s="2049"/>
      <c r="AA64" s="2049"/>
      <c r="AB64" s="2049"/>
      <c r="AC64" s="2049"/>
    </row>
    <row r="65" spans="1:29" s="1291" customFormat="1" ht="15.75" thickBot="1">
      <c r="A65" s="678"/>
      <c r="B65" s="669"/>
      <c r="C65" s="683"/>
      <c r="D65" s="662"/>
      <c r="E65" s="662"/>
      <c r="F65" s="662"/>
      <c r="G65" s="662"/>
      <c r="H65" s="662"/>
      <c r="I65" s="662"/>
      <c r="J65" s="662"/>
      <c r="K65" s="662"/>
      <c r="L65" s="662"/>
      <c r="M65" s="663"/>
      <c r="N65" s="2045"/>
      <c r="O65" s="2045"/>
      <c r="P65" s="2047"/>
      <c r="Q65" s="2048"/>
      <c r="R65" s="2049"/>
      <c r="S65" s="2049"/>
      <c r="T65" s="2049"/>
      <c r="U65" s="2049"/>
      <c r="V65" s="2049"/>
      <c r="W65" s="2049"/>
      <c r="X65" s="2049"/>
      <c r="Y65" s="2049"/>
      <c r="Z65" s="2049"/>
      <c r="AA65" s="2049"/>
      <c r="AB65" s="2049"/>
      <c r="AC65" s="2049"/>
    </row>
    <row r="66" spans="1:29" s="1291" customFormat="1" ht="15.75" thickTop="1">
      <c r="A66" s="678"/>
      <c r="B66" s="664">
        <f>B13</f>
        <v>111</v>
      </c>
      <c r="C66" s="679"/>
      <c r="D66" s="679"/>
      <c r="E66" s="679"/>
      <c r="F66" s="679"/>
      <c r="G66" s="679"/>
      <c r="H66" s="680"/>
      <c r="I66" s="680"/>
      <c r="J66" s="680"/>
      <c r="K66" s="680"/>
      <c r="L66" s="681"/>
      <c r="M66" s="682"/>
      <c r="N66" s="2046"/>
      <c r="O66" s="2046"/>
      <c r="P66" s="2050"/>
      <c r="Q66" s="2051"/>
      <c r="R66" s="2049"/>
      <c r="S66" s="2049"/>
      <c r="T66" s="2049"/>
      <c r="U66" s="2049"/>
      <c r="V66" s="2049"/>
      <c r="W66" s="2049"/>
      <c r="X66" s="2049"/>
      <c r="Y66" s="2049"/>
      <c r="Z66" s="2049"/>
      <c r="AA66" s="2049"/>
      <c r="AB66" s="2049"/>
      <c r="AC66" s="2049"/>
    </row>
    <row r="67" spans="1:29" s="1291" customFormat="1" ht="15.75" thickBot="1">
      <c r="A67" s="678"/>
      <c r="B67" s="669"/>
      <c r="C67" s="683"/>
      <c r="D67" s="662"/>
      <c r="E67" s="662"/>
      <c r="F67" s="662"/>
      <c r="G67" s="683"/>
      <c r="H67" s="684"/>
      <c r="I67" s="684"/>
      <c r="J67" s="684"/>
      <c r="K67" s="684"/>
      <c r="L67" s="684"/>
      <c r="M67" s="685"/>
      <c r="N67" s="2046"/>
      <c r="O67" s="2046"/>
      <c r="P67" s="2047"/>
      <c r="Q67" s="2048"/>
      <c r="R67" s="2049"/>
      <c r="S67" s="2049"/>
      <c r="T67" s="2049"/>
      <c r="U67" s="2049"/>
      <c r="V67" s="2049"/>
      <c r="W67" s="2049"/>
      <c r="X67" s="2049"/>
      <c r="Y67" s="2049"/>
      <c r="Z67" s="2049"/>
      <c r="AA67" s="2049"/>
      <c r="AB67" s="2049"/>
      <c r="AC67" s="2049"/>
    </row>
    <row r="68" spans="1:29" s="1291" customFormat="1" ht="15.75" thickTop="1">
      <c r="A68" s="678"/>
      <c r="B68" s="672">
        <f>B14</f>
        <v>111</v>
      </c>
      <c r="C68" s="652"/>
      <c r="D68" s="652"/>
      <c r="E68" s="652"/>
      <c r="F68" s="652"/>
      <c r="G68" s="652"/>
      <c r="H68" s="686"/>
      <c r="I68" s="686"/>
      <c r="J68" s="686"/>
      <c r="K68" s="686"/>
      <c r="L68" s="687"/>
      <c r="M68" s="688"/>
      <c r="N68" s="2046"/>
      <c r="O68" s="2046"/>
      <c r="P68" s="2052"/>
      <c r="Q68" s="2048"/>
      <c r="R68" s="2049"/>
      <c r="S68" s="2049"/>
      <c r="T68" s="2049"/>
      <c r="U68" s="2049"/>
      <c r="V68" s="2049"/>
      <c r="W68" s="2049"/>
      <c r="X68" s="2049"/>
      <c r="Y68" s="2049"/>
      <c r="Z68" s="2049"/>
      <c r="AA68" s="2049"/>
      <c r="AB68" s="2049"/>
      <c r="AC68" s="2049"/>
    </row>
    <row r="69" spans="1:29" s="1291" customFormat="1" ht="15.75" thickBot="1">
      <c r="A69" s="689"/>
      <c r="B69" s="690"/>
      <c r="C69" s="691"/>
      <c r="D69" s="691"/>
      <c r="E69" s="691"/>
      <c r="F69" s="691"/>
      <c r="G69" s="691"/>
      <c r="H69" s="692"/>
      <c r="I69" s="692"/>
      <c r="J69" s="692"/>
      <c r="K69" s="692"/>
      <c r="L69" s="692"/>
      <c r="M69" s="693"/>
      <c r="N69" s="2046"/>
      <c r="O69" s="2046"/>
      <c r="P69" s="2047"/>
      <c r="Q69" s="2048"/>
      <c r="R69" s="2049"/>
      <c r="S69" s="2049"/>
      <c r="T69" s="2049"/>
      <c r="U69" s="2049"/>
      <c r="V69" s="2049"/>
      <c r="W69" s="2049"/>
      <c r="X69" s="2049"/>
      <c r="Y69" s="2049"/>
      <c r="Z69" s="2049"/>
      <c r="AA69" s="2049"/>
      <c r="AB69" s="2049"/>
      <c r="AC69" s="2049"/>
    </row>
    <row r="70" spans="1:29">
      <c r="A70" s="655" t="s">
        <v>533</v>
      </c>
      <c r="B70" s="656" t="s">
        <v>579</v>
      </c>
      <c r="C70" s="694" t="s">
        <v>573</v>
      </c>
      <c r="D70" s="694" t="s">
        <v>574</v>
      </c>
      <c r="E70" s="694" t="s">
        <v>575</v>
      </c>
      <c r="F70" s="694" t="s">
        <v>576</v>
      </c>
      <c r="G70" s="694" t="s">
        <v>577</v>
      </c>
      <c r="H70" s="695"/>
      <c r="I70" s="695"/>
      <c r="J70" s="695"/>
      <c r="K70" s="696"/>
      <c r="L70" s="697"/>
      <c r="M70" s="698"/>
      <c r="N70" s="2043"/>
      <c r="O70" s="2043"/>
      <c r="P70" s="2053"/>
      <c r="Q70" s="2037"/>
      <c r="R70" s="2025"/>
      <c r="S70" s="2025"/>
      <c r="T70" s="2025"/>
      <c r="U70" s="2025"/>
      <c r="V70" s="2025"/>
      <c r="W70" s="2025"/>
      <c r="X70" s="2025"/>
      <c r="Y70" s="2025"/>
      <c r="Z70" s="2025"/>
      <c r="AA70" s="2025"/>
      <c r="AB70" s="2025"/>
      <c r="AC70" s="2025"/>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5"/>
      <c r="O71" s="2045"/>
      <c r="P71" s="2044"/>
      <c r="Q71" s="2037"/>
      <c r="R71" s="2025"/>
      <c r="S71" s="2025"/>
      <c r="T71" s="2025"/>
      <c r="U71" s="2025"/>
      <c r="V71" s="2025"/>
      <c r="W71" s="2025"/>
      <c r="X71" s="2025"/>
      <c r="Y71" s="2025"/>
      <c r="Z71" s="2025"/>
      <c r="AA71" s="2025"/>
      <c r="AB71" s="2025"/>
      <c r="AC71" s="2025"/>
    </row>
    <row r="72" spans="1:29" ht="15.75" thickTop="1">
      <c r="A72" s="660"/>
      <c r="B72" s="664" t="s">
        <v>580</v>
      </c>
      <c r="C72" s="699" t="s">
        <v>573</v>
      </c>
      <c r="D72" s="699" t="s">
        <v>574</v>
      </c>
      <c r="E72" s="699" t="s">
        <v>575</v>
      </c>
      <c r="F72" s="699" t="s">
        <v>576</v>
      </c>
      <c r="G72" s="699" t="s">
        <v>577</v>
      </c>
      <c r="H72" s="665"/>
      <c r="I72" s="665"/>
      <c r="J72" s="665"/>
      <c r="K72" s="666"/>
      <c r="L72" s="667"/>
      <c r="M72" s="668"/>
      <c r="N72" s="2043"/>
      <c r="O72" s="2043"/>
      <c r="P72" s="2044"/>
      <c r="Q72" s="2037"/>
      <c r="R72" s="2025"/>
      <c r="S72" s="2025"/>
      <c r="T72" s="2025"/>
      <c r="U72" s="2025"/>
      <c r="V72" s="2025"/>
      <c r="W72" s="2025"/>
      <c r="X72" s="2025"/>
      <c r="Y72" s="2025"/>
      <c r="Z72" s="2025"/>
      <c r="AA72" s="2025"/>
      <c r="AB72" s="2025"/>
      <c r="AC72" s="2025"/>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5"/>
      <c r="O73" s="2045"/>
      <c r="P73" s="2044"/>
      <c r="Q73" s="2037"/>
      <c r="R73" s="2025"/>
      <c r="S73" s="2025"/>
      <c r="T73" s="2025"/>
      <c r="U73" s="2025"/>
      <c r="V73" s="2025"/>
      <c r="W73" s="2025"/>
      <c r="X73" s="2025"/>
      <c r="Y73" s="2025"/>
      <c r="Z73" s="2025"/>
      <c r="AA73" s="2025"/>
      <c r="AB73" s="2025"/>
      <c r="AC73" s="2025"/>
    </row>
    <row r="74" spans="1:29" ht="15.75" thickTop="1">
      <c r="A74" s="660"/>
      <c r="B74" s="1808" t="s">
        <v>2537</v>
      </c>
      <c r="C74" s="699" t="s">
        <v>573</v>
      </c>
      <c r="D74" s="699" t="s">
        <v>574</v>
      </c>
      <c r="E74" s="699" t="s">
        <v>575</v>
      </c>
      <c r="F74" s="699" t="s">
        <v>576</v>
      </c>
      <c r="G74" s="699" t="s">
        <v>577</v>
      </c>
      <c r="H74" s="665"/>
      <c r="I74" s="665"/>
      <c r="J74" s="665"/>
      <c r="K74" s="666"/>
      <c r="L74" s="667"/>
      <c r="M74" s="668"/>
      <c r="N74" s="2043"/>
      <c r="O74" s="2043"/>
      <c r="P74" s="2044"/>
      <c r="Q74" s="2037"/>
      <c r="R74" s="2025"/>
      <c r="S74" s="2025"/>
      <c r="T74" s="2025"/>
      <c r="U74" s="2025"/>
      <c r="V74" s="2025"/>
      <c r="W74" s="2025"/>
      <c r="X74" s="2025"/>
      <c r="Y74" s="2025"/>
      <c r="Z74" s="2025"/>
      <c r="AA74" s="2025"/>
      <c r="AB74" s="2025"/>
      <c r="AC74" s="2025"/>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5"/>
      <c r="O75" s="2045"/>
      <c r="P75" s="2044"/>
      <c r="Q75" s="2037"/>
      <c r="R75" s="2025"/>
      <c r="S75" s="2025"/>
      <c r="T75" s="2025"/>
      <c r="U75" s="2025"/>
      <c r="V75" s="2025"/>
      <c r="W75" s="2025"/>
      <c r="X75" s="2025"/>
      <c r="Y75" s="2025"/>
      <c r="Z75" s="2025"/>
      <c r="AA75" s="2025"/>
      <c r="AB75" s="2025"/>
      <c r="AC75" s="2025"/>
    </row>
    <row r="76" spans="1:29" ht="15.75" thickTop="1">
      <c r="A76" s="660"/>
      <c r="B76" s="2439" t="s">
        <v>2538</v>
      </c>
      <c r="C76" s="2440" t="s">
        <v>2539</v>
      </c>
      <c r="D76" s="2440" t="s">
        <v>2540</v>
      </c>
      <c r="E76" s="2440" t="s">
        <v>2541</v>
      </c>
      <c r="F76" s="2440" t="s">
        <v>2542</v>
      </c>
      <c r="G76" s="2440" t="s">
        <v>2543</v>
      </c>
      <c r="H76" s="922"/>
      <c r="I76" s="922"/>
      <c r="J76" s="922"/>
      <c r="K76" s="922"/>
      <c r="L76" s="922"/>
      <c r="M76" s="552"/>
      <c r="N76" s="2045"/>
      <c r="O76" s="2045"/>
      <c r="P76" s="2044"/>
      <c r="Q76" s="2037"/>
      <c r="R76" s="2025"/>
      <c r="S76" s="2025"/>
      <c r="T76" s="2025"/>
      <c r="U76" s="2025"/>
      <c r="V76" s="2025"/>
      <c r="W76" s="2025"/>
      <c r="X76" s="2025"/>
      <c r="Y76" s="2025"/>
      <c r="Z76" s="2025"/>
      <c r="AA76" s="2025"/>
      <c r="AB76" s="2025"/>
      <c r="AC76" s="2025"/>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778</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s="1201" customFormat="1" ht="15.75" thickTop="1">
      <c r="A80" s="700"/>
      <c r="B80" s="664">
        <f>B25</f>
        <v>111</v>
      </c>
      <c r="C80" s="679"/>
      <c r="D80" s="679"/>
      <c r="E80" s="679"/>
      <c r="F80" s="679"/>
      <c r="G80" s="679"/>
      <c r="H80" s="679"/>
      <c r="I80" s="679"/>
      <c r="J80" s="679"/>
      <c r="K80" s="679"/>
      <c r="L80" s="877"/>
      <c r="M80" s="878"/>
      <c r="N80" s="2041"/>
      <c r="O80" s="2041"/>
      <c r="P80" s="2044"/>
      <c r="Q80" s="2037"/>
      <c r="R80" s="1903"/>
      <c r="S80" s="1903"/>
      <c r="T80" s="1903"/>
      <c r="U80" s="1903"/>
      <c r="V80" s="1903"/>
      <c r="W80" s="1903"/>
      <c r="X80" s="1903"/>
      <c r="Y80" s="1903"/>
      <c r="Z80" s="1903"/>
      <c r="AA80" s="1903"/>
      <c r="AB80" s="1903"/>
      <c r="AC80" s="1903"/>
    </row>
    <row r="81" spans="1:29" s="1201" customFormat="1" ht="15.75" thickBot="1">
      <c r="A81" s="700"/>
      <c r="B81" s="669"/>
      <c r="C81" s="683"/>
      <c r="D81" s="662"/>
      <c r="E81" s="662"/>
      <c r="F81" s="662"/>
      <c r="G81" s="662"/>
      <c r="H81" s="662"/>
      <c r="I81" s="662"/>
      <c r="J81" s="662"/>
      <c r="K81" s="662"/>
      <c r="L81" s="662"/>
      <c r="M81" s="663"/>
      <c r="N81" s="2045"/>
      <c r="O81" s="2045"/>
      <c r="P81" s="2044"/>
      <c r="Q81" s="2037"/>
      <c r="R81" s="1903"/>
      <c r="S81" s="1903"/>
      <c r="T81" s="1903"/>
      <c r="U81" s="1903"/>
      <c r="V81" s="1903"/>
      <c r="W81" s="1903"/>
      <c r="X81" s="1903"/>
      <c r="Y81" s="1903"/>
      <c r="Z81" s="1903"/>
      <c r="AA81" s="1903"/>
      <c r="AB81" s="1903"/>
      <c r="AC81" s="1903"/>
    </row>
    <row r="82" spans="1:29" s="1201" customFormat="1" ht="15.75" thickTop="1">
      <c r="A82" s="700"/>
      <c r="B82" s="664">
        <f>B26</f>
        <v>111</v>
      </c>
      <c r="C82" s="679"/>
      <c r="D82" s="679"/>
      <c r="E82" s="679"/>
      <c r="F82" s="679"/>
      <c r="G82" s="679"/>
      <c r="H82" s="679"/>
      <c r="I82" s="679"/>
      <c r="J82" s="679"/>
      <c r="K82" s="679"/>
      <c r="L82" s="877"/>
      <c r="M82" s="878"/>
      <c r="N82" s="2041"/>
      <c r="O82" s="2041"/>
      <c r="P82" s="2044"/>
      <c r="Q82" s="2037"/>
      <c r="R82" s="1903"/>
      <c r="S82" s="1903"/>
      <c r="T82" s="1903"/>
      <c r="U82" s="1903"/>
      <c r="V82" s="1903"/>
      <c r="W82" s="1903"/>
      <c r="X82" s="1903"/>
      <c r="Y82" s="1903"/>
      <c r="Z82" s="1903"/>
      <c r="AA82" s="1903"/>
      <c r="AB82" s="1903"/>
      <c r="AC82" s="1903"/>
    </row>
    <row r="83" spans="1:29" s="1201" customFormat="1" ht="15.75" thickBot="1">
      <c r="A83" s="700"/>
      <c r="B83" s="669"/>
      <c r="C83" s="683"/>
      <c r="D83" s="662"/>
      <c r="E83" s="662"/>
      <c r="F83" s="662"/>
      <c r="G83" s="662"/>
      <c r="H83" s="662"/>
      <c r="I83" s="662"/>
      <c r="J83" s="662"/>
      <c r="K83" s="662"/>
      <c r="L83" s="662"/>
      <c r="M83" s="663"/>
      <c r="N83" s="2045"/>
      <c r="O83" s="2045"/>
      <c r="P83" s="2044"/>
      <c r="Q83" s="2037"/>
      <c r="R83" s="1903"/>
      <c r="S83" s="1903"/>
      <c r="T83" s="1903"/>
      <c r="U83" s="1903"/>
      <c r="V83" s="1903"/>
      <c r="W83" s="1903"/>
      <c r="X83" s="1903"/>
      <c r="Y83" s="1903"/>
      <c r="Z83" s="1903"/>
      <c r="AA83" s="1903"/>
      <c r="AB83" s="1903"/>
      <c r="AC83" s="1903"/>
    </row>
    <row r="84" spans="1:29" s="1291" customFormat="1" ht="15.75" thickTop="1">
      <c r="A84" s="678"/>
      <c r="B84" s="664">
        <f>B27</f>
        <v>111</v>
      </c>
      <c r="C84" s="679"/>
      <c r="D84" s="679"/>
      <c r="E84" s="679"/>
      <c r="F84" s="679"/>
      <c r="G84" s="679"/>
      <c r="H84" s="679"/>
      <c r="I84" s="679"/>
      <c r="J84" s="679"/>
      <c r="K84" s="679"/>
      <c r="L84" s="877"/>
      <c r="M84" s="878"/>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8"/>
      <c r="B85" s="669"/>
      <c r="C85" s="683"/>
      <c r="D85" s="662"/>
      <c r="E85" s="662"/>
      <c r="F85" s="662"/>
      <c r="G85" s="662"/>
      <c r="H85" s="662"/>
      <c r="I85" s="662"/>
      <c r="J85" s="662"/>
      <c r="K85" s="662"/>
      <c r="L85" s="662"/>
      <c r="M85" s="663"/>
      <c r="N85" s="2046"/>
      <c r="O85" s="2046"/>
      <c r="P85" s="2047"/>
      <c r="Q85" s="2048"/>
      <c r="R85" s="2049"/>
      <c r="S85" s="2049"/>
      <c r="T85" s="2049"/>
      <c r="U85" s="2049"/>
      <c r="V85" s="2049"/>
      <c r="W85" s="2049"/>
      <c r="X85" s="2049"/>
      <c r="Y85" s="2049"/>
      <c r="Z85" s="2049"/>
      <c r="AA85" s="2049"/>
      <c r="AB85" s="2049"/>
      <c r="AC85" s="2049"/>
    </row>
    <row r="86" spans="1:29" ht="15.75" thickTop="1">
      <c r="A86" s="660"/>
      <c r="B86" s="672">
        <f>B28</f>
        <v>111</v>
      </c>
      <c r="C86" s="652"/>
      <c r="D86" s="652"/>
      <c r="E86" s="652"/>
      <c r="F86" s="652"/>
      <c r="G86" s="713"/>
      <c r="H86" s="713"/>
      <c r="I86" s="713"/>
      <c r="J86" s="713"/>
      <c r="K86" s="714"/>
      <c r="L86" s="715"/>
      <c r="M86" s="716"/>
      <c r="N86" s="2043"/>
      <c r="O86" s="2043"/>
      <c r="P86" s="2044"/>
      <c r="Q86" s="2037"/>
      <c r="R86" s="2025"/>
      <c r="S86" s="2025"/>
      <c r="T86" s="2025"/>
      <c r="U86" s="2025"/>
      <c r="V86" s="2025"/>
      <c r="W86" s="2025"/>
      <c r="X86" s="2025"/>
      <c r="Y86" s="2025"/>
      <c r="Z86" s="2025"/>
      <c r="AA86" s="2025"/>
      <c r="AB86" s="2025"/>
      <c r="AC86" s="2025"/>
    </row>
    <row r="87" spans="1:29" ht="15.75" thickBot="1">
      <c r="A87" s="880"/>
      <c r="B87" s="690"/>
      <c r="C87" s="691"/>
      <c r="D87" s="691"/>
      <c r="E87" s="691"/>
      <c r="F87" s="691"/>
      <c r="G87" s="717"/>
      <c r="H87" s="717"/>
      <c r="I87" s="717"/>
      <c r="J87" s="717"/>
      <c r="K87" s="717"/>
      <c r="L87" s="717"/>
      <c r="M87" s="718"/>
      <c r="N87" s="2045"/>
      <c r="O87" s="2045"/>
      <c r="P87" s="2044"/>
      <c r="Q87" s="2037"/>
      <c r="R87" s="2025"/>
      <c r="S87" s="2025"/>
      <c r="T87" s="2025"/>
      <c r="U87" s="2025"/>
      <c r="V87" s="2025"/>
      <c r="W87" s="2025"/>
      <c r="X87" s="2025"/>
      <c r="Y87" s="2025"/>
      <c r="Z87" s="2025"/>
      <c r="AA87" s="2025"/>
      <c r="AB87" s="2025"/>
      <c r="AC87" s="2025"/>
    </row>
    <row r="88" spans="1:29">
      <c r="A88" s="655" t="s">
        <v>545</v>
      </c>
      <c r="B88" s="656" t="s">
        <v>741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1"/>
      <c r="O90" s="2041"/>
      <c r="P90" s="2044"/>
      <c r="Q90" s="2037"/>
      <c r="R90" s="2025"/>
      <c r="S90" s="2025"/>
      <c r="T90" s="2025"/>
      <c r="U90" s="2025"/>
      <c r="V90" s="2025"/>
      <c r="W90" s="2025"/>
      <c r="X90" s="2025"/>
      <c r="Y90" s="2025"/>
      <c r="Z90" s="2025"/>
      <c r="AA90" s="2025"/>
      <c r="AB90" s="2025"/>
      <c r="AC90" s="2025"/>
    </row>
    <row r="91" spans="1:29" s="1291" customFormat="1">
      <c r="A91" s="719"/>
      <c r="B91" s="720"/>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8"/>
      <c r="B92" s="669"/>
      <c r="C92" s="683"/>
      <c r="D92" s="662"/>
      <c r="E92" s="662"/>
      <c r="F92" s="662"/>
      <c r="G92" s="662"/>
      <c r="H92" s="662"/>
      <c r="I92" s="662"/>
      <c r="J92" s="662"/>
      <c r="K92" s="662"/>
      <c r="L92" s="662"/>
      <c r="M92" s="663"/>
      <c r="N92" s="2045"/>
      <c r="O92" s="2045"/>
      <c r="P92" s="2047"/>
      <c r="Q92" s="2048"/>
      <c r="R92" s="2049"/>
      <c r="S92" s="2049"/>
      <c r="T92" s="2049"/>
      <c r="U92" s="2049"/>
      <c r="V92" s="2049"/>
      <c r="W92" s="2049"/>
      <c r="X92" s="2049"/>
      <c r="Y92" s="2049"/>
      <c r="Z92" s="2049"/>
      <c r="AA92" s="2049"/>
      <c r="AB92" s="2049"/>
      <c r="AC92" s="2049"/>
    </row>
    <row r="93" spans="1:29" ht="15" thickTop="1">
      <c r="A93" s="726"/>
      <c r="B93" s="664" t="s">
        <v>743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745</v>
      </c>
      <c r="C95" s="679"/>
      <c r="D95" s="679"/>
      <c r="E95" s="679"/>
      <c r="F95" s="709"/>
      <c r="G95" s="709"/>
      <c r="H95" s="709"/>
      <c r="I95" s="709"/>
      <c r="J95" s="709"/>
      <c r="K95" s="710"/>
      <c r="L95" s="711"/>
      <c r="M95" s="712"/>
      <c r="N95" s="2043"/>
      <c r="O95" s="2043"/>
      <c r="P95" s="2044"/>
      <c r="Q95" s="2037"/>
      <c r="R95" s="2025"/>
      <c r="S95" s="2025"/>
      <c r="T95" s="2025"/>
      <c r="U95" s="2025"/>
      <c r="V95" s="2025"/>
      <c r="W95" s="2025"/>
      <c r="X95" s="2025"/>
      <c r="Y95" s="2025"/>
      <c r="Z95" s="2025"/>
      <c r="AA95" s="2025"/>
      <c r="AB95" s="2025"/>
      <c r="AC95" s="2025"/>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3"/>
      <c r="O97" s="2043"/>
      <c r="P97" s="2044"/>
      <c r="Q97" s="2037"/>
      <c r="R97" s="2025"/>
      <c r="S97" s="2025"/>
      <c r="T97" s="2025"/>
      <c r="U97" s="2025"/>
      <c r="V97" s="2025"/>
      <c r="W97" s="2025"/>
      <c r="X97" s="2025"/>
      <c r="Y97" s="2025"/>
      <c r="Z97" s="2025"/>
      <c r="AA97" s="2025"/>
      <c r="AB97" s="2025"/>
      <c r="AC97" s="2025"/>
    </row>
    <row r="98" spans="1:29">
      <c r="A98" s="726"/>
      <c r="B98" s="672"/>
      <c r="C98" s="881">
        <v>0.5</v>
      </c>
      <c r="D98" s="881">
        <v>0.6</v>
      </c>
      <c r="E98" s="881">
        <v>0.7</v>
      </c>
      <c r="F98" s="881">
        <v>0.8</v>
      </c>
      <c r="G98" s="881">
        <v>0.9</v>
      </c>
      <c r="H98" s="881">
        <v>1.0001</v>
      </c>
      <c r="I98" s="892"/>
      <c r="J98" s="892"/>
      <c r="K98" s="893"/>
      <c r="L98" s="894"/>
      <c r="M98" s="895"/>
      <c r="N98" s="2043"/>
      <c r="O98" s="2043"/>
      <c r="P98" s="2044"/>
      <c r="Q98" s="2037"/>
      <c r="R98" s="2025"/>
      <c r="S98" s="2025"/>
      <c r="T98" s="2025"/>
      <c r="U98" s="2025"/>
      <c r="V98" s="2025"/>
      <c r="W98" s="2025"/>
      <c r="X98" s="2025"/>
      <c r="Y98" s="2025"/>
      <c r="Z98" s="2025"/>
      <c r="AA98" s="2025"/>
      <c r="AB98" s="2025"/>
      <c r="AC98" s="2025"/>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5"/>
      <c r="O99" s="2045"/>
      <c r="P99" s="2044"/>
      <c r="Q99" s="2037"/>
      <c r="R99" s="2025"/>
      <c r="S99" s="2025"/>
      <c r="T99" s="2025"/>
      <c r="U99" s="2025"/>
      <c r="V99" s="2025"/>
      <c r="W99" s="2025"/>
      <c r="X99" s="2025"/>
      <c r="Y99" s="2025"/>
      <c r="Z99" s="2025"/>
      <c r="AA99" s="2025"/>
      <c r="AB99" s="2025"/>
      <c r="AC99" s="2025"/>
    </row>
    <row r="100" spans="1:29" s="1291" customFormat="1" ht="15" thickTop="1">
      <c r="A100" s="719"/>
      <c r="B100" s="664" t="s">
        <v>747</v>
      </c>
      <c r="C100" s="679"/>
      <c r="D100" s="679"/>
      <c r="E100" s="679"/>
      <c r="F100" s="679"/>
      <c r="G100" s="679"/>
      <c r="H100" s="709"/>
      <c r="I100" s="709"/>
      <c r="J100" s="709"/>
      <c r="K100" s="710"/>
      <c r="L100" s="711"/>
      <c r="M100" s="712"/>
      <c r="N100" s="2046"/>
      <c r="O100" s="2046"/>
      <c r="P100" s="2047"/>
      <c r="Q100" s="2048"/>
      <c r="R100" s="2049"/>
      <c r="S100" s="2049"/>
      <c r="T100" s="2049"/>
      <c r="U100" s="2049"/>
      <c r="V100" s="2049"/>
      <c r="W100" s="2049"/>
      <c r="X100" s="2049"/>
      <c r="Y100" s="2049"/>
      <c r="Z100" s="2049"/>
      <c r="AA100" s="2049"/>
      <c r="AB100" s="2049"/>
      <c r="AC100" s="2049"/>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6"/>
      <c r="B102" s="1808" t="s">
        <v>2536</v>
      </c>
      <c r="C102" s="679"/>
      <c r="D102" s="679"/>
      <c r="E102" s="679"/>
      <c r="F102" s="679"/>
      <c r="G102" s="679"/>
      <c r="H102" s="709"/>
      <c r="I102" s="709"/>
      <c r="J102" s="709"/>
      <c r="K102" s="710"/>
      <c r="L102" s="711"/>
      <c r="M102" s="712"/>
      <c r="N102" s="2043"/>
      <c r="O102" s="2043"/>
      <c r="P102" s="2044"/>
      <c r="Q102" s="2037"/>
      <c r="R102" s="2025"/>
      <c r="S102" s="2025"/>
      <c r="T102" s="2025"/>
      <c r="U102" s="2025"/>
      <c r="V102" s="2025"/>
      <c r="W102" s="2025"/>
      <c r="X102" s="2025"/>
      <c r="Y102" s="2025"/>
      <c r="Z102" s="2025"/>
      <c r="AA102" s="2025"/>
      <c r="AB102" s="2025"/>
      <c r="AC102" s="2025"/>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6"/>
      <c r="B104" s="664" t="s">
        <v>749</v>
      </c>
      <c r="C104" s="679"/>
      <c r="D104" s="679"/>
      <c r="E104" s="679"/>
      <c r="F104" s="679"/>
      <c r="G104" s="679"/>
      <c r="H104" s="709"/>
      <c r="I104" s="709"/>
      <c r="J104" s="709"/>
      <c r="K104" s="710"/>
      <c r="L104" s="711"/>
      <c r="M104" s="712"/>
      <c r="N104" s="2043"/>
      <c r="O104" s="2043"/>
      <c r="P104" s="2044"/>
      <c r="Q104" s="2037"/>
      <c r="R104" s="2025"/>
      <c r="S104" s="2025"/>
      <c r="T104" s="2025"/>
      <c r="U104" s="2025"/>
      <c r="V104" s="2025"/>
      <c r="W104" s="2025"/>
      <c r="X104" s="2025"/>
      <c r="Y104" s="2025"/>
      <c r="Z104" s="2025"/>
      <c r="AA104" s="2025"/>
      <c r="AB104" s="2025"/>
      <c r="AC104" s="2025"/>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5"/>
      <c r="O105" s="2045"/>
      <c r="P105" s="2044"/>
      <c r="Q105" s="2037"/>
      <c r="R105" s="2025"/>
      <c r="S105" s="2025"/>
      <c r="T105" s="2025"/>
      <c r="U105" s="2025"/>
      <c r="V105" s="2025"/>
      <c r="W105" s="2025"/>
      <c r="X105" s="2025"/>
      <c r="Y105" s="2025"/>
      <c r="Z105" s="2025"/>
      <c r="AA105" s="2025"/>
      <c r="AB105" s="2025"/>
      <c r="AC105" s="2025"/>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5"/>
      <c r="O106" s="2045"/>
      <c r="P106" s="2084"/>
      <c r="Q106" s="2085"/>
      <c r="R106" s="2025"/>
      <c r="S106" s="2025"/>
      <c r="T106" s="2025"/>
      <c r="U106" s="2025"/>
      <c r="V106" s="2025"/>
      <c r="W106" s="2025"/>
      <c r="X106" s="2025"/>
      <c r="Y106" s="2025"/>
      <c r="Z106" s="2025"/>
      <c r="AA106" s="2025"/>
      <c r="AB106" s="2025"/>
      <c r="AC106" s="2025"/>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5"/>
      <c r="O107" s="2045"/>
      <c r="P107" s="2044"/>
      <c r="Q107" s="2037"/>
      <c r="R107" s="2025"/>
      <c r="S107" s="2025"/>
      <c r="T107" s="2025"/>
      <c r="U107" s="2025"/>
      <c r="V107" s="2025"/>
      <c r="W107" s="2025"/>
      <c r="X107" s="2025"/>
      <c r="Y107" s="2025"/>
      <c r="Z107" s="2025"/>
      <c r="AA107" s="2025"/>
      <c r="AB107" s="2025"/>
      <c r="AC107" s="2025"/>
    </row>
    <row r="108" spans="1:29" s="1291" customFormat="1" ht="15" thickTop="1">
      <c r="A108" s="719"/>
      <c r="B108" s="664">
        <f>B38</f>
        <v>111</v>
      </c>
      <c r="C108" s="679"/>
      <c r="D108" s="679"/>
      <c r="E108" s="679"/>
      <c r="F108" s="679"/>
      <c r="G108" s="679"/>
      <c r="H108" s="680"/>
      <c r="I108" s="680"/>
      <c r="J108" s="680"/>
      <c r="K108" s="680"/>
      <c r="L108" s="681"/>
      <c r="M108" s="682"/>
      <c r="N108" s="2046"/>
      <c r="O108" s="2046"/>
      <c r="P108" s="2047"/>
      <c r="Q108" s="2048"/>
      <c r="R108" s="2049"/>
      <c r="S108" s="2049"/>
      <c r="T108" s="2049"/>
      <c r="U108" s="2049"/>
      <c r="V108" s="2049"/>
      <c r="W108" s="2049"/>
      <c r="X108" s="2049"/>
      <c r="Y108" s="2049"/>
      <c r="Z108" s="2049"/>
      <c r="AA108" s="2049"/>
      <c r="AB108" s="2049"/>
      <c r="AC108" s="2049"/>
    </row>
    <row r="109" spans="1:29" s="1291" customFormat="1" ht="15.75" thickBot="1">
      <c r="A109" s="678"/>
      <c r="B109" s="661"/>
      <c r="C109" s="683"/>
      <c r="D109" s="662"/>
      <c r="E109" s="662"/>
      <c r="F109" s="662"/>
      <c r="G109" s="683"/>
      <c r="H109" s="684"/>
      <c r="I109" s="684"/>
      <c r="J109" s="684"/>
      <c r="K109" s="684"/>
      <c r="L109" s="684"/>
      <c r="M109" s="685"/>
      <c r="N109" s="2046"/>
      <c r="O109" s="2046"/>
      <c r="P109" s="2047"/>
      <c r="Q109" s="2048"/>
      <c r="R109" s="2049"/>
      <c r="S109" s="2049"/>
      <c r="T109" s="2049"/>
      <c r="U109" s="2049"/>
      <c r="V109" s="2049"/>
      <c r="W109" s="2049"/>
      <c r="X109" s="2049"/>
      <c r="Y109" s="2049"/>
      <c r="Z109" s="2049"/>
      <c r="AA109" s="2049"/>
      <c r="AB109" s="2049"/>
      <c r="AC109" s="2049"/>
    </row>
    <row r="110" spans="1:29" ht="15" thickTop="1">
      <c r="A110" s="726"/>
      <c r="B110" s="664">
        <f>B39</f>
        <v>111</v>
      </c>
      <c r="C110" s="679"/>
      <c r="D110" s="679"/>
      <c r="E110" s="679"/>
      <c r="F110" s="679"/>
      <c r="G110" s="679"/>
      <c r="H110" s="680"/>
      <c r="I110" s="680"/>
      <c r="J110" s="680"/>
      <c r="K110" s="680"/>
      <c r="L110" s="681"/>
      <c r="M110" s="682"/>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83"/>
      <c r="D111" s="662"/>
      <c r="E111" s="662"/>
      <c r="F111" s="662"/>
      <c r="G111" s="683"/>
      <c r="H111" s="684"/>
      <c r="I111" s="684"/>
      <c r="J111" s="684"/>
      <c r="K111" s="684"/>
      <c r="L111" s="684"/>
      <c r="M111" s="685"/>
      <c r="N111" s="2045"/>
      <c r="O111" s="2045"/>
      <c r="P111" s="2044"/>
      <c r="Q111" s="2037"/>
      <c r="R111" s="2025"/>
      <c r="S111" s="2025"/>
      <c r="T111" s="2025"/>
      <c r="U111" s="2025"/>
      <c r="V111" s="2025"/>
      <c r="W111" s="2025"/>
      <c r="X111" s="2025"/>
      <c r="Y111" s="2025"/>
      <c r="Z111" s="2025"/>
      <c r="AA111" s="2025"/>
      <c r="AB111" s="2025"/>
      <c r="AC111" s="2025"/>
    </row>
    <row r="112" spans="1:29" ht="15" thickTop="1">
      <c r="A112" s="726"/>
      <c r="B112" s="672">
        <f>B40</f>
        <v>111</v>
      </c>
      <c r="C112" s="652"/>
      <c r="D112" s="652"/>
      <c r="E112" s="652"/>
      <c r="F112" s="652"/>
      <c r="G112" s="713"/>
      <c r="H112" s="713"/>
      <c r="I112" s="713"/>
      <c r="J112" s="713"/>
      <c r="K112" s="652"/>
      <c r="L112" s="653"/>
      <c r="M112" s="716"/>
      <c r="N112" s="2043"/>
      <c r="O112" s="2043"/>
      <c r="P112" s="2044"/>
      <c r="Q112" s="2037"/>
      <c r="R112" s="2025"/>
      <c r="S112" s="2025"/>
      <c r="T112" s="2025"/>
      <c r="U112" s="2025"/>
      <c r="V112" s="2025"/>
      <c r="W112" s="2025"/>
      <c r="X112" s="2025"/>
      <c r="Y112" s="2025"/>
      <c r="Z112" s="2025"/>
      <c r="AA112" s="2025"/>
      <c r="AB112" s="2025"/>
      <c r="AC112" s="2025"/>
    </row>
    <row r="113" spans="1:29" ht="15.75" thickBot="1">
      <c r="A113" s="880"/>
      <c r="B113" s="690"/>
      <c r="C113" s="691"/>
      <c r="D113" s="691"/>
      <c r="E113" s="691"/>
      <c r="F113" s="691"/>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IF(B37="元/平方米",C39,ROUND(B2*10000/D3,0))</f>
        <v>#DIV/0!</v>
      </c>
      <c r="C3" s="840" t="s">
        <v>790</v>
      </c>
      <c r="D3" s="839">
        <f>SUMIF('数据-汇总表'!$C19:$C33,D1,'数据-汇总表'!$E19:$E33)</f>
        <v>0</v>
      </c>
      <c r="E3" s="1760" t="s">
        <v>2064</v>
      </c>
      <c r="F3" s="839">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791</v>
      </c>
      <c r="B4" s="506"/>
      <c r="C4" s="3552" t="s">
        <v>792</v>
      </c>
      <c r="D4" s="3553"/>
      <c r="E4" s="3552" t="s">
        <v>793</v>
      </c>
      <c r="F4" s="3553"/>
      <c r="G4" s="3552" t="s">
        <v>794</v>
      </c>
      <c r="H4" s="3553"/>
      <c r="I4" s="3552" t="s">
        <v>795</v>
      </c>
      <c r="J4" s="3553"/>
      <c r="K4" s="507" t="s">
        <v>796</v>
      </c>
      <c r="L4" s="2013"/>
      <c r="M4" s="2014"/>
      <c r="N4" s="2014"/>
      <c r="O4" s="2014"/>
      <c r="P4" s="3554" t="s">
        <v>797</v>
      </c>
      <c r="Q4" s="3555"/>
      <c r="R4" s="3540" t="s">
        <v>793</v>
      </c>
      <c r="S4" s="3541"/>
      <c r="T4" s="3540" t="s">
        <v>794</v>
      </c>
      <c r="U4" s="3541"/>
      <c r="V4" s="3560" t="s">
        <v>795</v>
      </c>
      <c r="W4" s="3560"/>
      <c r="X4" s="1500"/>
      <c r="Y4" s="3540" t="s">
        <v>797</v>
      </c>
      <c r="Z4" s="3541"/>
      <c r="AA4" s="3535" t="s">
        <v>793</v>
      </c>
      <c r="AB4" s="3536" t="s">
        <v>794</v>
      </c>
      <c r="AC4" s="3535" t="s">
        <v>795</v>
      </c>
    </row>
    <row r="5" spans="1:29" ht="15">
      <c r="A5" s="508"/>
      <c r="B5" s="509"/>
      <c r="C5" s="3563" t="s">
        <v>2895</v>
      </c>
      <c r="D5" s="3564"/>
      <c r="E5" s="3563" t="s">
        <v>2896</v>
      </c>
      <c r="F5" s="3564"/>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65" t="s">
        <v>2899</v>
      </c>
      <c r="F6" s="3566"/>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SUMIF(48:48,YEAR(E7)&amp;"-"&amp;MONTH(E7),49:49)</f>
        <v>0</v>
      </c>
      <c r="G7" s="516"/>
      <c r="H7" s="513">
        <f>SUMIF(48:48,YEAR(G7)&amp;"-"&amp;MONTH(G7),49:49)</f>
        <v>0</v>
      </c>
      <c r="I7" s="516"/>
      <c r="J7" s="513">
        <f>SUMIF(48:48,YEAR(I7)&amp;"-"&amp;MONTH(I7),49:49)</f>
        <v>0</v>
      </c>
      <c r="K7" s="517"/>
      <c r="L7" s="2015"/>
      <c r="M7" s="2016"/>
      <c r="N7" s="2016"/>
      <c r="O7" s="2016"/>
      <c r="P7" s="3538" t="s">
        <v>524</v>
      </c>
      <c r="Q7" s="3547"/>
      <c r="R7" s="1501" t="s">
        <v>8</v>
      </c>
      <c r="S7" s="1502">
        <f t="shared" ref="S7:S14" si="0">F7</f>
        <v>0</v>
      </c>
      <c r="T7" s="1501" t="s">
        <v>8</v>
      </c>
      <c r="U7" s="1502">
        <f t="shared" ref="U7:U14" si="1">H7</f>
        <v>0</v>
      </c>
      <c r="V7" s="1501" t="s">
        <v>8</v>
      </c>
      <c r="W7" s="1502">
        <f t="shared" ref="W7:W14"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SUMIF(51:51,E8,52:52)-SUMIF(51:51,C8,52:52)+100</f>
        <v>0</v>
      </c>
      <c r="G8" s="518"/>
      <c r="H8" s="513">
        <f>SUMIF(51:51,G8,52:52)-SUMIF(51:51,C8,52:52)+100</f>
        <v>0</v>
      </c>
      <c r="I8" s="518"/>
      <c r="J8" s="513">
        <f>SUMIF(51:51,I8,52:52)-SUMIF(51:51,C8,52:52)+100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36" si="3">D8/F8</f>
        <v>#DIV/0!</v>
      </c>
      <c r="AB8" s="1504" t="e">
        <f t="shared" ref="AB8:AB36" si="4">D8/H8</f>
        <v>#DIV/0!</v>
      </c>
      <c r="AC8" s="1504" t="e">
        <f t="shared" ref="AC8:AC36" si="5">D8/J8</f>
        <v>#DIV/0!</v>
      </c>
    </row>
    <row r="9" spans="1:29" s="1201" customFormat="1" ht="15">
      <c r="A9" s="2629"/>
      <c r="B9" s="2636" t="s">
        <v>2735</v>
      </c>
      <c r="C9" s="845"/>
      <c r="D9" s="251">
        <v>100</v>
      </c>
      <c r="E9" s="848"/>
      <c r="F9" s="251">
        <f>SUMIF(53:53,E9,54:54)-SUMIF(53:53,C9,54:54)+100</f>
        <v>100</v>
      </c>
      <c r="G9" s="846"/>
      <c r="H9" s="251">
        <f>SUMIF(53:53,G9,54:54)-SUMIF(53:53,C9,54:54)+100</f>
        <v>100</v>
      </c>
      <c r="I9" s="846"/>
      <c r="J9" s="251">
        <f>SUMIF(53:53,I9,54:54)-SUMIF(53:53,C9,54:54)+100</f>
        <v>100</v>
      </c>
      <c r="K9" s="517"/>
      <c r="L9" s="2015"/>
      <c r="M9" s="2016"/>
      <c r="N9" s="2016"/>
      <c r="O9" s="2017"/>
      <c r="P9" s="3546" t="s">
        <v>529</v>
      </c>
      <c r="Q9" s="1132" t="str">
        <f t="shared" ref="Q9:Q14" si="6">B9</f>
        <v>用途</v>
      </c>
      <c r="R9" s="1501" t="s">
        <v>8</v>
      </c>
      <c r="S9" s="1502">
        <f t="shared" si="0"/>
        <v>100</v>
      </c>
      <c r="T9" s="1501" t="s">
        <v>8</v>
      </c>
      <c r="U9" s="1502">
        <f t="shared" si="1"/>
        <v>100</v>
      </c>
      <c r="V9" s="1501" t="s">
        <v>8</v>
      </c>
      <c r="W9" s="1502">
        <f t="shared" si="2"/>
        <v>100</v>
      </c>
      <c r="X9" s="1503"/>
      <c r="Y9" s="3497" t="s">
        <v>530</v>
      </c>
      <c r="Z9" s="1131" t="str">
        <f t="shared" ref="Z9:Z14" si="7">Q9</f>
        <v>用途</v>
      </c>
      <c r="AA9" s="1504">
        <f t="shared" si="3"/>
        <v>1</v>
      </c>
      <c r="AB9" s="1504">
        <f t="shared" si="4"/>
        <v>1</v>
      </c>
      <c r="AC9" s="1504">
        <f t="shared" si="5"/>
        <v>1</v>
      </c>
    </row>
    <row r="10" spans="1:29" s="1290" customFormat="1" ht="27">
      <c r="A10" s="2630"/>
      <c r="B10" s="2635" t="s">
        <v>2736</v>
      </c>
      <c r="C10" s="849"/>
      <c r="D10" s="252">
        <v>100</v>
      </c>
      <c r="E10" s="849"/>
      <c r="F10" s="252">
        <f>SUMIF(55:55,E10,56:56)-SUMIF(55:55,C10,56:56)+100</f>
        <v>100</v>
      </c>
      <c r="G10" s="850"/>
      <c r="H10" s="252">
        <f>SUMIF(55:55,G10,56:56)-SUMIF(55:55,C10,56:56)+100</f>
        <v>100</v>
      </c>
      <c r="I10" s="849"/>
      <c r="J10" s="252">
        <f>SUMIF(55:55,I10,56:56)-SUMIF(55:55,C10,56:56)+100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2"/>
      <c r="B11" s="2638">
        <v>111</v>
      </c>
      <c r="C11" s="521"/>
      <c r="D11" s="252">
        <v>100</v>
      </c>
      <c r="E11" s="521"/>
      <c r="F11" s="252">
        <f>SUMIF(57:57,E11,58:58)-SUMIF(57:57,C11,58:58)+100</f>
        <v>100</v>
      </c>
      <c r="G11" s="521"/>
      <c r="H11" s="252">
        <f>SUMIF(57:57,G11,58:58)-SUMIF(57:57,C11,58:58)+100</f>
        <v>100</v>
      </c>
      <c r="I11" s="521"/>
      <c r="J11" s="252">
        <f>SUMIF(57:57,I11,58:58)-SUMIF(57:57,C11,58:58)+100</f>
        <v>100</v>
      </c>
      <c r="K11" s="574"/>
      <c r="L11" s="2020"/>
      <c r="M11" s="2014"/>
      <c r="N11" s="2014"/>
      <c r="O11" s="2021"/>
      <c r="P11" s="3546"/>
      <c r="Q11" s="1132">
        <f t="shared" si="6"/>
        <v>111</v>
      </c>
      <c r="R11" s="1501" t="s">
        <v>8</v>
      </c>
      <c r="S11" s="1502">
        <f t="shared" si="0"/>
        <v>100</v>
      </c>
      <c r="T11" s="1501" t="s">
        <v>8</v>
      </c>
      <c r="U11" s="1502">
        <f t="shared" si="1"/>
        <v>100</v>
      </c>
      <c r="V11" s="1501" t="s">
        <v>8</v>
      </c>
      <c r="W11" s="1502">
        <f t="shared" si="2"/>
        <v>100</v>
      </c>
      <c r="X11" s="1503"/>
      <c r="Y11" s="3497"/>
      <c r="Z11" s="1131">
        <f t="shared" si="7"/>
        <v>111</v>
      </c>
      <c r="AA11" s="1504">
        <f t="shared" si="3"/>
        <v>1</v>
      </c>
      <c r="AB11" s="1504">
        <f t="shared" si="4"/>
        <v>1</v>
      </c>
      <c r="AC11" s="1504">
        <f t="shared" si="5"/>
        <v>1</v>
      </c>
    </row>
    <row r="12" spans="1:29" s="1201" customFormat="1" ht="15">
      <c r="A12" s="2632"/>
      <c r="B12" s="2638">
        <v>111</v>
      </c>
      <c r="C12" s="521"/>
      <c r="D12" s="531">
        <v>100</v>
      </c>
      <c r="E12" s="521"/>
      <c r="F12" s="252">
        <f>SUMIF(59:59,E12,60:60)-SUMIF(59:59,C12,60:60)+100</f>
        <v>100</v>
      </c>
      <c r="G12" s="521"/>
      <c r="H12" s="252">
        <f>SUMIF(59:59,G12,60:60)-SUMIF(59:59,C12,60:60)+100</f>
        <v>100</v>
      </c>
      <c r="I12" s="521"/>
      <c r="J12" s="252">
        <f>SUMIF(59:59,I12,60:60)-SUMIF(59:59,C12,60:60)+100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75" thickBot="1">
      <c r="A13" s="2633"/>
      <c r="B13" s="2639">
        <v>111</v>
      </c>
      <c r="C13" s="532"/>
      <c r="D13" s="533">
        <v>100</v>
      </c>
      <c r="E13" s="521"/>
      <c r="F13" s="252">
        <f>SUMIF(61:61,E13,62:62)-SUMIF(61:61,C13,62:62)+100</f>
        <v>100</v>
      </c>
      <c r="G13" s="521"/>
      <c r="H13" s="533">
        <f>SUMIF(61:61,G13,62:62)-SUMIF(61:61,C13,62:62)+100</f>
        <v>100</v>
      </c>
      <c r="I13" s="521"/>
      <c r="J13" s="533">
        <f>SUMIF(61:61,I13,62:62)-SUMIF(61:61,C13,62:62)+100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85.5">
      <c r="A14" s="2625" t="s">
        <v>2733</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2"/>
      <c r="M14" s="2014"/>
      <c r="N14" s="2014"/>
      <c r="O14" s="2021"/>
      <c r="P14" s="3548" t="s">
        <v>534</v>
      </c>
      <c r="Q14" s="1505" t="str">
        <f t="shared" si="6"/>
        <v>交通便捷度</v>
      </c>
      <c r="R14" s="1506" t="s">
        <v>8</v>
      </c>
      <c r="S14" s="1507">
        <f t="shared" si="0"/>
        <v>100</v>
      </c>
      <c r="T14" s="1506" t="s">
        <v>8</v>
      </c>
      <c r="U14" s="1507">
        <f t="shared" si="1"/>
        <v>100</v>
      </c>
      <c r="V14" s="1506" t="s">
        <v>8</v>
      </c>
      <c r="W14" s="1507">
        <f t="shared" si="2"/>
        <v>100</v>
      </c>
      <c r="X14" s="1500"/>
      <c r="Y14" s="3548"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2"/>
      <c r="M15" s="2014"/>
      <c r="N15" s="2014"/>
      <c r="O15" s="2021"/>
      <c r="P15" s="3549"/>
      <c r="Q15" s="1505"/>
      <c r="R15" s="1506"/>
      <c r="S15" s="1507"/>
      <c r="T15" s="1506"/>
      <c r="U15" s="1507"/>
      <c r="V15" s="1506"/>
      <c r="W15" s="1507"/>
      <c r="X15" s="1500"/>
      <c r="Y15" s="3549"/>
      <c r="Z15" s="1508"/>
      <c r="AA15" s="1509">
        <v>1</v>
      </c>
      <c r="AB15" s="1509">
        <v>1</v>
      </c>
      <c r="AC15" s="1509">
        <v>1</v>
      </c>
    </row>
    <row r="16" spans="1:29" ht="42.75">
      <c r="A16" s="508"/>
      <c r="B16" s="2445" t="s">
        <v>2526</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2"/>
      <c r="M16" s="2014"/>
      <c r="N16" s="2014"/>
      <c r="O16" s="2021"/>
      <c r="P16" s="3549"/>
      <c r="Q16" s="1505" t="str">
        <f>B16</f>
        <v>公共配套设施</v>
      </c>
      <c r="R16" s="1506" t="s">
        <v>8</v>
      </c>
      <c r="S16" s="1507">
        <f>F16</f>
        <v>100</v>
      </c>
      <c r="T16" s="1506" t="s">
        <v>8</v>
      </c>
      <c r="U16" s="1507">
        <f>H16</f>
        <v>100</v>
      </c>
      <c r="V16" s="1506" t="s">
        <v>8</v>
      </c>
      <c r="W16" s="1507">
        <f>J16</f>
        <v>100</v>
      </c>
      <c r="X16" s="1500"/>
      <c r="Y16" s="3549"/>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2"/>
      <c r="M17" s="2014"/>
      <c r="N17" s="2014"/>
      <c r="O17" s="2021"/>
      <c r="P17" s="3549"/>
      <c r="Q17" s="1505"/>
      <c r="R17" s="1506"/>
      <c r="S17" s="1507"/>
      <c r="T17" s="1506"/>
      <c r="U17" s="1507"/>
      <c r="V17" s="1506"/>
      <c r="W17" s="1507"/>
      <c r="X17" s="1500"/>
      <c r="Y17" s="3549"/>
      <c r="Z17" s="1508"/>
      <c r="AA17" s="1509">
        <v>1</v>
      </c>
      <c r="AB17" s="1509">
        <v>1</v>
      </c>
      <c r="AC17" s="1509">
        <v>1</v>
      </c>
    </row>
    <row r="18" spans="1:29" ht="28.5">
      <c r="A18" s="508"/>
      <c r="B18" s="2433" t="s">
        <v>2538</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2"/>
      <c r="M18" s="2014"/>
      <c r="N18" s="2014"/>
      <c r="O18" s="2021"/>
      <c r="P18" s="3549"/>
      <c r="Q18" s="2427" t="str">
        <f>B18</f>
        <v>基础设施水平</v>
      </c>
      <c r="R18" s="1506" t="s">
        <v>8</v>
      </c>
      <c r="S18" s="1507">
        <f>F18</f>
        <v>100</v>
      </c>
      <c r="T18" s="1506" t="s">
        <v>8</v>
      </c>
      <c r="U18" s="1507">
        <f>H18</f>
        <v>100</v>
      </c>
      <c r="V18" s="1506" t="s">
        <v>8</v>
      </c>
      <c r="W18" s="1507">
        <f>J18</f>
        <v>100</v>
      </c>
      <c r="X18" s="2429"/>
      <c r="Y18" s="3549"/>
      <c r="Z18" s="2428"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4"/>
      <c r="L19" s="2022"/>
      <c r="M19" s="2014"/>
      <c r="N19" s="2014"/>
      <c r="O19" s="2021"/>
      <c r="P19" s="3549"/>
      <c r="Q19" s="2427"/>
      <c r="R19" s="1506"/>
      <c r="S19" s="1507"/>
      <c r="T19" s="1506"/>
      <c r="U19" s="1507"/>
      <c r="V19" s="1506"/>
      <c r="W19" s="1507"/>
      <c r="X19" s="2429"/>
      <c r="Y19" s="3549"/>
      <c r="Z19" s="2428"/>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2"/>
      <c r="M20" s="2014"/>
      <c r="N20" s="2014"/>
      <c r="O20" s="2021"/>
      <c r="P20" s="3549"/>
      <c r="Q20" s="1505" t="str">
        <f>B20</f>
        <v>自然及人文环境</v>
      </c>
      <c r="R20" s="1506" t="s">
        <v>8</v>
      </c>
      <c r="S20" s="1507">
        <f>F20</f>
        <v>100</v>
      </c>
      <c r="T20" s="1506" t="s">
        <v>8</v>
      </c>
      <c r="U20" s="1507">
        <f>H20</f>
        <v>100</v>
      </c>
      <c r="V20" s="1506" t="s">
        <v>8</v>
      </c>
      <c r="W20" s="1507">
        <f>J20</f>
        <v>100</v>
      </c>
      <c r="X20" s="1500"/>
      <c r="Y20" s="3549"/>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2"/>
      <c r="M21" s="2014"/>
      <c r="N21" s="2014"/>
      <c r="O21" s="2021"/>
      <c r="P21" s="3549"/>
      <c r="Q21" s="1505"/>
      <c r="R21" s="1506"/>
      <c r="S21" s="1507"/>
      <c r="T21" s="1506"/>
      <c r="U21" s="1507"/>
      <c r="V21" s="1506"/>
      <c r="W21" s="1507"/>
      <c r="X21" s="1500"/>
      <c r="Y21" s="3549"/>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2"/>
      <c r="M22" s="2014"/>
      <c r="N22" s="2014"/>
      <c r="O22" s="2021"/>
      <c r="P22" s="3549"/>
      <c r="Q22" s="1505" t="str">
        <f>B22</f>
        <v>楼层</v>
      </c>
      <c r="R22" s="1506" t="s">
        <v>8</v>
      </c>
      <c r="S22" s="1507">
        <f>F22</f>
        <v>100</v>
      </c>
      <c r="T22" s="1506" t="s">
        <v>8</v>
      </c>
      <c r="U22" s="1507">
        <f>H22</f>
        <v>100</v>
      </c>
      <c r="V22" s="1506" t="s">
        <v>8</v>
      </c>
      <c r="W22" s="1507">
        <f>J22</f>
        <v>100</v>
      </c>
      <c r="X22" s="1500"/>
      <c r="Y22" s="3549"/>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2"/>
      <c r="M23" s="2014"/>
      <c r="N23" s="2014"/>
      <c r="O23" s="2021"/>
      <c r="P23" s="3549"/>
      <c r="Q23" s="1505">
        <f>B23</f>
        <v>111</v>
      </c>
      <c r="R23" s="1506" t="s">
        <v>8</v>
      </c>
      <c r="S23" s="1507">
        <f>F23</f>
        <v>100</v>
      </c>
      <c r="T23" s="1506" t="s">
        <v>8</v>
      </c>
      <c r="U23" s="1507">
        <f>H23</f>
        <v>100</v>
      </c>
      <c r="V23" s="1506" t="s">
        <v>8</v>
      </c>
      <c r="W23" s="1507">
        <f>J23</f>
        <v>100</v>
      </c>
      <c r="X23" s="1500"/>
      <c r="Y23" s="3549"/>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2"/>
      <c r="M24" s="2014"/>
      <c r="N24" s="2014"/>
      <c r="O24" s="2021"/>
      <c r="P24" s="3549"/>
      <c r="Q24" s="1505">
        <f t="shared" ref="Q24:Q36" si="11">B24</f>
        <v>111</v>
      </c>
      <c r="R24" s="1506" t="s">
        <v>8</v>
      </c>
      <c r="S24" s="1507">
        <f>F24</f>
        <v>100</v>
      </c>
      <c r="T24" s="1506" t="s">
        <v>8</v>
      </c>
      <c r="U24" s="1507">
        <f>H24</f>
        <v>100</v>
      </c>
      <c r="V24" s="1506" t="s">
        <v>8</v>
      </c>
      <c r="W24" s="1507">
        <f>J24</f>
        <v>100</v>
      </c>
      <c r="X24" s="1500"/>
      <c r="Y24" s="3549"/>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5"/>
      <c r="M25" s="2016"/>
      <c r="N25" s="2016"/>
      <c r="O25" s="2017"/>
      <c r="P25" s="3549"/>
      <c r="Q25" s="1132">
        <f t="shared" si="11"/>
        <v>111</v>
      </c>
      <c r="R25" s="1501" t="s">
        <v>8</v>
      </c>
      <c r="S25" s="1502">
        <f>F25</f>
        <v>100</v>
      </c>
      <c r="T25" s="1501" t="s">
        <v>8</v>
      </c>
      <c r="U25" s="1502">
        <f>H25</f>
        <v>100</v>
      </c>
      <c r="V25" s="1501" t="s">
        <v>8</v>
      </c>
      <c r="W25" s="1502">
        <f>J25</f>
        <v>100</v>
      </c>
      <c r="X25" s="1503"/>
      <c r="Y25" s="3549"/>
      <c r="Z25" s="1131">
        <f>Q25</f>
        <v>111</v>
      </c>
      <c r="AA25" s="1509">
        <f>D25/F25</f>
        <v>1</v>
      </c>
      <c r="AB25" s="1509">
        <f>D25/H25</f>
        <v>1</v>
      </c>
      <c r="AC25" s="1509">
        <f>D25/J25</f>
        <v>1</v>
      </c>
    </row>
    <row r="26" spans="1:29" ht="15">
      <c r="A26" s="2622" t="s">
        <v>2734</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2"/>
      <c r="M26" s="2014"/>
      <c r="N26" s="2014"/>
      <c r="O26" s="2021"/>
      <c r="P26" s="3550"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51"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0"/>
      <c r="M27" s="2050"/>
      <c r="N27" s="2050"/>
      <c r="O27" s="2023"/>
      <c r="P27" s="3551"/>
      <c r="Q27" s="1534" t="str">
        <f t="shared" si="11"/>
        <v>项目停车位配比</v>
      </c>
      <c r="R27" s="1510" t="s">
        <v>8</v>
      </c>
      <c r="S27" s="1511">
        <f t="shared" si="12"/>
        <v>100</v>
      </c>
      <c r="T27" s="1510" t="s">
        <v>8</v>
      </c>
      <c r="U27" s="1511">
        <f t="shared" si="13"/>
        <v>100</v>
      </c>
      <c r="V27" s="1510" t="s">
        <v>8</v>
      </c>
      <c r="W27" s="1511">
        <f t="shared" si="14"/>
        <v>100</v>
      </c>
      <c r="X27" s="1512"/>
      <c r="Y27" s="3551"/>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2"/>
      <c r="M28" s="2014"/>
      <c r="N28" s="2014"/>
      <c r="O28" s="2021"/>
      <c r="P28" s="3551"/>
      <c r="Q28" s="1505" t="str">
        <f t="shared" si="11"/>
        <v>公共部分装修</v>
      </c>
      <c r="R28" s="1506" t="s">
        <v>8</v>
      </c>
      <c r="S28" s="1507">
        <f t="shared" si="12"/>
        <v>100</v>
      </c>
      <c r="T28" s="1506" t="s">
        <v>8</v>
      </c>
      <c r="U28" s="1507">
        <f t="shared" si="13"/>
        <v>100</v>
      </c>
      <c r="V28" s="1506" t="s">
        <v>8</v>
      </c>
      <c r="W28" s="1507">
        <f t="shared" si="14"/>
        <v>100</v>
      </c>
      <c r="X28" s="1500"/>
      <c r="Y28" s="3551"/>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2"/>
      <c r="M29" s="2014"/>
      <c r="N29" s="2014"/>
      <c r="O29" s="2021"/>
      <c r="P29" s="3551"/>
      <c r="Q29" s="1505" t="str">
        <f t="shared" si="11"/>
        <v>成新率</v>
      </c>
      <c r="R29" s="1506" t="s">
        <v>8</v>
      </c>
      <c r="S29" s="1507" t="e">
        <f t="shared" si="12"/>
        <v>#N/A</v>
      </c>
      <c r="T29" s="1506" t="s">
        <v>8</v>
      </c>
      <c r="U29" s="1507" t="e">
        <f t="shared" si="13"/>
        <v>#N/A</v>
      </c>
      <c r="V29" s="1506" t="s">
        <v>8</v>
      </c>
      <c r="W29" s="1507" t="e">
        <f t="shared" si="14"/>
        <v>#N/A</v>
      </c>
      <c r="X29" s="1500"/>
      <c r="Y29" s="3551"/>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2"/>
      <c r="M30" s="2014"/>
      <c r="N30" s="2014"/>
      <c r="O30" s="2021"/>
      <c r="P30" s="3551"/>
      <c r="Q30" s="1505" t="str">
        <f t="shared" si="11"/>
        <v>物业等级</v>
      </c>
      <c r="R30" s="1506" t="s">
        <v>8</v>
      </c>
      <c r="S30" s="1507">
        <f t="shared" si="12"/>
        <v>100</v>
      </c>
      <c r="T30" s="1506" t="s">
        <v>8</v>
      </c>
      <c r="U30" s="1507">
        <f t="shared" si="13"/>
        <v>100</v>
      </c>
      <c r="V30" s="1506" t="s">
        <v>8</v>
      </c>
      <c r="W30" s="1507">
        <f t="shared" si="14"/>
        <v>100</v>
      </c>
      <c r="X30" s="1500"/>
      <c r="Y30" s="3551"/>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5"/>
      <c r="M31" s="2016"/>
      <c r="N31" s="2016"/>
      <c r="O31" s="2017"/>
      <c r="P31" s="3551"/>
      <c r="Q31" s="1132" t="str">
        <f t="shared" si="11"/>
        <v>停车位面积</v>
      </c>
      <c r="R31" s="1501" t="s">
        <v>8</v>
      </c>
      <c r="S31" s="1502" t="e">
        <f t="shared" si="12"/>
        <v>#N/A</v>
      </c>
      <c r="T31" s="1501" t="s">
        <v>8</v>
      </c>
      <c r="U31" s="1502" t="e">
        <f t="shared" si="13"/>
        <v>#N/A</v>
      </c>
      <c r="V31" s="1501" t="s">
        <v>8</v>
      </c>
      <c r="W31" s="1502" t="e">
        <f t="shared" si="14"/>
        <v>#N/A</v>
      </c>
      <c r="X31" s="1503"/>
      <c r="Y31" s="3551"/>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2"/>
      <c r="M32" s="2014"/>
      <c r="N32" s="2014"/>
      <c r="O32" s="2021"/>
      <c r="P32" s="3551" t="s">
        <v>544</v>
      </c>
      <c r="Q32" s="1505" t="str">
        <f t="shared" si="11"/>
        <v>车位类型</v>
      </c>
      <c r="R32" s="1506" t="s">
        <v>8</v>
      </c>
      <c r="S32" s="1507">
        <f t="shared" si="12"/>
        <v>100</v>
      </c>
      <c r="T32" s="1506" t="s">
        <v>8</v>
      </c>
      <c r="U32" s="1507">
        <f t="shared" si="13"/>
        <v>100</v>
      </c>
      <c r="V32" s="1506" t="s">
        <v>8</v>
      </c>
      <c r="W32" s="1507">
        <f t="shared" si="14"/>
        <v>100</v>
      </c>
      <c r="X32" s="1500"/>
      <c r="Y32" s="3551"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2"/>
      <c r="M33" s="2014"/>
      <c r="N33" s="2014"/>
      <c r="O33" s="2021"/>
      <c r="P33" s="3551"/>
      <c r="Q33" s="1505" t="str">
        <f t="shared" si="11"/>
        <v>是否直接入户</v>
      </c>
      <c r="R33" s="1506" t="s">
        <v>8</v>
      </c>
      <c r="S33" s="1507">
        <f t="shared" si="12"/>
        <v>100</v>
      </c>
      <c r="T33" s="1506" t="s">
        <v>8</v>
      </c>
      <c r="U33" s="1507">
        <f t="shared" si="13"/>
        <v>100</v>
      </c>
      <c r="V33" s="1506" t="s">
        <v>8</v>
      </c>
      <c r="W33" s="1507">
        <f t="shared" si="14"/>
        <v>100</v>
      </c>
      <c r="X33" s="1500"/>
      <c r="Y33" s="3551"/>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2"/>
      <c r="M34" s="2014"/>
      <c r="N34" s="2014"/>
      <c r="O34" s="2021"/>
      <c r="P34" s="3551"/>
      <c r="Q34" s="1505">
        <f t="shared" si="11"/>
        <v>111</v>
      </c>
      <c r="R34" s="1506" t="s">
        <v>8</v>
      </c>
      <c r="S34" s="1507">
        <f t="shared" si="12"/>
        <v>100</v>
      </c>
      <c r="T34" s="1506" t="s">
        <v>8</v>
      </c>
      <c r="U34" s="1507">
        <f t="shared" si="13"/>
        <v>100</v>
      </c>
      <c r="V34" s="1506" t="s">
        <v>8</v>
      </c>
      <c r="W34" s="1507">
        <f t="shared" si="14"/>
        <v>100</v>
      </c>
      <c r="X34" s="1500"/>
      <c r="Y34" s="3551"/>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0"/>
      <c r="M35" s="2050"/>
      <c r="N35" s="2050"/>
      <c r="O35" s="2023"/>
      <c r="P35" s="3551"/>
      <c r="Q35" s="1534">
        <f t="shared" si="11"/>
        <v>111</v>
      </c>
      <c r="R35" s="1510" t="s">
        <v>8</v>
      </c>
      <c r="S35" s="1511">
        <f t="shared" si="12"/>
        <v>100</v>
      </c>
      <c r="T35" s="1510" t="s">
        <v>8</v>
      </c>
      <c r="U35" s="1511">
        <f t="shared" si="13"/>
        <v>100</v>
      </c>
      <c r="V35" s="1510" t="s">
        <v>8</v>
      </c>
      <c r="W35" s="1511">
        <f t="shared" si="14"/>
        <v>100</v>
      </c>
      <c r="X35" s="1512"/>
      <c r="Y35" s="3551"/>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2"/>
      <c r="M36" s="2014"/>
      <c r="N36" s="2014"/>
      <c r="O36" s="2021"/>
      <c r="P36" s="3551"/>
      <c r="Q36" s="1505">
        <f t="shared" si="11"/>
        <v>111</v>
      </c>
      <c r="R36" s="1506" t="s">
        <v>8</v>
      </c>
      <c r="S36" s="1507">
        <f t="shared" si="12"/>
        <v>100</v>
      </c>
      <c r="T36" s="1506" t="s">
        <v>8</v>
      </c>
      <c r="U36" s="1507">
        <f t="shared" si="13"/>
        <v>100</v>
      </c>
      <c r="V36" s="1506" t="s">
        <v>8</v>
      </c>
      <c r="W36" s="1507">
        <f t="shared" si="14"/>
        <v>100</v>
      </c>
      <c r="X36" s="1500"/>
      <c r="Y36" s="3551"/>
      <c r="Z36" s="1508">
        <f t="shared" si="15"/>
        <v>111</v>
      </c>
      <c r="AA36" s="1509">
        <f t="shared" si="3"/>
        <v>1</v>
      </c>
      <c r="AB36" s="1509">
        <f t="shared" si="4"/>
        <v>1</v>
      </c>
      <c r="AC36" s="1509">
        <f t="shared" si="5"/>
        <v>1</v>
      </c>
    </row>
    <row r="37" spans="1:29" ht="15">
      <c r="A37" s="1758" t="s">
        <v>2065</v>
      </c>
      <c r="B37" s="1759" t="s">
        <v>2066</v>
      </c>
      <c r="C37" s="2468" t="s">
        <v>1</v>
      </c>
      <c r="D37" s="2469"/>
      <c r="E37" s="2470"/>
      <c r="F37" s="2471"/>
      <c r="G37" s="2472"/>
      <c r="H37" s="2473"/>
      <c r="I37" s="2470"/>
      <c r="J37" s="2473"/>
      <c r="K37" s="1539"/>
      <c r="L37" s="2024"/>
      <c r="M37" s="2025"/>
      <c r="N37" s="2014"/>
      <c r="O37" s="2025"/>
      <c r="P37" s="3546" t="str">
        <f>A37</f>
        <v>成交单价</v>
      </c>
      <c r="Q37" s="3546"/>
      <c r="R37" s="3653">
        <f>E37</f>
        <v>0</v>
      </c>
      <c r="S37" s="3653"/>
      <c r="T37" s="3653">
        <f>G37</f>
        <v>0</v>
      </c>
      <c r="U37" s="3653"/>
      <c r="V37" s="3653">
        <f>I37</f>
        <v>0</v>
      </c>
      <c r="W37" s="3653"/>
      <c r="X37" s="1495"/>
      <c r="Y37" s="1514"/>
      <c r="Z37" s="1495"/>
      <c r="AA37" s="1495"/>
      <c r="AB37" s="1495"/>
      <c r="AC37" s="1495"/>
    </row>
    <row r="38" spans="1:29" ht="15.75" thickBot="1">
      <c r="A38" s="608" t="s">
        <v>2739</v>
      </c>
      <c r="B38" s="875"/>
      <c r="C38" s="2474" t="e">
        <f>R39</f>
        <v>#DIV/0!</v>
      </c>
      <c r="D38" s="3012" t="s">
        <v>2969</v>
      </c>
      <c r="E38" s="2475" t="e">
        <f>R38</f>
        <v>#DIV/0!</v>
      </c>
      <c r="F38" s="3013"/>
      <c r="G38" s="2474" t="e">
        <f>T38</f>
        <v>#DIV/0!</v>
      </c>
      <c r="H38" s="3013"/>
      <c r="I38" s="2475" t="e">
        <f>V38</f>
        <v>#DIV/0!</v>
      </c>
      <c r="J38" s="3013"/>
      <c r="K38" s="3021">
        <f>F38+H38+J38</f>
        <v>0</v>
      </c>
      <c r="L38" s="2024"/>
      <c r="M38" s="2025"/>
      <c r="N38" s="2025"/>
      <c r="O38" s="2025"/>
      <c r="P38" s="3546" t="str">
        <f>A38</f>
        <v>比较价格（元/平方米）</v>
      </c>
      <c r="Q38" s="3546"/>
      <c r="R38" s="3653" t="e">
        <f>IF(F1="售价",ROUND(PRODUCT(R37,AA7:AA36),0),ROUND(PRODUCT(R37,AA7:AA36),1))</f>
        <v>#DIV/0!</v>
      </c>
      <c r="S38" s="3653"/>
      <c r="T38" s="3653" t="e">
        <f>IF(F1="售价",ROUND(PRODUCT(T37,AB7:AB36),0),ROUND(PRODUCT(T37,AB7:AB36),1))</f>
        <v>#DIV/0!</v>
      </c>
      <c r="U38" s="3653"/>
      <c r="V38" s="3653" t="e">
        <f>IF(F1="售价",ROUND(PRODUCT(V37,AC7:AC36),0),ROUND(PRODUCT(V37,AC7:AC36),1))</f>
        <v>#DIV/0!</v>
      </c>
      <c r="W38" s="3653"/>
      <c r="X38" s="1495"/>
      <c r="Y38" s="1495"/>
      <c r="Z38" s="1495"/>
      <c r="AA38" s="1495"/>
      <c r="AB38" s="1495"/>
      <c r="AC38" s="1495"/>
    </row>
    <row r="39" spans="1:29" ht="15.75" thickBot="1">
      <c r="A39" s="612" t="s">
        <v>2901</v>
      </c>
      <c r="B39" s="613"/>
      <c r="C39" s="2476" t="e">
        <f>R39</f>
        <v>#DIV/0!</v>
      </c>
      <c r="D39" s="2476"/>
      <c r="E39" s="2476"/>
      <c r="F39" s="2476"/>
      <c r="G39" s="2476"/>
      <c r="H39" s="2476"/>
      <c r="I39" s="2476"/>
      <c r="J39" s="2476"/>
      <c r="K39" s="1540"/>
      <c r="L39" s="2024"/>
      <c r="M39" s="2025"/>
      <c r="N39" s="2025"/>
      <c r="O39" s="2025"/>
      <c r="P39" s="3567" t="str">
        <f>A39</f>
        <v>估价对象XX用房的比较价格（楼面单价，元/平方米）</v>
      </c>
      <c r="Q39" s="3568"/>
      <c r="R39" s="3652" t="e">
        <f>IF(F1="售价",ROUND(IF(D38="简单平均",AVERAGE(R38:W38),R38*F38+T38*H38+V38*J38),0),ROUND(IF(D38="简单平均",AVERAGE(R38:V38),R38*F38+T38*H38+V38*J38),1))</f>
        <v>#DIV/0!</v>
      </c>
      <c r="S39" s="3652"/>
      <c r="T39" s="3652"/>
      <c r="U39" s="3652"/>
      <c r="V39" s="3652"/>
      <c r="W39" s="3652"/>
      <c r="X39" s="1495"/>
      <c r="Y39" s="1495"/>
      <c r="Z39" s="1495"/>
      <c r="AA39" s="1495"/>
      <c r="AB39" s="1495"/>
      <c r="AC39" s="1495"/>
    </row>
    <row r="40" spans="1:29">
      <c r="A40" s="3212"/>
      <c r="B40" s="3212"/>
      <c r="C40" s="3212"/>
      <c r="D40" s="3212"/>
      <c r="E40" s="3212"/>
      <c r="F40" s="3212"/>
      <c r="G40" s="3214"/>
      <c r="H40" s="3212"/>
      <c r="I40" s="3212"/>
      <c r="J40" s="3212"/>
      <c r="K40" s="3215"/>
      <c r="L40" s="2029"/>
      <c r="M40" s="2025"/>
      <c r="N40" s="2025"/>
      <c r="O40" s="2025"/>
      <c r="P40" s="2025"/>
      <c r="Q40" s="2025"/>
      <c r="R40" s="2025"/>
      <c r="S40" s="2025"/>
      <c r="T40" s="2025"/>
      <c r="U40" s="2025"/>
      <c r="V40" s="2025"/>
      <c r="W40" s="2025"/>
      <c r="X40" s="2025"/>
      <c r="Y40" s="2025"/>
      <c r="Z40" s="2025"/>
      <c r="AA40" s="2025"/>
      <c r="AB40" s="2025"/>
      <c r="AC40" s="2025"/>
    </row>
    <row r="41" spans="1:29">
      <c r="A41" s="3212"/>
      <c r="B41" s="3212"/>
      <c r="C41" s="3212"/>
      <c r="D41" s="3212"/>
      <c r="E41" s="3212"/>
      <c r="F41" s="3212"/>
      <c r="G41" s="3212"/>
      <c r="H41" s="3212"/>
      <c r="I41" s="3212"/>
      <c r="J41" s="3212"/>
      <c r="K41" s="3215"/>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29"/>
      <c r="M43" s="2025"/>
      <c r="N43" s="2025"/>
      <c r="O43" s="2025"/>
      <c r="P43" s="2025"/>
      <c r="Q43" s="2025"/>
      <c r="R43" s="2025"/>
      <c r="S43" s="2025"/>
      <c r="T43" s="2025"/>
      <c r="U43" s="2025"/>
      <c r="V43" s="2025"/>
      <c r="W43" s="2025"/>
      <c r="X43" s="2025"/>
      <c r="Y43" s="2025"/>
      <c r="Z43" s="2025"/>
      <c r="AA43" s="2025"/>
      <c r="AB43" s="2025"/>
      <c r="AC43" s="2025"/>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2"/>
      <c r="M44" s="2026"/>
      <c r="N44" s="2026"/>
      <c r="O44" s="2026"/>
      <c r="P44" s="2026"/>
      <c r="Q44" s="2026"/>
      <c r="R44" s="2026"/>
      <c r="S44" s="2026"/>
      <c r="T44" s="2026"/>
      <c r="U44" s="2026"/>
      <c r="V44" s="2026"/>
      <c r="W44" s="2026"/>
      <c r="X44" s="2026"/>
      <c r="Y44" s="2026"/>
      <c r="Z44" s="2026"/>
      <c r="AA44" s="2026"/>
      <c r="AB44" s="2026"/>
      <c r="AC44" s="2026"/>
    </row>
    <row r="45" spans="1:29" s="1296"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7" t="s">
        <v>568</v>
      </c>
      <c r="B47" s="1495"/>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8" customFormat="1" ht="15">
      <c r="A48" s="636" t="s">
        <v>523</v>
      </c>
      <c r="B48" s="637"/>
      <c r="C48" s="2517" t="str">
        <f>YEAR(C7)&amp;"-"&amp;MONTH(C7)</f>
        <v>2021-3</v>
      </c>
      <c r="D48" s="2519">
        <f>EDATE(C48,-1)</f>
        <v>44228</v>
      </c>
      <c r="E48" s="2519">
        <f t="shared" ref="E48:O48" si="16">EDATE(D48,-1)</f>
        <v>44197</v>
      </c>
      <c r="F48" s="2519">
        <f t="shared" si="16"/>
        <v>44166</v>
      </c>
      <c r="G48" s="2519">
        <f t="shared" si="16"/>
        <v>44136</v>
      </c>
      <c r="H48" s="2519">
        <f t="shared" si="16"/>
        <v>44105</v>
      </c>
      <c r="I48" s="2519">
        <f t="shared" si="16"/>
        <v>44075</v>
      </c>
      <c r="J48" s="2519">
        <f t="shared" si="16"/>
        <v>44044</v>
      </c>
      <c r="K48" s="2519">
        <f t="shared" si="16"/>
        <v>44013</v>
      </c>
      <c r="L48" s="2519">
        <f t="shared" si="16"/>
        <v>43983</v>
      </c>
      <c r="M48" s="2519">
        <f t="shared" si="16"/>
        <v>43952</v>
      </c>
      <c r="N48" s="2519">
        <f t="shared" si="16"/>
        <v>43922</v>
      </c>
      <c r="O48" s="2519">
        <f t="shared" si="16"/>
        <v>43891</v>
      </c>
      <c r="P48" s="2039"/>
      <c r="Q48" s="2040"/>
      <c r="R48" s="2040"/>
      <c r="S48" s="2040"/>
      <c r="T48" s="2040"/>
      <c r="U48" s="2040"/>
      <c r="V48" s="2040"/>
      <c r="W48" s="2040"/>
      <c r="X48" s="2040"/>
      <c r="Y48" s="2040"/>
      <c r="Z48" s="2040"/>
      <c r="AA48" s="2040"/>
      <c r="AB48" s="2040"/>
      <c r="AC48" s="2040"/>
    </row>
    <row r="49" spans="1:29" s="1201" customFormat="1" ht="15">
      <c r="A49" s="638"/>
      <c r="B49" s="639"/>
      <c r="C49" s="2518">
        <v>100</v>
      </c>
      <c r="D49" s="641"/>
      <c r="E49" s="641"/>
      <c r="F49" s="641"/>
      <c r="G49" s="641"/>
      <c r="H49" s="641"/>
      <c r="I49" s="641"/>
      <c r="J49" s="641"/>
      <c r="K49" s="641"/>
      <c r="L49" s="641"/>
      <c r="M49" s="642"/>
      <c r="N49" s="641"/>
      <c r="O49" s="643"/>
      <c r="P49" s="2037"/>
      <c r="Q49" s="1903"/>
      <c r="R49" s="1903"/>
      <c r="S49" s="1903"/>
      <c r="T49" s="1903"/>
      <c r="U49" s="1903"/>
      <c r="V49" s="1903"/>
      <c r="W49" s="1903"/>
      <c r="X49" s="1903"/>
      <c r="Y49" s="1903"/>
      <c r="Z49" s="1903"/>
      <c r="AA49" s="1903"/>
      <c r="AB49" s="1903"/>
      <c r="AC49" s="1903"/>
    </row>
    <row r="50" spans="1:29" s="1201" customFormat="1" ht="15.75" thickBot="1">
      <c r="A50" s="644" t="s">
        <v>569</v>
      </c>
      <c r="B50" s="645"/>
      <c r="C50" s="646"/>
      <c r="D50" s="647"/>
      <c r="E50" s="647"/>
      <c r="F50" s="647"/>
      <c r="G50" s="647"/>
      <c r="H50" s="647"/>
      <c r="I50" s="647"/>
      <c r="J50" s="647"/>
      <c r="K50" s="647"/>
      <c r="L50" s="647"/>
      <c r="M50" s="648"/>
      <c r="N50" s="647"/>
      <c r="O50" s="649"/>
      <c r="P50" s="2037"/>
      <c r="Q50" s="2037"/>
      <c r="R50" s="1903"/>
      <c r="S50" s="1903"/>
      <c r="T50" s="1903"/>
      <c r="U50" s="1903"/>
      <c r="V50" s="1903"/>
      <c r="W50" s="1903"/>
      <c r="X50" s="1903"/>
      <c r="Y50" s="1903"/>
      <c r="Z50" s="1903"/>
      <c r="AA50" s="1903"/>
      <c r="AB50" s="1903"/>
      <c r="AC50" s="1903"/>
    </row>
    <row r="51" spans="1:29" s="1201" customFormat="1" ht="15">
      <c r="A51" s="650" t="s">
        <v>525</v>
      </c>
      <c r="B51" s="639"/>
      <c r="C51" s="651" t="s">
        <v>570</v>
      </c>
      <c r="D51" s="652"/>
      <c r="E51" s="652"/>
      <c r="F51" s="652"/>
      <c r="G51" s="652"/>
      <c r="H51" s="652"/>
      <c r="I51" s="652"/>
      <c r="J51" s="652"/>
      <c r="K51" s="652"/>
      <c r="L51" s="653"/>
      <c r="M51" s="654"/>
      <c r="N51" s="2041"/>
      <c r="O51" s="2041"/>
      <c r="P51" s="2042"/>
      <c r="Q51" s="2037"/>
      <c r="R51" s="1903"/>
      <c r="S51" s="1903"/>
      <c r="T51" s="1903"/>
      <c r="U51" s="1903"/>
      <c r="V51" s="1903"/>
      <c r="W51" s="1903"/>
      <c r="X51" s="1903"/>
      <c r="Y51" s="1903"/>
      <c r="Z51" s="1903"/>
      <c r="AA51" s="1903"/>
      <c r="AB51" s="1903"/>
      <c r="AC51" s="1903"/>
    </row>
    <row r="52" spans="1:29" s="1201" customFormat="1" ht="15.75" thickBot="1">
      <c r="A52" s="650"/>
      <c r="B52" s="639"/>
      <c r="C52" s="640">
        <v>100</v>
      </c>
      <c r="D52" s="641"/>
      <c r="E52" s="641"/>
      <c r="F52" s="641"/>
      <c r="G52" s="641"/>
      <c r="H52" s="641"/>
      <c r="I52" s="641"/>
      <c r="J52" s="641"/>
      <c r="K52" s="641"/>
      <c r="L52" s="641"/>
      <c r="M52" s="643"/>
      <c r="N52" s="2041"/>
      <c r="O52" s="2041"/>
      <c r="P52" s="2037"/>
      <c r="Q52" s="2037"/>
      <c r="R52" s="1903"/>
      <c r="S52" s="1903"/>
      <c r="T52" s="1903"/>
      <c r="U52" s="1903"/>
      <c r="V52" s="1903"/>
      <c r="W52" s="1903"/>
      <c r="X52" s="1903"/>
      <c r="Y52" s="1903"/>
      <c r="Z52" s="1903"/>
      <c r="AA52" s="1903"/>
      <c r="AB52" s="1903"/>
      <c r="AC52" s="1903"/>
    </row>
    <row r="53" spans="1:29">
      <c r="A53" s="655" t="s">
        <v>571</v>
      </c>
      <c r="B53" s="656" t="s">
        <v>528</v>
      </c>
      <c r="C53" s="695">
        <f>C9</f>
        <v>0</v>
      </c>
      <c r="D53" s="591"/>
      <c r="E53" s="591"/>
      <c r="F53" s="591"/>
      <c r="G53" s="591"/>
      <c r="H53" s="591"/>
      <c r="I53" s="591"/>
      <c r="J53" s="591"/>
      <c r="K53" s="657"/>
      <c r="L53" s="658"/>
      <c r="M53" s="659"/>
      <c r="N53" s="2043"/>
      <c r="O53" s="2043"/>
      <c r="P53" s="2044"/>
      <c r="Q53" s="2037"/>
      <c r="R53" s="2025"/>
      <c r="S53" s="2025"/>
      <c r="T53" s="2025"/>
      <c r="U53" s="2025"/>
      <c r="V53" s="2025"/>
      <c r="W53" s="2025"/>
      <c r="X53" s="2025"/>
      <c r="Y53" s="2025"/>
      <c r="Z53" s="2025"/>
      <c r="AA53" s="2025"/>
      <c r="AB53" s="2025"/>
      <c r="AC53" s="2025"/>
    </row>
    <row r="54" spans="1:29" ht="15.75" thickBot="1">
      <c r="A54" s="660"/>
      <c r="B54" s="661"/>
      <c r="C54" s="662"/>
      <c r="D54" s="662"/>
      <c r="E54" s="662"/>
      <c r="F54" s="662"/>
      <c r="G54" s="662"/>
      <c r="H54" s="662"/>
      <c r="I54" s="662"/>
      <c r="J54" s="662"/>
      <c r="K54" s="662"/>
      <c r="L54" s="662"/>
      <c r="M54" s="663"/>
      <c r="N54" s="2045"/>
      <c r="O54" s="2045"/>
      <c r="P54" s="2044"/>
      <c r="Q54" s="2037"/>
      <c r="R54" s="2025"/>
      <c r="S54" s="2025"/>
      <c r="T54" s="2025"/>
      <c r="U54" s="2025"/>
      <c r="V54" s="2025"/>
      <c r="W54" s="2025"/>
      <c r="X54" s="2025"/>
      <c r="Y54" s="2025"/>
      <c r="Z54" s="2025"/>
      <c r="AA54" s="2025"/>
      <c r="AB54" s="2025"/>
      <c r="AC54" s="2025"/>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3"/>
      <c r="O55" s="2043"/>
      <c r="P55" s="2044"/>
      <c r="Q55" s="2037"/>
      <c r="R55" s="2025"/>
      <c r="S55" s="2025"/>
      <c r="T55" s="2025"/>
      <c r="U55" s="2025"/>
      <c r="V55" s="2025"/>
      <c r="W55" s="2025"/>
      <c r="X55" s="2025"/>
      <c r="Y55" s="2025"/>
      <c r="Z55" s="2025"/>
      <c r="AA55" s="2025"/>
      <c r="AB55" s="2025"/>
      <c r="AC55" s="2025"/>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5"/>
      <c r="O56" s="2045"/>
      <c r="P56" s="2044"/>
      <c r="Q56" s="2037"/>
      <c r="R56" s="2025"/>
      <c r="S56" s="2025"/>
      <c r="T56" s="2025"/>
      <c r="U56" s="2025"/>
      <c r="V56" s="2025"/>
      <c r="W56" s="2025"/>
      <c r="X56" s="2025"/>
      <c r="Y56" s="2025"/>
      <c r="Z56" s="2025"/>
      <c r="AA56" s="2025"/>
      <c r="AB56" s="2025"/>
      <c r="AC56" s="2025"/>
    </row>
    <row r="57" spans="1:29" ht="15.75" thickTop="1">
      <c r="A57" s="660"/>
      <c r="B57" s="922">
        <f>B11</f>
        <v>111</v>
      </c>
      <c r="C57" s="534"/>
      <c r="D57" s="534"/>
      <c r="E57" s="534"/>
      <c r="F57" s="534"/>
      <c r="G57" s="534"/>
      <c r="H57" s="534"/>
      <c r="I57" s="534"/>
      <c r="J57" s="534"/>
      <c r="K57" s="675"/>
      <c r="L57" s="676"/>
      <c r="M57" s="677"/>
      <c r="N57" s="2043"/>
      <c r="O57" s="2043"/>
      <c r="P57" s="2044"/>
      <c r="Q57" s="2037"/>
      <c r="R57" s="2025"/>
      <c r="S57" s="2025"/>
      <c r="T57" s="2025"/>
      <c r="U57" s="2025"/>
      <c r="V57" s="2025"/>
      <c r="W57" s="2025"/>
      <c r="X57" s="2025"/>
      <c r="Y57" s="2025"/>
      <c r="Z57" s="2025"/>
      <c r="AA57" s="2025"/>
      <c r="AB57" s="2025"/>
      <c r="AC57" s="2025"/>
    </row>
    <row r="58" spans="1:29" ht="15.75" thickBot="1">
      <c r="A58" s="660"/>
      <c r="B58" s="661"/>
      <c r="C58" s="683"/>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s="1291" customFormat="1" ht="15.75" thickTop="1">
      <c r="A59" s="678"/>
      <c r="B59" s="664">
        <f>B12</f>
        <v>111</v>
      </c>
      <c r="C59" s="534"/>
      <c r="D59" s="534"/>
      <c r="E59" s="534"/>
      <c r="F59" s="534"/>
      <c r="G59" s="679"/>
      <c r="H59" s="680"/>
      <c r="I59" s="680"/>
      <c r="J59" s="680"/>
      <c r="K59" s="680"/>
      <c r="L59" s="681"/>
      <c r="M59" s="682"/>
      <c r="N59" s="2046"/>
      <c r="O59" s="2046"/>
      <c r="P59" s="2047"/>
      <c r="Q59" s="2048"/>
      <c r="R59" s="2049"/>
      <c r="S59" s="2049"/>
      <c r="T59" s="2049"/>
      <c r="U59" s="2049"/>
      <c r="V59" s="2049"/>
      <c r="W59" s="2049"/>
      <c r="X59" s="2049"/>
      <c r="Y59" s="2049"/>
      <c r="Z59" s="2049"/>
      <c r="AA59" s="2049"/>
      <c r="AB59" s="2049"/>
      <c r="AC59" s="2049"/>
    </row>
    <row r="60" spans="1:29" s="1291" customFormat="1" ht="15.75" thickBot="1">
      <c r="A60" s="678"/>
      <c r="B60" s="669"/>
      <c r="C60" s="683"/>
      <c r="D60" s="662"/>
      <c r="E60" s="662"/>
      <c r="F60" s="662"/>
      <c r="G60" s="662"/>
      <c r="H60" s="662"/>
      <c r="I60" s="662"/>
      <c r="J60" s="662"/>
      <c r="K60" s="662"/>
      <c r="L60" s="662"/>
      <c r="M60" s="663"/>
      <c r="N60" s="2045"/>
      <c r="O60" s="2045"/>
      <c r="P60" s="2047"/>
      <c r="Q60" s="2048"/>
      <c r="R60" s="2049"/>
      <c r="S60" s="2049"/>
      <c r="T60" s="2049"/>
      <c r="U60" s="2049"/>
      <c r="V60" s="2049"/>
      <c r="W60" s="2049"/>
      <c r="X60" s="2049"/>
      <c r="Y60" s="2049"/>
      <c r="Z60" s="2049"/>
      <c r="AA60" s="2049"/>
      <c r="AB60" s="2049"/>
      <c r="AC60" s="2049"/>
    </row>
    <row r="61" spans="1:29" s="1291" customFormat="1" ht="15.75" thickTop="1">
      <c r="A61" s="678"/>
      <c r="B61" s="664">
        <f>B13</f>
        <v>111</v>
      </c>
      <c r="C61" s="679"/>
      <c r="D61" s="679"/>
      <c r="E61" s="679"/>
      <c r="F61" s="679"/>
      <c r="G61" s="679"/>
      <c r="H61" s="680"/>
      <c r="I61" s="680"/>
      <c r="J61" s="680"/>
      <c r="K61" s="680"/>
      <c r="L61" s="681"/>
      <c r="M61" s="682"/>
      <c r="N61" s="2046"/>
      <c r="O61" s="2046"/>
      <c r="P61" s="2050"/>
      <c r="Q61" s="2051"/>
      <c r="R61" s="2049"/>
      <c r="S61" s="2049"/>
      <c r="T61" s="2049"/>
      <c r="U61" s="2049"/>
      <c r="V61" s="2049"/>
      <c r="W61" s="2049"/>
      <c r="X61" s="2049"/>
      <c r="Y61" s="2049"/>
      <c r="Z61" s="2049"/>
      <c r="AA61" s="2049"/>
      <c r="AB61" s="2049"/>
      <c r="AC61" s="2049"/>
    </row>
    <row r="62" spans="1:29" s="1291" customFormat="1" ht="15.75" thickBot="1">
      <c r="A62" s="678"/>
      <c r="B62" s="669"/>
      <c r="C62" s="683"/>
      <c r="D62" s="683"/>
      <c r="E62" s="683"/>
      <c r="F62" s="683"/>
      <c r="G62" s="683"/>
      <c r="H62" s="684"/>
      <c r="I62" s="684"/>
      <c r="J62" s="684"/>
      <c r="K62" s="684"/>
      <c r="L62" s="684"/>
      <c r="M62" s="685"/>
      <c r="N62" s="2046"/>
      <c r="O62" s="2046"/>
      <c r="P62" s="2047"/>
      <c r="Q62" s="2048"/>
      <c r="R62" s="2049"/>
      <c r="S62" s="2049"/>
      <c r="T62" s="2049"/>
      <c r="U62" s="2049"/>
      <c r="V62" s="2049"/>
      <c r="W62" s="2049"/>
      <c r="X62" s="2049"/>
      <c r="Y62" s="2049"/>
      <c r="Z62" s="2049"/>
      <c r="AA62" s="2049"/>
      <c r="AB62" s="2049"/>
      <c r="AC62" s="2049"/>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3"/>
      <c r="O63" s="2043"/>
      <c r="P63" s="2053"/>
      <c r="Q63" s="2037"/>
      <c r="R63" s="2025"/>
      <c r="S63" s="2025"/>
      <c r="T63" s="2025"/>
      <c r="U63" s="2025"/>
      <c r="V63" s="2025"/>
      <c r="W63" s="2025"/>
      <c r="X63" s="2025"/>
      <c r="Y63" s="2025"/>
      <c r="Z63" s="2025"/>
      <c r="AA63" s="2025"/>
      <c r="AB63" s="2025"/>
      <c r="AC63" s="2025"/>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75" thickTop="1">
      <c r="A65" s="660"/>
      <c r="B65" s="1808" t="s">
        <v>2537</v>
      </c>
      <c r="C65" s="699" t="s">
        <v>573</v>
      </c>
      <c r="D65" s="699" t="s">
        <v>574</v>
      </c>
      <c r="E65" s="699" t="s">
        <v>575</v>
      </c>
      <c r="F65" s="699" t="s">
        <v>576</v>
      </c>
      <c r="G65" s="699" t="s">
        <v>577</v>
      </c>
      <c r="H65" s="665"/>
      <c r="I65" s="665"/>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2439" t="s">
        <v>2538</v>
      </c>
      <c r="C67" s="2440" t="s">
        <v>2539</v>
      </c>
      <c r="D67" s="2440" t="s">
        <v>2540</v>
      </c>
      <c r="E67" s="2440" t="s">
        <v>2541</v>
      </c>
      <c r="F67" s="2440" t="s">
        <v>2542</v>
      </c>
      <c r="G67" s="2440" t="s">
        <v>2543</v>
      </c>
      <c r="H67" s="665"/>
      <c r="I67" s="665"/>
      <c r="J67" s="665"/>
      <c r="K67" s="665"/>
      <c r="L67" s="665"/>
      <c r="M67" s="2443"/>
      <c r="N67" s="2045"/>
      <c r="O67" s="2045"/>
      <c r="P67" s="2044"/>
      <c r="Q67" s="2037"/>
      <c r="R67" s="2025"/>
      <c r="S67" s="2025"/>
      <c r="T67" s="2025"/>
      <c r="U67" s="2025"/>
      <c r="V67" s="2025"/>
      <c r="W67" s="2025"/>
      <c r="X67" s="2025"/>
      <c r="Y67" s="2025"/>
      <c r="Z67" s="2025"/>
      <c r="AA67" s="2025"/>
      <c r="AB67" s="2025"/>
      <c r="AC67" s="2025"/>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5"/>
      <c r="O68" s="2045"/>
      <c r="P68" s="2044"/>
      <c r="Q68" s="2037"/>
      <c r="R68" s="2025"/>
      <c r="S68" s="2025"/>
      <c r="T68" s="2025"/>
      <c r="U68" s="2025"/>
      <c r="V68" s="2025"/>
      <c r="W68" s="2025"/>
      <c r="X68" s="2025"/>
      <c r="Y68" s="2025"/>
      <c r="Z68" s="2025"/>
      <c r="AA68" s="2025"/>
      <c r="AB68" s="2025"/>
      <c r="AC68" s="2025"/>
    </row>
    <row r="69" spans="1:29" ht="15.75" thickTop="1">
      <c r="A69" s="660"/>
      <c r="B69" s="664" t="s">
        <v>738</v>
      </c>
      <c r="C69" s="699" t="s">
        <v>573</v>
      </c>
      <c r="D69" s="699" t="s">
        <v>574</v>
      </c>
      <c r="E69" s="699" t="s">
        <v>575</v>
      </c>
      <c r="F69" s="699" t="s">
        <v>576</v>
      </c>
      <c r="G69" s="699" t="s">
        <v>577</v>
      </c>
      <c r="H69" s="665"/>
      <c r="I69" s="665"/>
      <c r="J69" s="665"/>
      <c r="K69" s="666"/>
      <c r="L69" s="667"/>
      <c r="M69" s="668"/>
      <c r="N69" s="2043"/>
      <c r="O69" s="2043"/>
      <c r="P69" s="2044"/>
      <c r="Q69" s="2037"/>
      <c r="R69" s="2025"/>
      <c r="S69" s="2025"/>
      <c r="T69" s="2025"/>
      <c r="U69" s="2025"/>
      <c r="V69" s="2025"/>
      <c r="W69" s="2025"/>
      <c r="X69" s="2025"/>
      <c r="Y69" s="2025"/>
      <c r="Z69" s="2025"/>
      <c r="AA69" s="2025"/>
      <c r="AB69" s="2025"/>
      <c r="AC69" s="2025"/>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ht="15.75" thickTop="1">
      <c r="A71" s="660"/>
      <c r="B71" s="664" t="s">
        <v>739</v>
      </c>
      <c r="C71" s="679"/>
      <c r="D71" s="679"/>
      <c r="E71" s="679"/>
      <c r="F71" s="679"/>
      <c r="G71" s="679"/>
      <c r="H71" s="709"/>
      <c r="I71" s="709"/>
      <c r="J71" s="709"/>
      <c r="K71" s="710"/>
      <c r="L71" s="711"/>
      <c r="M71" s="712"/>
      <c r="N71" s="2043"/>
      <c r="O71" s="2043"/>
      <c r="P71" s="2044"/>
      <c r="Q71" s="2037"/>
      <c r="R71" s="2025"/>
      <c r="S71" s="2025"/>
      <c r="T71" s="2025"/>
      <c r="U71" s="2025"/>
      <c r="V71" s="2025"/>
      <c r="W71" s="2025"/>
      <c r="X71" s="2025"/>
      <c r="Y71" s="2025"/>
      <c r="Z71" s="2025"/>
      <c r="AA71" s="2025"/>
      <c r="AB71" s="2025"/>
      <c r="AC71" s="2025"/>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5"/>
      <c r="O72" s="2045"/>
      <c r="P72" s="2044"/>
      <c r="Q72" s="2037"/>
      <c r="R72" s="2025"/>
      <c r="S72" s="2025"/>
      <c r="T72" s="2025"/>
      <c r="U72" s="2025"/>
      <c r="V72" s="2025"/>
      <c r="W72" s="2025"/>
      <c r="X72" s="2025"/>
      <c r="Y72" s="2025"/>
      <c r="Z72" s="2025"/>
      <c r="AA72" s="2025"/>
      <c r="AB72" s="2025"/>
      <c r="AC72" s="2025"/>
    </row>
    <row r="73" spans="1:29" s="1201" customFormat="1" ht="15.75" thickTop="1">
      <c r="A73" s="700"/>
      <c r="B73" s="664">
        <f>B23</f>
        <v>111</v>
      </c>
      <c r="C73" s="534"/>
      <c r="D73" s="534"/>
      <c r="E73" s="534"/>
      <c r="F73" s="534"/>
      <c r="G73" s="679"/>
      <c r="H73" s="679"/>
      <c r="I73" s="679"/>
      <c r="J73" s="679"/>
      <c r="K73" s="679"/>
      <c r="L73" s="877"/>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01" customFormat="1" ht="15.75" thickTop="1">
      <c r="A75" s="700"/>
      <c r="B75" s="664">
        <f>B24</f>
        <v>111</v>
      </c>
      <c r="C75" s="534"/>
      <c r="D75" s="534"/>
      <c r="E75" s="534"/>
      <c r="F75" s="534"/>
      <c r="G75" s="679"/>
      <c r="H75" s="679"/>
      <c r="I75" s="679"/>
      <c r="J75" s="679"/>
      <c r="K75" s="679"/>
      <c r="L75" s="679"/>
      <c r="M75" s="878"/>
      <c r="N75" s="2041"/>
      <c r="O75" s="2041"/>
      <c r="P75" s="2044"/>
      <c r="Q75" s="2037"/>
      <c r="R75" s="1903"/>
      <c r="S75" s="1903"/>
      <c r="T75" s="1903"/>
      <c r="U75" s="1903"/>
      <c r="V75" s="1903"/>
      <c r="W75" s="1903"/>
      <c r="X75" s="1903"/>
      <c r="Y75" s="1903"/>
      <c r="Z75" s="1903"/>
      <c r="AA75" s="1903"/>
      <c r="AB75" s="1903"/>
      <c r="AC75" s="1903"/>
    </row>
    <row r="76" spans="1:29" s="1201" customFormat="1" ht="15.75" thickBot="1">
      <c r="A76" s="700"/>
      <c r="B76" s="669"/>
      <c r="C76" s="683"/>
      <c r="D76" s="662"/>
      <c r="E76" s="662"/>
      <c r="F76" s="662"/>
      <c r="G76" s="662"/>
      <c r="H76" s="662"/>
      <c r="I76" s="662"/>
      <c r="J76" s="662"/>
      <c r="K76" s="662"/>
      <c r="L76" s="662"/>
      <c r="M76" s="663"/>
      <c r="N76" s="2045"/>
      <c r="O76" s="2045"/>
      <c r="P76" s="2044"/>
      <c r="Q76" s="2037"/>
      <c r="R76" s="1903"/>
      <c r="S76" s="1903"/>
      <c r="T76" s="1903"/>
      <c r="U76" s="1903"/>
      <c r="V76" s="1903"/>
      <c r="W76" s="1903"/>
      <c r="X76" s="1903"/>
      <c r="Y76" s="1903"/>
      <c r="Z76" s="1903"/>
      <c r="AA76" s="1903"/>
      <c r="AB76" s="1903"/>
      <c r="AC76" s="1903"/>
    </row>
    <row r="77" spans="1:29" s="1291" customFormat="1" ht="15.75" thickTop="1">
      <c r="A77" s="678"/>
      <c r="B77" s="664">
        <f>B25</f>
        <v>111</v>
      </c>
      <c r="C77" s="679"/>
      <c r="D77" s="679"/>
      <c r="E77" s="679"/>
      <c r="F77" s="679"/>
      <c r="G77" s="679"/>
      <c r="H77" s="680"/>
      <c r="I77" s="680"/>
      <c r="J77" s="680"/>
      <c r="K77" s="680"/>
      <c r="L77" s="681"/>
      <c r="M77" s="682"/>
      <c r="N77" s="2046"/>
      <c r="O77" s="2046"/>
      <c r="P77" s="2047"/>
      <c r="Q77" s="2048"/>
      <c r="R77" s="2049"/>
      <c r="S77" s="2049"/>
      <c r="T77" s="2049"/>
      <c r="U77" s="2049"/>
      <c r="V77" s="2049"/>
      <c r="W77" s="2049"/>
      <c r="X77" s="2049"/>
      <c r="Y77" s="2049"/>
      <c r="Z77" s="2049"/>
      <c r="AA77" s="2049"/>
      <c r="AB77" s="2049"/>
      <c r="AC77" s="2049"/>
    </row>
    <row r="78" spans="1:29" s="1291" customFormat="1" ht="15.75" thickBot="1">
      <c r="A78" s="678"/>
      <c r="B78" s="669"/>
      <c r="C78" s="683"/>
      <c r="D78" s="683"/>
      <c r="E78" s="683"/>
      <c r="F78" s="683"/>
      <c r="G78" s="662"/>
      <c r="H78" s="662"/>
      <c r="I78" s="662"/>
      <c r="J78" s="662"/>
      <c r="K78" s="662"/>
      <c r="L78" s="662"/>
      <c r="M78" s="663"/>
      <c r="N78" s="2046"/>
      <c r="O78" s="2046"/>
      <c r="P78" s="2047"/>
      <c r="Q78" s="2048"/>
      <c r="R78" s="2049"/>
      <c r="S78" s="2049"/>
      <c r="T78" s="2049"/>
      <c r="U78" s="2049"/>
      <c r="V78" s="2049"/>
      <c r="W78" s="2049"/>
      <c r="X78" s="2049"/>
      <c r="Y78" s="2049"/>
      <c r="Z78" s="2049"/>
      <c r="AA78" s="2049"/>
      <c r="AB78" s="2049"/>
      <c r="AC78" s="2049"/>
    </row>
    <row r="79" spans="1:29" ht="27.75" thickTop="1">
      <c r="A79" s="655" t="s">
        <v>545</v>
      </c>
      <c r="B79" s="656" t="s">
        <v>808</v>
      </c>
      <c r="C79" s="695">
        <f>C26</f>
        <v>0</v>
      </c>
      <c r="D79" s="591"/>
      <c r="E79" s="591"/>
      <c r="F79" s="591"/>
      <c r="G79" s="591"/>
      <c r="H79" s="591"/>
      <c r="I79" s="591"/>
      <c r="J79" s="591"/>
      <c r="K79" s="657"/>
      <c r="L79" s="658"/>
      <c r="M79" s="659"/>
      <c r="N79" s="2043"/>
      <c r="O79" s="2043"/>
      <c r="P79" s="2044"/>
      <c r="Q79" s="2037"/>
      <c r="R79" s="2025"/>
      <c r="S79" s="2025"/>
      <c r="T79" s="2025"/>
      <c r="U79" s="2025"/>
      <c r="V79" s="2025"/>
      <c r="W79" s="2025"/>
      <c r="X79" s="2025"/>
      <c r="Y79" s="2025"/>
      <c r="Z79" s="2025"/>
      <c r="AA79" s="2025"/>
      <c r="AB79" s="2025"/>
      <c r="AC79" s="2025"/>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60"/>
      <c r="B81" s="664" t="s">
        <v>809</v>
      </c>
      <c r="C81" s="923"/>
      <c r="D81" s="923"/>
      <c r="E81" s="923"/>
      <c r="F81" s="923"/>
      <c r="G81" s="923"/>
      <c r="H81" s="923"/>
      <c r="I81" s="923"/>
      <c r="J81" s="923"/>
      <c r="K81" s="924"/>
      <c r="L81" s="925"/>
      <c r="M81" s="926"/>
      <c r="N81" s="2041"/>
      <c r="O81" s="2041"/>
      <c r="P81" s="2044"/>
      <c r="Q81" s="2037"/>
      <c r="R81" s="2025"/>
      <c r="S81" s="2025"/>
      <c r="T81" s="2025"/>
      <c r="U81" s="2025"/>
      <c r="V81" s="2025"/>
      <c r="W81" s="2025"/>
      <c r="X81" s="2025"/>
      <c r="Y81" s="2025"/>
      <c r="Z81" s="2025"/>
      <c r="AA81" s="2025"/>
      <c r="AB81" s="2025"/>
      <c r="AC81" s="2025"/>
    </row>
    <row r="82" spans="1:29" s="1291" customFormat="1" ht="15.75" thickBot="1">
      <c r="A82" s="678"/>
      <c r="B82" s="669"/>
      <c r="C82" s="683"/>
      <c r="D82" s="662"/>
      <c r="E82" s="662"/>
      <c r="F82" s="662"/>
      <c r="G82" s="662"/>
      <c r="H82" s="662"/>
      <c r="I82" s="662"/>
      <c r="J82" s="662"/>
      <c r="K82" s="662"/>
      <c r="L82" s="662"/>
      <c r="M82" s="663"/>
      <c r="N82" s="2045"/>
      <c r="O82" s="2045"/>
      <c r="P82" s="2047"/>
      <c r="Q82" s="2048"/>
      <c r="R82" s="2049"/>
      <c r="S82" s="2049"/>
      <c r="T82" s="2049"/>
      <c r="U82" s="2049"/>
      <c r="V82" s="2049"/>
      <c r="W82" s="2049"/>
      <c r="X82" s="2049"/>
      <c r="Y82" s="2049"/>
      <c r="Z82" s="2049"/>
      <c r="AA82" s="2049"/>
      <c r="AB82" s="2049"/>
      <c r="AC82" s="2049"/>
    </row>
    <row r="83" spans="1:29" ht="15" thickTop="1">
      <c r="A83" s="726"/>
      <c r="B83" s="664" t="s">
        <v>745</v>
      </c>
      <c r="C83" s="679"/>
      <c r="D83" s="679"/>
      <c r="E83" s="709"/>
      <c r="F83" s="709"/>
      <c r="G83" s="709"/>
      <c r="H83" s="709"/>
      <c r="I83" s="709"/>
      <c r="J83" s="709"/>
      <c r="K83" s="710"/>
      <c r="L83" s="711"/>
      <c r="M83" s="712"/>
      <c r="N83" s="2043"/>
      <c r="O83" s="2043"/>
      <c r="P83" s="2044"/>
      <c r="Q83" s="2037"/>
      <c r="R83" s="2025"/>
      <c r="S83" s="2025"/>
      <c r="T83" s="2025"/>
      <c r="U83" s="2025"/>
      <c r="V83" s="2025"/>
      <c r="W83" s="2025"/>
      <c r="X83" s="2025"/>
      <c r="Y83" s="2025"/>
      <c r="Z83" s="2025"/>
      <c r="AA83" s="2025"/>
      <c r="AB83" s="2025"/>
      <c r="AC83" s="2025"/>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3"/>
      <c r="O85" s="2043"/>
      <c r="P85" s="2044"/>
      <c r="Q85" s="2037"/>
      <c r="R85" s="2025"/>
      <c r="S85" s="2025"/>
      <c r="T85" s="2025"/>
      <c r="U85" s="2025"/>
      <c r="V85" s="2025"/>
      <c r="W85" s="2025"/>
      <c r="X85" s="2025"/>
      <c r="Y85" s="2025"/>
      <c r="Z85" s="2025"/>
      <c r="AA85" s="2025"/>
      <c r="AB85" s="2025"/>
      <c r="AC85" s="2025"/>
    </row>
    <row r="86" spans="1:29">
      <c r="A86" s="726"/>
      <c r="B86" s="672"/>
      <c r="C86" s="881">
        <v>0.5</v>
      </c>
      <c r="D86" s="881">
        <v>0.6</v>
      </c>
      <c r="E86" s="881">
        <v>0.7</v>
      </c>
      <c r="F86" s="881">
        <v>0.8</v>
      </c>
      <c r="G86" s="881">
        <v>0.9</v>
      </c>
      <c r="H86" s="881">
        <v>1.0001</v>
      </c>
      <c r="I86" s="892"/>
      <c r="J86" s="892"/>
      <c r="K86" s="893"/>
      <c r="L86" s="894"/>
      <c r="M86" s="895"/>
      <c r="N86" s="2043"/>
      <c r="O86" s="2043"/>
      <c r="P86" s="2044"/>
      <c r="Q86" s="2037"/>
      <c r="R86" s="2025"/>
      <c r="S86" s="2025"/>
      <c r="T86" s="2025"/>
      <c r="U86" s="2025"/>
      <c r="V86" s="2025"/>
      <c r="W86" s="2025"/>
      <c r="X86" s="2025"/>
      <c r="Y86" s="2025"/>
      <c r="Z86" s="2025"/>
      <c r="AA86" s="2025"/>
      <c r="AB86" s="2025"/>
      <c r="AC86" s="2025"/>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6"/>
      <c r="B88" s="672" t="s">
        <v>811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5"/>
      <c r="O89" s="2045"/>
      <c r="P89" s="2044"/>
      <c r="Q89" s="2037"/>
      <c r="R89" s="2025"/>
      <c r="S89" s="2025"/>
      <c r="T89" s="2025"/>
      <c r="U89" s="2025"/>
      <c r="V89" s="2025"/>
      <c r="W89" s="2025"/>
      <c r="X89" s="2025"/>
      <c r="Y89" s="2025"/>
      <c r="Z89" s="2025"/>
      <c r="AA89" s="2025"/>
      <c r="AB89" s="2025"/>
      <c r="AC89" s="2025"/>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6"/>
      <c r="O90" s="2046"/>
      <c r="P90" s="2047"/>
      <c r="Q90" s="2048"/>
      <c r="R90" s="2049"/>
      <c r="S90" s="2049"/>
      <c r="T90" s="2049"/>
      <c r="U90" s="2049"/>
      <c r="V90" s="2049"/>
      <c r="W90" s="2049"/>
      <c r="X90" s="2049"/>
      <c r="Y90" s="2049"/>
      <c r="Z90" s="2049"/>
      <c r="AA90" s="2049"/>
      <c r="AB90" s="2049"/>
      <c r="AC90" s="2049"/>
    </row>
    <row r="91" spans="1:29" s="1291" customFormat="1">
      <c r="A91" s="719"/>
      <c r="B91" s="672"/>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8"/>
      <c r="B92" s="669"/>
      <c r="C92" s="683"/>
      <c r="D92" s="662"/>
      <c r="E92" s="662"/>
      <c r="F92" s="662"/>
      <c r="G92" s="662"/>
      <c r="H92" s="662"/>
      <c r="I92" s="662"/>
      <c r="J92" s="662"/>
      <c r="K92" s="662"/>
      <c r="L92" s="662"/>
      <c r="M92" s="663"/>
      <c r="N92" s="2046"/>
      <c r="O92" s="2046"/>
      <c r="P92" s="2047"/>
      <c r="Q92" s="2048"/>
      <c r="R92" s="2049"/>
      <c r="S92" s="2049"/>
      <c r="T92" s="2049"/>
      <c r="U92" s="2049"/>
      <c r="V92" s="2049"/>
      <c r="W92" s="2049"/>
      <c r="X92" s="2049"/>
      <c r="Y92" s="2049"/>
      <c r="Z92" s="2049"/>
      <c r="AA92" s="2049"/>
      <c r="AB92" s="2049"/>
      <c r="AC92" s="2049"/>
    </row>
    <row r="93" spans="1:29" ht="15" thickTop="1">
      <c r="A93" s="726"/>
      <c r="B93" s="664" t="s">
        <v>813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814</v>
      </c>
      <c r="C95" s="591"/>
      <c r="D95" s="591"/>
      <c r="E95" s="591"/>
      <c r="F95" s="591"/>
      <c r="G95" s="591"/>
      <c r="H95" s="591"/>
      <c r="I95" s="591"/>
      <c r="J95" s="591"/>
      <c r="K95" s="657"/>
      <c r="L95" s="658"/>
      <c r="M95" s="659"/>
      <c r="N95" s="2043"/>
      <c r="O95" s="2043"/>
      <c r="P95" s="2044"/>
      <c r="Q95" s="2037"/>
      <c r="R95" s="2025"/>
      <c r="S95" s="2025"/>
      <c r="T95" s="2025"/>
      <c r="U95" s="2025"/>
      <c r="V95" s="2025"/>
      <c r="W95" s="2025"/>
      <c r="X95" s="2025"/>
      <c r="Y95" s="2025"/>
      <c r="Z95" s="2025"/>
      <c r="AA95" s="2025"/>
      <c r="AB95" s="2025"/>
      <c r="AC95" s="2025"/>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5"/>
      <c r="O96" s="2045"/>
      <c r="P96" s="2044"/>
      <c r="Q96" s="2037"/>
      <c r="R96" s="2025"/>
      <c r="S96" s="2025"/>
      <c r="T96" s="2025"/>
      <c r="U96" s="2025"/>
      <c r="V96" s="2025"/>
      <c r="W96" s="2025"/>
      <c r="X96" s="2025"/>
      <c r="Y96" s="2025"/>
      <c r="Z96" s="2025"/>
      <c r="AA96" s="2025"/>
      <c r="AB96" s="2025"/>
      <c r="AC96" s="2025"/>
    </row>
    <row r="97" spans="1:29" ht="15" thickTop="1">
      <c r="A97" s="726"/>
      <c r="B97" s="904">
        <f>B34</f>
        <v>111</v>
      </c>
      <c r="C97" s="534"/>
      <c r="D97" s="534"/>
      <c r="E97" s="534"/>
      <c r="F97" s="534"/>
      <c r="G97" s="679"/>
      <c r="H97" s="680"/>
      <c r="I97" s="680"/>
      <c r="J97" s="680"/>
      <c r="K97" s="680"/>
      <c r="L97" s="681"/>
      <c r="M97" s="682"/>
      <c r="N97" s="2045"/>
      <c r="O97" s="2045"/>
      <c r="P97" s="2084"/>
      <c r="Q97" s="2085"/>
      <c r="R97" s="2025"/>
      <c r="S97" s="2025"/>
      <c r="T97" s="2025"/>
      <c r="U97" s="2025"/>
      <c r="V97" s="2025"/>
      <c r="W97" s="2025"/>
      <c r="X97" s="2025"/>
      <c r="Y97" s="2025"/>
      <c r="Z97" s="2025"/>
      <c r="AA97" s="2025"/>
      <c r="AB97" s="2025"/>
      <c r="AC97" s="2025"/>
    </row>
    <row r="98" spans="1:29" ht="15.75" thickBot="1">
      <c r="A98" s="660"/>
      <c r="B98" s="669"/>
      <c r="C98" s="683"/>
      <c r="D98" s="662"/>
      <c r="E98" s="662"/>
      <c r="F98" s="662"/>
      <c r="G98" s="683"/>
      <c r="H98" s="684"/>
      <c r="I98" s="684"/>
      <c r="J98" s="684"/>
      <c r="K98" s="684"/>
      <c r="L98" s="684"/>
      <c r="M98" s="685"/>
      <c r="N98" s="2045"/>
      <c r="O98" s="2045"/>
      <c r="P98" s="2044"/>
      <c r="Q98" s="2037"/>
      <c r="R98" s="2025"/>
      <c r="S98" s="2025"/>
      <c r="T98" s="2025"/>
      <c r="U98" s="2025"/>
      <c r="V98" s="2025"/>
      <c r="W98" s="2025"/>
      <c r="X98" s="2025"/>
      <c r="Y98" s="2025"/>
      <c r="Z98" s="2025"/>
      <c r="AA98" s="2025"/>
      <c r="AB98" s="2025"/>
      <c r="AC98" s="2025"/>
    </row>
    <row r="99" spans="1:29" s="1291" customFormat="1" ht="15" thickTop="1">
      <c r="A99" s="719"/>
      <c r="B99" s="664">
        <f>B35</f>
        <v>111</v>
      </c>
      <c r="C99" s="534"/>
      <c r="D99" s="534"/>
      <c r="E99" s="534"/>
      <c r="F99" s="534"/>
      <c r="G99" s="679"/>
      <c r="H99" s="680"/>
      <c r="I99" s="680"/>
      <c r="J99" s="680"/>
      <c r="K99" s="680"/>
      <c r="L99" s="681"/>
      <c r="M99" s="682"/>
      <c r="N99" s="2046"/>
      <c r="O99" s="2046"/>
      <c r="P99" s="2047"/>
      <c r="Q99" s="2048"/>
      <c r="R99" s="2049"/>
      <c r="S99" s="2049"/>
      <c r="T99" s="2049"/>
      <c r="U99" s="2049"/>
      <c r="V99" s="2049"/>
      <c r="W99" s="2049"/>
      <c r="X99" s="2049"/>
      <c r="Y99" s="2049"/>
      <c r="Z99" s="2049"/>
      <c r="AA99" s="2049"/>
      <c r="AB99" s="2049"/>
      <c r="AC99" s="2049"/>
    </row>
    <row r="100" spans="1:29" s="1291" customFormat="1" ht="15.75" thickBot="1">
      <c r="A100" s="678"/>
      <c r="B100" s="661"/>
      <c r="C100" s="683"/>
      <c r="D100" s="662"/>
      <c r="E100" s="662"/>
      <c r="F100" s="662"/>
      <c r="G100" s="683"/>
      <c r="H100" s="684"/>
      <c r="I100" s="684"/>
      <c r="J100" s="684"/>
      <c r="K100" s="684"/>
      <c r="L100" s="684"/>
      <c r="M100" s="685"/>
      <c r="N100" s="2046"/>
      <c r="O100" s="2046"/>
      <c r="P100" s="2047"/>
      <c r="Q100" s="2048"/>
      <c r="R100" s="2049"/>
      <c r="S100" s="2049"/>
      <c r="T100" s="2049"/>
      <c r="U100" s="2049"/>
      <c r="V100" s="2049"/>
      <c r="W100" s="2049"/>
      <c r="X100" s="2049"/>
      <c r="Y100" s="2049"/>
      <c r="Z100" s="2049"/>
      <c r="AA100" s="2049"/>
      <c r="AB100" s="2049"/>
      <c r="AC100" s="2049"/>
    </row>
    <row r="101" spans="1:29" ht="15" thickTop="1">
      <c r="A101" s="726"/>
      <c r="B101" s="664">
        <f>B36</f>
        <v>111</v>
      </c>
      <c r="C101" s="679"/>
      <c r="D101" s="679"/>
      <c r="E101" s="679"/>
      <c r="F101" s="679"/>
      <c r="G101" s="679"/>
      <c r="H101" s="680"/>
      <c r="I101" s="680"/>
      <c r="J101" s="680"/>
      <c r="K101" s="680"/>
      <c r="L101" s="681"/>
      <c r="M101" s="682"/>
      <c r="N101" s="2043"/>
      <c r="O101" s="2043"/>
      <c r="P101" s="2044"/>
      <c r="Q101" s="2037"/>
      <c r="R101" s="2025"/>
      <c r="S101" s="2025"/>
      <c r="T101" s="2025"/>
      <c r="U101" s="2025"/>
      <c r="V101" s="2025"/>
      <c r="W101" s="2025"/>
      <c r="X101" s="2025"/>
      <c r="Y101" s="2025"/>
      <c r="Z101" s="2025"/>
      <c r="AA101" s="2025"/>
      <c r="AB101" s="2025"/>
      <c r="AC101" s="2025"/>
    </row>
    <row r="102" spans="1:29" ht="15.75" thickBot="1">
      <c r="A102" s="660"/>
      <c r="B102" s="669"/>
      <c r="C102" s="683"/>
      <c r="D102" s="683"/>
      <c r="E102" s="683"/>
      <c r="F102" s="683"/>
      <c r="G102" s="683"/>
      <c r="H102" s="684"/>
      <c r="I102" s="684"/>
      <c r="J102" s="684"/>
      <c r="K102" s="684"/>
      <c r="L102" s="684"/>
      <c r="M102" s="685"/>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C37</f>
        <v>#DIV/0!</v>
      </c>
      <c r="C3" s="840" t="s">
        <v>790</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791</v>
      </c>
      <c r="B4" s="506"/>
      <c r="C4" s="3552" t="s">
        <v>792</v>
      </c>
      <c r="D4" s="3553"/>
      <c r="E4" s="3577" t="s">
        <v>793</v>
      </c>
      <c r="F4" s="3578"/>
      <c r="G4" s="3552" t="s">
        <v>794</v>
      </c>
      <c r="H4" s="3553"/>
      <c r="I4" s="3552" t="s">
        <v>795</v>
      </c>
      <c r="J4" s="3553"/>
      <c r="K4" s="507" t="s">
        <v>796</v>
      </c>
      <c r="L4" s="2013"/>
      <c r="M4" s="2014"/>
      <c r="N4" s="2014"/>
      <c r="O4" s="2014"/>
      <c r="P4" s="3554" t="s">
        <v>797</v>
      </c>
      <c r="Q4" s="3555"/>
      <c r="R4" s="3540" t="s">
        <v>793</v>
      </c>
      <c r="S4" s="3541"/>
      <c r="T4" s="3540" t="s">
        <v>794</v>
      </c>
      <c r="U4" s="3541"/>
      <c r="V4" s="3560" t="s">
        <v>795</v>
      </c>
      <c r="W4" s="3560"/>
      <c r="X4" s="1500"/>
      <c r="Y4" s="3540" t="s">
        <v>797</v>
      </c>
      <c r="Z4" s="3541"/>
      <c r="AA4" s="3535" t="s">
        <v>793</v>
      </c>
      <c r="AB4" s="3536" t="s">
        <v>794</v>
      </c>
      <c r="AC4" s="3535" t="s">
        <v>795</v>
      </c>
    </row>
    <row r="5" spans="1:29" ht="15">
      <c r="A5" s="508"/>
      <c r="B5" s="509"/>
      <c r="C5" s="3563" t="s">
        <v>2895</v>
      </c>
      <c r="D5" s="3564"/>
      <c r="E5" s="3579" t="s">
        <v>2896</v>
      </c>
      <c r="F5" s="3580"/>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SUMIF(46:46,YEAR(E7)&amp;"-"&amp;MONTH(E7),47:47)</f>
        <v>0</v>
      </c>
      <c r="G7" s="516"/>
      <c r="H7" s="513">
        <f>SUMIF(46:46,YEAR(G7)&amp;"-"&amp;MONTH(G7),47:47)</f>
        <v>0</v>
      </c>
      <c r="I7" s="516"/>
      <c r="J7" s="513">
        <f>SUMIF(46:46,YEAR(I7)&amp;"-"&amp;MONTH(I7),47:47)</f>
        <v>0</v>
      </c>
      <c r="K7" s="517"/>
      <c r="L7" s="2015"/>
      <c r="M7" s="2016"/>
      <c r="N7" s="2016"/>
      <c r="O7" s="2016"/>
      <c r="P7" s="3538" t="s">
        <v>524</v>
      </c>
      <c r="Q7" s="3547"/>
      <c r="R7" s="1501" t="s">
        <v>8</v>
      </c>
      <c r="S7" s="1502">
        <f t="shared" ref="S7:S14" si="0">F7</f>
        <v>0</v>
      </c>
      <c r="T7" s="1501" t="s">
        <v>8</v>
      </c>
      <c r="U7" s="1502">
        <f t="shared" ref="U7:U14" si="1">H7</f>
        <v>0</v>
      </c>
      <c r="V7" s="1501" t="s">
        <v>8</v>
      </c>
      <c r="W7" s="1502">
        <f t="shared" ref="W7:W14"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SUMIF(49:49,E8,50:50)-SUMIF(49:49,C8,50:50)+100</f>
        <v>0</v>
      </c>
      <c r="G8" s="518"/>
      <c r="H8" s="513">
        <f>SUMIF(49:49,G8,50:50)-SUMIF(49:49,C8,50:50)+100</f>
        <v>0</v>
      </c>
      <c r="I8" s="518"/>
      <c r="J8" s="513">
        <f>SUMIF(49:49,I8,50:50)-SUMIF(49:49,C8,50:50)+100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34" si="3">D8/F8</f>
        <v>#DIV/0!</v>
      </c>
      <c r="AB8" s="1504" t="e">
        <f t="shared" ref="AB8:AB34" si="4">D8/H8</f>
        <v>#DIV/0!</v>
      </c>
      <c r="AC8" s="1504" t="e">
        <f t="shared" ref="AC8:AC34" si="5">D8/J8</f>
        <v>#DIV/0!</v>
      </c>
    </row>
    <row r="9" spans="1:29" s="1201" customFormat="1" ht="15">
      <c r="A9" s="2629"/>
      <c r="B9" s="2636" t="s">
        <v>2735</v>
      </c>
      <c r="C9" s="845"/>
      <c r="D9" s="251">
        <v>100</v>
      </c>
      <c r="E9" s="848"/>
      <c r="F9" s="251">
        <f>SUMIF(51:51,E9,52:52)-SUMIF(51:51,C9,52:52)+100</f>
        <v>100</v>
      </c>
      <c r="G9" s="848"/>
      <c r="H9" s="251">
        <f>SUMIF(51:51,G9,52:52)-SUMIF(51:51,C9,52:52)+100</f>
        <v>100</v>
      </c>
      <c r="I9" s="848"/>
      <c r="J9" s="251">
        <f>SUMIF(51:51,I9,52:52)-SUMIF(51:51,C9,52:52)+100</f>
        <v>100</v>
      </c>
      <c r="K9" s="517"/>
      <c r="L9" s="2015"/>
      <c r="M9" s="2016"/>
      <c r="N9" s="2016"/>
      <c r="O9" s="2017"/>
      <c r="P9" s="3546" t="s">
        <v>529</v>
      </c>
      <c r="Q9" s="1132" t="str">
        <f t="shared" ref="Q9:Q14" si="6">B9</f>
        <v>用途</v>
      </c>
      <c r="R9" s="1501" t="s">
        <v>8</v>
      </c>
      <c r="S9" s="1502">
        <f t="shared" si="0"/>
        <v>100</v>
      </c>
      <c r="T9" s="1501" t="s">
        <v>8</v>
      </c>
      <c r="U9" s="1502">
        <f t="shared" si="1"/>
        <v>100</v>
      </c>
      <c r="V9" s="1501" t="s">
        <v>8</v>
      </c>
      <c r="W9" s="1502">
        <f t="shared" si="2"/>
        <v>100</v>
      </c>
      <c r="X9" s="1503"/>
      <c r="Y9" s="3497" t="s">
        <v>530</v>
      </c>
      <c r="Z9" s="1131" t="str">
        <f t="shared" ref="Z9:Z14" si="7">Q9</f>
        <v>用途</v>
      </c>
      <c r="AA9" s="1504">
        <f t="shared" si="3"/>
        <v>1</v>
      </c>
      <c r="AB9" s="1504">
        <f t="shared" si="4"/>
        <v>1</v>
      </c>
      <c r="AC9" s="1504">
        <f t="shared" si="5"/>
        <v>1</v>
      </c>
    </row>
    <row r="10" spans="1:29" s="1290" customFormat="1" ht="27">
      <c r="A10" s="2630"/>
      <c r="B10" s="2635" t="s">
        <v>2736</v>
      </c>
      <c r="C10" s="849"/>
      <c r="D10" s="252">
        <v>100</v>
      </c>
      <c r="E10" s="849"/>
      <c r="F10" s="252">
        <f>SUMIF(53:53,E10,54:54)-SUMIF(53:53,C10,54:54)+100</f>
        <v>100</v>
      </c>
      <c r="G10" s="850"/>
      <c r="H10" s="252">
        <f>SUMIF(53:53,G10,54:54)-SUMIF(53:53,C10,54:54)+100</f>
        <v>100</v>
      </c>
      <c r="I10" s="849"/>
      <c r="J10" s="252">
        <f>SUMIF(53:53,I10,54:54)-SUMIF(53:53,C10,54:54)+100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2"/>
      <c r="B11" s="2638">
        <v>111</v>
      </c>
      <c r="C11" s="521"/>
      <c r="D11" s="252">
        <v>100</v>
      </c>
      <c r="E11" s="867"/>
      <c r="F11" s="252">
        <f>SUMIF(55:55,E11,56:56)-SUMIF(55:55,C11,56:56)+100</f>
        <v>100</v>
      </c>
      <c r="G11" s="867"/>
      <c r="H11" s="252">
        <f>SUMIF(55:55,G11,56:56)-SUMIF(55:55,C11,56:56)+100</f>
        <v>100</v>
      </c>
      <c r="I11" s="867"/>
      <c r="J11" s="252">
        <f>SUMIF(55:55,I11,56:56)-SUMIF(55:55,C11,56:56)+100</f>
        <v>100</v>
      </c>
      <c r="K11" s="574"/>
      <c r="L11" s="2020"/>
      <c r="M11" s="2014"/>
      <c r="N11" s="2014"/>
      <c r="O11" s="2021"/>
      <c r="P11" s="3546"/>
      <c r="Q11" s="1132">
        <f t="shared" si="6"/>
        <v>111</v>
      </c>
      <c r="R11" s="1501" t="s">
        <v>8</v>
      </c>
      <c r="S11" s="1502">
        <f t="shared" si="0"/>
        <v>100</v>
      </c>
      <c r="T11" s="1501" t="s">
        <v>8</v>
      </c>
      <c r="U11" s="1502">
        <f t="shared" si="1"/>
        <v>100</v>
      </c>
      <c r="V11" s="1501" t="s">
        <v>8</v>
      </c>
      <c r="W11" s="1502">
        <f t="shared" si="2"/>
        <v>100</v>
      </c>
      <c r="X11" s="1503"/>
      <c r="Y11" s="3497"/>
      <c r="Z11" s="1131">
        <f t="shared" si="7"/>
        <v>111</v>
      </c>
      <c r="AA11" s="1504">
        <f t="shared" si="3"/>
        <v>1</v>
      </c>
      <c r="AB11" s="1504">
        <f t="shared" si="4"/>
        <v>1</v>
      </c>
      <c r="AC11" s="1504">
        <f t="shared" si="5"/>
        <v>1</v>
      </c>
    </row>
    <row r="12" spans="1:29" s="1201" customFormat="1" ht="15">
      <c r="A12" s="2632"/>
      <c r="B12" s="2638">
        <v>111</v>
      </c>
      <c r="C12" s="521"/>
      <c r="D12" s="531">
        <v>100</v>
      </c>
      <c r="E12" s="867"/>
      <c r="F12" s="252">
        <f>SUMIF(57:57,E12,58:58)-SUMIF(57:57,C12,58:58)+100</f>
        <v>100</v>
      </c>
      <c r="G12" s="867"/>
      <c r="H12" s="252">
        <f>SUMIF(57:57,G12,58:58)-SUMIF(57:57,C12,58:58)+100</f>
        <v>100</v>
      </c>
      <c r="I12" s="867"/>
      <c r="J12" s="252">
        <f>SUMIF(57:57,I12,58:58)-SUMIF(57:57,C12,58:58)+100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75" thickBot="1">
      <c r="A13" s="2633"/>
      <c r="B13" s="2639">
        <v>111</v>
      </c>
      <c r="C13" s="532"/>
      <c r="D13" s="533">
        <v>100</v>
      </c>
      <c r="E13" s="867"/>
      <c r="F13" s="252">
        <f>SUMIF(59:59,E13,60:60)-SUMIF(59:59,C13,60:60)+100</f>
        <v>100</v>
      </c>
      <c r="G13" s="867"/>
      <c r="H13" s="533">
        <f>SUMIF(59:59,G13,60:60)-SUMIF(59:59,C13,60:60)+100</f>
        <v>100</v>
      </c>
      <c r="I13" s="867"/>
      <c r="J13" s="533">
        <f>SUMIF(59:59,I13,60:60)-SUMIF(59:59,C13,60:60)+100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85.5">
      <c r="A14" s="2625" t="s">
        <v>2733</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2"/>
      <c r="M14" s="2014"/>
      <c r="N14" s="2014"/>
      <c r="O14" s="2021"/>
      <c r="P14" s="3548" t="s">
        <v>534</v>
      </c>
      <c r="Q14" s="1505" t="str">
        <f t="shared" si="6"/>
        <v>交通便捷度</v>
      </c>
      <c r="R14" s="1506" t="s">
        <v>8</v>
      </c>
      <c r="S14" s="1507">
        <f t="shared" si="0"/>
        <v>100</v>
      </c>
      <c r="T14" s="1506" t="s">
        <v>8</v>
      </c>
      <c r="U14" s="1507">
        <f t="shared" si="1"/>
        <v>100</v>
      </c>
      <c r="V14" s="1506" t="s">
        <v>8</v>
      </c>
      <c r="W14" s="1507">
        <f t="shared" si="2"/>
        <v>100</v>
      </c>
      <c r="X14" s="1500"/>
      <c r="Y14" s="3548"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2"/>
      <c r="M15" s="2014"/>
      <c r="N15" s="2014"/>
      <c r="O15" s="2021"/>
      <c r="P15" s="3549"/>
      <c r="Q15" s="1505"/>
      <c r="R15" s="1506"/>
      <c r="S15" s="1507"/>
      <c r="T15" s="1506"/>
      <c r="U15" s="1507"/>
      <c r="V15" s="1506"/>
      <c r="W15" s="1507"/>
      <c r="X15" s="1500"/>
      <c r="Y15" s="3549"/>
      <c r="Z15" s="1508"/>
      <c r="AA15" s="1509">
        <v>1</v>
      </c>
      <c r="AB15" s="1509">
        <v>1</v>
      </c>
      <c r="AC15" s="1509">
        <v>1</v>
      </c>
    </row>
    <row r="16" spans="1:29" ht="42.75">
      <c r="A16" s="525"/>
      <c r="B16" s="2445" t="s">
        <v>2526</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2"/>
      <c r="M16" s="2014"/>
      <c r="N16" s="2014"/>
      <c r="O16" s="2021"/>
      <c r="P16" s="3549"/>
      <c r="Q16" s="1505" t="str">
        <f>B16</f>
        <v>公共配套设施</v>
      </c>
      <c r="R16" s="1506" t="s">
        <v>8</v>
      </c>
      <c r="S16" s="1507">
        <f>F16</f>
        <v>100</v>
      </c>
      <c r="T16" s="1506" t="s">
        <v>8</v>
      </c>
      <c r="U16" s="1507">
        <f>H16</f>
        <v>100</v>
      </c>
      <c r="V16" s="1506" t="s">
        <v>8</v>
      </c>
      <c r="W16" s="1507">
        <f>J16</f>
        <v>100</v>
      </c>
      <c r="X16" s="1500"/>
      <c r="Y16" s="3549"/>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2"/>
      <c r="M17" s="2014"/>
      <c r="N17" s="2014"/>
      <c r="O17" s="2021"/>
      <c r="P17" s="3549"/>
      <c r="Q17" s="1505"/>
      <c r="R17" s="1506"/>
      <c r="S17" s="1507"/>
      <c r="T17" s="1506"/>
      <c r="U17" s="1507"/>
      <c r="V17" s="1506"/>
      <c r="W17" s="1507"/>
      <c r="X17" s="1500"/>
      <c r="Y17" s="3549"/>
      <c r="Z17" s="1508"/>
      <c r="AA17" s="1509">
        <v>1</v>
      </c>
      <c r="AB17" s="1509">
        <v>1</v>
      </c>
      <c r="AC17" s="1509">
        <v>1</v>
      </c>
    </row>
    <row r="18" spans="1:29" ht="28.5">
      <c r="A18" s="525"/>
      <c r="B18" s="2433" t="s">
        <v>2538</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2"/>
      <c r="M18" s="2014"/>
      <c r="N18" s="2014"/>
      <c r="O18" s="2021"/>
      <c r="P18" s="3549"/>
      <c r="Q18" s="2427" t="str">
        <f>B18</f>
        <v>基础设施水平</v>
      </c>
      <c r="R18" s="1506" t="s">
        <v>8</v>
      </c>
      <c r="S18" s="1507">
        <f>F18</f>
        <v>100</v>
      </c>
      <c r="T18" s="1506" t="s">
        <v>8</v>
      </c>
      <c r="U18" s="1507">
        <f>H18</f>
        <v>100</v>
      </c>
      <c r="V18" s="1506" t="s">
        <v>8</v>
      </c>
      <c r="W18" s="1507">
        <f>J18</f>
        <v>100</v>
      </c>
      <c r="X18" s="2429"/>
      <c r="Y18" s="3549"/>
      <c r="Z18" s="2428"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4"/>
      <c r="L19" s="2022"/>
      <c r="M19" s="2014"/>
      <c r="N19" s="2014"/>
      <c r="O19" s="2021"/>
      <c r="P19" s="3549"/>
      <c r="Q19" s="2427"/>
      <c r="R19" s="1506"/>
      <c r="S19" s="1507"/>
      <c r="T19" s="1506"/>
      <c r="U19" s="1507"/>
      <c r="V19" s="1506"/>
      <c r="W19" s="1507"/>
      <c r="X19" s="2429"/>
      <c r="Y19" s="3549"/>
      <c r="Z19" s="2428"/>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2"/>
      <c r="M20" s="2014"/>
      <c r="N20" s="2014"/>
      <c r="O20" s="2021"/>
      <c r="P20" s="3549"/>
      <c r="Q20" s="1505" t="str">
        <f>B20</f>
        <v>自然及人文环境</v>
      </c>
      <c r="R20" s="1506" t="s">
        <v>8</v>
      </c>
      <c r="S20" s="1507">
        <f>F20</f>
        <v>100</v>
      </c>
      <c r="T20" s="1506" t="s">
        <v>8</v>
      </c>
      <c r="U20" s="1507">
        <f>H20</f>
        <v>100</v>
      </c>
      <c r="V20" s="1506" t="s">
        <v>8</v>
      </c>
      <c r="W20" s="1507">
        <f>J20</f>
        <v>100</v>
      </c>
      <c r="X20" s="1500"/>
      <c r="Y20" s="3549"/>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2"/>
      <c r="M21" s="2014"/>
      <c r="N21" s="2014"/>
      <c r="O21" s="2021"/>
      <c r="P21" s="3549"/>
      <c r="Q21" s="1505"/>
      <c r="R21" s="1506"/>
      <c r="S21" s="1507"/>
      <c r="T21" s="1506"/>
      <c r="U21" s="1507"/>
      <c r="V21" s="1506"/>
      <c r="W21" s="1507"/>
      <c r="X21" s="1500"/>
      <c r="Y21" s="3549"/>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2"/>
      <c r="M22" s="2014"/>
      <c r="N22" s="2014"/>
      <c r="O22" s="2021"/>
      <c r="P22" s="3549"/>
      <c r="Q22" s="1505" t="str">
        <f>B22</f>
        <v>楼层</v>
      </c>
      <c r="R22" s="1506" t="s">
        <v>8</v>
      </c>
      <c r="S22" s="1507">
        <f>F22</f>
        <v>100</v>
      </c>
      <c r="T22" s="1506" t="s">
        <v>8</v>
      </c>
      <c r="U22" s="1507">
        <f>H22</f>
        <v>100</v>
      </c>
      <c r="V22" s="1506" t="s">
        <v>8</v>
      </c>
      <c r="W22" s="1507">
        <f>J22</f>
        <v>100</v>
      </c>
      <c r="X22" s="1500"/>
      <c r="Y22" s="3549"/>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2"/>
      <c r="M23" s="2014"/>
      <c r="N23" s="2014"/>
      <c r="O23" s="2021"/>
      <c r="P23" s="3549"/>
      <c r="Q23" s="1505">
        <f>B23</f>
        <v>111</v>
      </c>
      <c r="R23" s="1506" t="s">
        <v>8</v>
      </c>
      <c r="S23" s="1507">
        <f>F23</f>
        <v>100</v>
      </c>
      <c r="T23" s="1506" t="s">
        <v>8</v>
      </c>
      <c r="U23" s="1507">
        <f>H23</f>
        <v>100</v>
      </c>
      <c r="V23" s="1506" t="s">
        <v>8</v>
      </c>
      <c r="W23" s="1507">
        <f>J23</f>
        <v>100</v>
      </c>
      <c r="X23" s="1500"/>
      <c r="Y23" s="3549"/>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2"/>
      <c r="M24" s="2014"/>
      <c r="N24" s="2014"/>
      <c r="O24" s="2021"/>
      <c r="P24" s="3549"/>
      <c r="Q24" s="1505">
        <f t="shared" ref="Q24:Q34" si="11">B24</f>
        <v>111</v>
      </c>
      <c r="R24" s="1506" t="s">
        <v>8</v>
      </c>
      <c r="S24" s="1507">
        <f>F24</f>
        <v>100</v>
      </c>
      <c r="T24" s="1506" t="s">
        <v>8</v>
      </c>
      <c r="U24" s="1507">
        <f>H24</f>
        <v>100</v>
      </c>
      <c r="V24" s="1506" t="s">
        <v>8</v>
      </c>
      <c r="W24" s="1507">
        <f>J24</f>
        <v>100</v>
      </c>
      <c r="X24" s="1500"/>
      <c r="Y24" s="3549"/>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5"/>
      <c r="M25" s="2016"/>
      <c r="N25" s="2016"/>
      <c r="O25" s="2017"/>
      <c r="P25" s="3549"/>
      <c r="Q25" s="1132">
        <f t="shared" si="11"/>
        <v>111</v>
      </c>
      <c r="R25" s="1501" t="s">
        <v>8</v>
      </c>
      <c r="S25" s="1502">
        <f>F25</f>
        <v>100</v>
      </c>
      <c r="T25" s="1501" t="s">
        <v>8</v>
      </c>
      <c r="U25" s="1502">
        <f>H25</f>
        <v>100</v>
      </c>
      <c r="V25" s="1501" t="s">
        <v>8</v>
      </c>
      <c r="W25" s="1502">
        <f>J25</f>
        <v>100</v>
      </c>
      <c r="X25" s="1503"/>
      <c r="Y25" s="3549"/>
      <c r="Z25" s="1131">
        <f>Q25</f>
        <v>111</v>
      </c>
      <c r="AA25" s="1509">
        <f>D25/F25</f>
        <v>1</v>
      </c>
      <c r="AB25" s="1509">
        <f>D25/H25</f>
        <v>1</v>
      </c>
      <c r="AC25" s="1509">
        <f>D25/J25</f>
        <v>1</v>
      </c>
    </row>
    <row r="26" spans="1:29" ht="15">
      <c r="A26" s="2622" t="s">
        <v>2734</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2"/>
      <c r="M26" s="2014"/>
      <c r="N26" s="2014"/>
      <c r="O26" s="2021"/>
      <c r="P26" s="3550"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51"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0"/>
      <c r="M27" s="2050"/>
      <c r="N27" s="2050"/>
      <c r="O27" s="2023"/>
      <c r="P27" s="3551"/>
      <c r="Q27" s="1534" t="str">
        <f t="shared" si="11"/>
        <v>成新率</v>
      </c>
      <c r="R27" s="1510" t="s">
        <v>8</v>
      </c>
      <c r="S27" s="1511" t="e">
        <f t="shared" si="12"/>
        <v>#N/A</v>
      </c>
      <c r="T27" s="1510" t="s">
        <v>8</v>
      </c>
      <c r="U27" s="1511" t="e">
        <f t="shared" si="13"/>
        <v>#N/A</v>
      </c>
      <c r="V27" s="1510" t="s">
        <v>8</v>
      </c>
      <c r="W27" s="1511" t="e">
        <f t="shared" si="14"/>
        <v>#N/A</v>
      </c>
      <c r="X27" s="1512"/>
      <c r="Y27" s="3551"/>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2"/>
      <c r="M28" s="2014"/>
      <c r="N28" s="2014"/>
      <c r="O28" s="2021"/>
      <c r="P28" s="3551"/>
      <c r="Q28" s="1505" t="str">
        <f t="shared" si="11"/>
        <v>物业等级</v>
      </c>
      <c r="R28" s="1506" t="s">
        <v>8</v>
      </c>
      <c r="S28" s="1507">
        <f t="shared" si="12"/>
        <v>100</v>
      </c>
      <c r="T28" s="1506" t="s">
        <v>8</v>
      </c>
      <c r="U28" s="1507">
        <f t="shared" si="13"/>
        <v>100</v>
      </c>
      <c r="V28" s="1506" t="s">
        <v>8</v>
      </c>
      <c r="W28" s="1507">
        <f t="shared" si="14"/>
        <v>100</v>
      </c>
      <c r="X28" s="1500"/>
      <c r="Y28" s="3551"/>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2"/>
      <c r="M29" s="2014"/>
      <c r="N29" s="2014"/>
      <c r="O29" s="2021"/>
      <c r="P29" s="3551"/>
      <c r="Q29" s="1505" t="str">
        <f t="shared" si="11"/>
        <v>有无电梯</v>
      </c>
      <c r="R29" s="1506" t="s">
        <v>8</v>
      </c>
      <c r="S29" s="1507">
        <f t="shared" si="12"/>
        <v>100</v>
      </c>
      <c r="T29" s="1506" t="s">
        <v>8</v>
      </c>
      <c r="U29" s="1507">
        <f t="shared" si="13"/>
        <v>100</v>
      </c>
      <c r="V29" s="1506" t="s">
        <v>8</v>
      </c>
      <c r="W29" s="1507">
        <f t="shared" si="14"/>
        <v>100</v>
      </c>
      <c r="X29" s="1500"/>
      <c r="Y29" s="3551"/>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2"/>
      <c r="M30" s="2014"/>
      <c r="N30" s="2014"/>
      <c r="O30" s="2021"/>
      <c r="P30" s="3551"/>
      <c r="Q30" s="1505" t="str">
        <f t="shared" si="11"/>
        <v>建筑面积</v>
      </c>
      <c r="R30" s="1506" t="s">
        <v>8</v>
      </c>
      <c r="S30" s="1507" t="e">
        <f t="shared" si="12"/>
        <v>#N/A</v>
      </c>
      <c r="T30" s="1506" t="s">
        <v>8</v>
      </c>
      <c r="U30" s="1507" t="e">
        <f t="shared" si="13"/>
        <v>#N/A</v>
      </c>
      <c r="V30" s="1506" t="s">
        <v>8</v>
      </c>
      <c r="W30" s="1507" t="e">
        <f t="shared" si="14"/>
        <v>#N/A</v>
      </c>
      <c r="X30" s="1500"/>
      <c r="Y30" s="3551"/>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5"/>
      <c r="M31" s="2016"/>
      <c r="N31" s="2016"/>
      <c r="O31" s="2017"/>
      <c r="P31" s="3551"/>
      <c r="Q31" s="1132" t="str">
        <f t="shared" si="11"/>
        <v>是否封闭</v>
      </c>
      <c r="R31" s="1501" t="s">
        <v>8</v>
      </c>
      <c r="S31" s="1502">
        <f t="shared" si="12"/>
        <v>100</v>
      </c>
      <c r="T31" s="1501" t="s">
        <v>8</v>
      </c>
      <c r="U31" s="1502">
        <f t="shared" si="13"/>
        <v>100</v>
      </c>
      <c r="V31" s="1501" t="s">
        <v>8</v>
      </c>
      <c r="W31" s="1502">
        <f t="shared" si="14"/>
        <v>100</v>
      </c>
      <c r="X31" s="1503"/>
      <c r="Y31" s="3551"/>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2"/>
      <c r="M32" s="2014"/>
      <c r="N32" s="2014"/>
      <c r="O32" s="2021"/>
      <c r="P32" s="3551" t="s">
        <v>544</v>
      </c>
      <c r="Q32" s="1505">
        <f t="shared" si="11"/>
        <v>111</v>
      </c>
      <c r="R32" s="1506" t="s">
        <v>8</v>
      </c>
      <c r="S32" s="1507">
        <f t="shared" si="12"/>
        <v>100</v>
      </c>
      <c r="T32" s="1506" t="s">
        <v>8</v>
      </c>
      <c r="U32" s="1507">
        <f t="shared" si="13"/>
        <v>100</v>
      </c>
      <c r="V32" s="1506" t="s">
        <v>8</v>
      </c>
      <c r="W32" s="1507">
        <f t="shared" si="14"/>
        <v>100</v>
      </c>
      <c r="X32" s="1500"/>
      <c r="Y32" s="3551"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2"/>
      <c r="M33" s="2014"/>
      <c r="N33" s="2014"/>
      <c r="O33" s="2021"/>
      <c r="P33" s="3551"/>
      <c r="Q33" s="1505">
        <f t="shared" si="11"/>
        <v>111</v>
      </c>
      <c r="R33" s="1506" t="s">
        <v>8</v>
      </c>
      <c r="S33" s="1507">
        <f t="shared" si="12"/>
        <v>100</v>
      </c>
      <c r="T33" s="1506" t="s">
        <v>8</v>
      </c>
      <c r="U33" s="1507">
        <f t="shared" si="13"/>
        <v>100</v>
      </c>
      <c r="V33" s="1506" t="s">
        <v>8</v>
      </c>
      <c r="W33" s="1507">
        <f t="shared" si="14"/>
        <v>100</v>
      </c>
      <c r="X33" s="1500"/>
      <c r="Y33" s="3551"/>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2"/>
      <c r="M34" s="2014"/>
      <c r="N34" s="2014"/>
      <c r="O34" s="2021"/>
      <c r="P34" s="3551"/>
      <c r="Q34" s="1505">
        <f t="shared" si="11"/>
        <v>111</v>
      </c>
      <c r="R34" s="1506" t="s">
        <v>8</v>
      </c>
      <c r="S34" s="1507">
        <f t="shared" si="12"/>
        <v>100</v>
      </c>
      <c r="T34" s="1506" t="s">
        <v>8</v>
      </c>
      <c r="U34" s="1507">
        <f t="shared" si="13"/>
        <v>100</v>
      </c>
      <c r="V34" s="1506" t="s">
        <v>8</v>
      </c>
      <c r="W34" s="1507">
        <f t="shared" si="14"/>
        <v>100</v>
      </c>
      <c r="X34" s="1500"/>
      <c r="Y34" s="3551"/>
      <c r="Z34" s="1508">
        <f t="shared" si="15"/>
        <v>111</v>
      </c>
      <c r="AA34" s="1509">
        <f t="shared" si="3"/>
        <v>1</v>
      </c>
      <c r="AB34" s="1509">
        <f t="shared" si="4"/>
        <v>1</v>
      </c>
      <c r="AC34" s="1509">
        <f t="shared" si="5"/>
        <v>1</v>
      </c>
    </row>
    <row r="35" spans="1:29" ht="15">
      <c r="A35" s="600" t="s">
        <v>730</v>
      </c>
      <c r="B35" s="874"/>
      <c r="C35" s="2468" t="s">
        <v>1</v>
      </c>
      <c r="D35" s="2469"/>
      <c r="E35" s="2470"/>
      <c r="F35" s="2471"/>
      <c r="G35" s="2472"/>
      <c r="H35" s="2473"/>
      <c r="I35" s="2470"/>
      <c r="J35" s="2473"/>
      <c r="K35" s="1539"/>
      <c r="L35" s="2024"/>
      <c r="M35" s="2025"/>
      <c r="N35" s="2014"/>
      <c r="O35" s="2025"/>
      <c r="P35" s="3546" t="str">
        <f>A35</f>
        <v>成交单价（元/平方米）</v>
      </c>
      <c r="Q35" s="3546"/>
      <c r="R35" s="3653">
        <f>E35</f>
        <v>0</v>
      </c>
      <c r="S35" s="3653"/>
      <c r="T35" s="3653">
        <f>G35</f>
        <v>0</v>
      </c>
      <c r="U35" s="3653"/>
      <c r="V35" s="3653">
        <f>I35</f>
        <v>0</v>
      </c>
      <c r="W35" s="3653"/>
      <c r="X35" s="1495"/>
      <c r="Y35" s="1514"/>
      <c r="Z35" s="1495"/>
      <c r="AA35" s="1495"/>
      <c r="AB35" s="1495"/>
      <c r="AC35" s="1495"/>
    </row>
    <row r="36" spans="1:29" ht="15.75" thickBot="1">
      <c r="A36" s="608" t="s">
        <v>2739</v>
      </c>
      <c r="B36" s="875"/>
      <c r="C36" s="2474" t="e">
        <f>R37</f>
        <v>#DIV/0!</v>
      </c>
      <c r="D36" s="3012" t="s">
        <v>2970</v>
      </c>
      <c r="E36" s="2475" t="e">
        <f>R36</f>
        <v>#DIV/0!</v>
      </c>
      <c r="F36" s="3013"/>
      <c r="G36" s="2474" t="e">
        <f>T36</f>
        <v>#DIV/0!</v>
      </c>
      <c r="H36" s="3013"/>
      <c r="I36" s="2475" t="e">
        <f>V36</f>
        <v>#DIV/0!</v>
      </c>
      <c r="J36" s="3013"/>
      <c r="K36" s="3021">
        <f>F36+H36+J36</f>
        <v>0</v>
      </c>
      <c r="L36" s="2024"/>
      <c r="M36" s="2025"/>
      <c r="N36" s="2014"/>
      <c r="O36" s="2025"/>
      <c r="P36" s="3546" t="str">
        <f>A36</f>
        <v>比较价格（元/平方米）</v>
      </c>
      <c r="Q36" s="3546"/>
      <c r="R36" s="3653" t="e">
        <f>IF(F1="售价",ROUND(PRODUCT(R35,AA7:AA34),0),ROUND(PRODUCT(R35,AA7:AA34),1))</f>
        <v>#DIV/0!</v>
      </c>
      <c r="S36" s="3653"/>
      <c r="T36" s="3653" t="e">
        <f>IF(F1="售价",ROUND(PRODUCT(T35,AB7:AB34),0),ROUND(PRODUCT(T35,AB7:AB34),1))</f>
        <v>#DIV/0!</v>
      </c>
      <c r="U36" s="3653"/>
      <c r="V36" s="3653" t="e">
        <f>IF(F1="售价",ROUND(PRODUCT(V35,AC7:AC34),0),ROUND(PRODUCT(V35,AC7:AC34),1))</f>
        <v>#DIV/0!</v>
      </c>
      <c r="W36" s="3653"/>
      <c r="X36" s="1495"/>
      <c r="Y36" s="1495"/>
      <c r="Z36" s="1495"/>
      <c r="AA36" s="1495"/>
      <c r="AB36" s="1495"/>
      <c r="AC36" s="1495"/>
    </row>
    <row r="37" spans="1:29" ht="15.75" thickBot="1">
      <c r="A37" s="612" t="s">
        <v>2901</v>
      </c>
      <c r="B37" s="613"/>
      <c r="C37" s="2476" t="e">
        <f>R37</f>
        <v>#DIV/0!</v>
      </c>
      <c r="D37" s="2476"/>
      <c r="E37" s="2476"/>
      <c r="F37" s="2476"/>
      <c r="G37" s="2476"/>
      <c r="H37" s="2476"/>
      <c r="I37" s="2476"/>
      <c r="J37" s="2476"/>
      <c r="K37" s="1540"/>
      <c r="L37" s="2024"/>
      <c r="M37" s="2025"/>
      <c r="N37" s="2025"/>
      <c r="O37" s="2025"/>
      <c r="P37" s="3567" t="str">
        <f>A37</f>
        <v>估价对象XX用房的比较价格（楼面单价，元/平方米）</v>
      </c>
      <c r="Q37" s="3568"/>
      <c r="R37" s="3652" t="e">
        <f>IF(F1="售价",ROUND(IF(D36="简单平均",AVERAGE(R36:W36),R36*F36+T36*H36+V36*J36),0),ROUND(IF(D36="简单平均",AVERAGE(R36:V36),R36*F36+T36*H36+V36*J36),1))</f>
        <v>#DIV/0!</v>
      </c>
      <c r="S37" s="3652"/>
      <c r="T37" s="3652"/>
      <c r="U37" s="3652"/>
      <c r="V37" s="3652"/>
      <c r="W37" s="3652"/>
      <c r="X37" s="1495"/>
      <c r="Y37" s="1495"/>
      <c r="Z37" s="1495"/>
      <c r="AA37" s="1495"/>
      <c r="AB37" s="1495"/>
      <c r="AC37" s="1495"/>
    </row>
    <row r="38" spans="1:29">
      <c r="A38" s="3212"/>
      <c r="B38" s="3212"/>
      <c r="C38" s="3212"/>
      <c r="D38" s="3212"/>
      <c r="E38" s="3212"/>
      <c r="F38" s="3212"/>
      <c r="G38" s="3214"/>
      <c r="H38" s="3212"/>
      <c r="I38" s="3212"/>
      <c r="J38" s="3212"/>
      <c r="K38" s="3215"/>
      <c r="L38" s="2029"/>
      <c r="M38" s="2025"/>
      <c r="N38" s="2025"/>
      <c r="O38" s="2025"/>
      <c r="P38" s="2025"/>
      <c r="Q38" s="2025"/>
      <c r="R38" s="2025"/>
      <c r="S38" s="2025"/>
      <c r="T38" s="2025"/>
      <c r="U38" s="2025"/>
      <c r="V38" s="2025"/>
      <c r="W38" s="2025"/>
      <c r="X38" s="2025"/>
      <c r="Y38" s="2025"/>
      <c r="Z38" s="2025"/>
      <c r="AA38" s="2025"/>
      <c r="AB38" s="2025"/>
      <c r="AC38" s="2025"/>
    </row>
    <row r="39" spans="1:29">
      <c r="A39" s="3212"/>
      <c r="B39" s="3212"/>
      <c r="C39" s="3212"/>
      <c r="D39" s="3212"/>
      <c r="E39" s="3212"/>
      <c r="F39" s="3212"/>
      <c r="G39" s="3212"/>
      <c r="H39" s="3212"/>
      <c r="I39" s="3212"/>
      <c r="J39" s="3212"/>
      <c r="K39" s="3215"/>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29"/>
      <c r="M41" s="2025"/>
      <c r="N41" s="2025"/>
      <c r="O41" s="2025"/>
      <c r="P41" s="2025"/>
      <c r="Q41" s="2025"/>
      <c r="R41" s="2025"/>
      <c r="S41" s="2025"/>
      <c r="T41" s="2025"/>
      <c r="U41" s="2025"/>
      <c r="V41" s="2025"/>
      <c r="W41" s="2025"/>
      <c r="X41" s="2025"/>
      <c r="Y41" s="2025"/>
      <c r="Z41" s="2025"/>
      <c r="AA41" s="2025"/>
      <c r="AB41" s="2025"/>
      <c r="AC41" s="2025"/>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2"/>
      <c r="M42" s="2026"/>
      <c r="N42" s="2026"/>
      <c r="O42" s="2026"/>
      <c r="P42" s="2026"/>
      <c r="Q42" s="2026"/>
      <c r="R42" s="2026"/>
      <c r="S42" s="2026"/>
      <c r="T42" s="2026"/>
      <c r="U42" s="2026"/>
      <c r="V42" s="2026"/>
      <c r="W42" s="2026"/>
      <c r="X42" s="2026"/>
      <c r="Y42" s="2026"/>
      <c r="Z42" s="2026"/>
      <c r="AA42" s="2026"/>
      <c r="AB42" s="2026"/>
      <c r="AC42" s="2026"/>
    </row>
    <row r="43" spans="1:29" s="1296"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7" t="s">
        <v>568</v>
      </c>
      <c r="B45" s="1495"/>
      <c r="C45" s="1516"/>
      <c r="D45" s="1516"/>
      <c r="E45" s="1516"/>
      <c r="F45" s="1518"/>
      <c r="G45" s="1518"/>
      <c r="H45" s="1516"/>
      <c r="I45" s="1516"/>
      <c r="J45" s="1516"/>
      <c r="K45" s="1519"/>
      <c r="L45" s="1515"/>
      <c r="M45" s="1516"/>
      <c r="N45" s="2036"/>
      <c r="O45" s="2036"/>
      <c r="P45" s="2036"/>
      <c r="Q45" s="2037"/>
      <c r="R45" s="2025"/>
      <c r="S45" s="2025"/>
      <c r="T45" s="2025"/>
      <c r="U45" s="2025"/>
      <c r="V45" s="2025"/>
      <c r="W45" s="2025"/>
      <c r="X45" s="2025"/>
      <c r="Y45" s="2025"/>
      <c r="Z45" s="2025"/>
      <c r="AA45" s="2025"/>
      <c r="AB45" s="2025"/>
      <c r="AC45" s="2025"/>
    </row>
    <row r="46" spans="1:29" s="1298" customFormat="1" ht="15">
      <c r="A46" s="636" t="s">
        <v>523</v>
      </c>
      <c r="B46" s="637"/>
      <c r="C46" s="2517" t="str">
        <f>YEAR(C7)&amp;"-"&amp;MONTH(C7)</f>
        <v>2021-3</v>
      </c>
      <c r="D46" s="2519">
        <f>EDATE(C46,-1)</f>
        <v>44228</v>
      </c>
      <c r="E46" s="2519">
        <f t="shared" ref="E46:O46" si="16">EDATE(D46,-1)</f>
        <v>44197</v>
      </c>
      <c r="F46" s="2519">
        <f t="shared" si="16"/>
        <v>44166</v>
      </c>
      <c r="G46" s="2519">
        <f t="shared" si="16"/>
        <v>44136</v>
      </c>
      <c r="H46" s="2519">
        <f t="shared" si="16"/>
        <v>44105</v>
      </c>
      <c r="I46" s="2519">
        <f t="shared" si="16"/>
        <v>44075</v>
      </c>
      <c r="J46" s="2519">
        <f t="shared" si="16"/>
        <v>44044</v>
      </c>
      <c r="K46" s="2519">
        <f t="shared" si="16"/>
        <v>44013</v>
      </c>
      <c r="L46" s="2519">
        <f t="shared" si="16"/>
        <v>43983</v>
      </c>
      <c r="M46" s="2519">
        <f t="shared" si="16"/>
        <v>43952</v>
      </c>
      <c r="N46" s="2519">
        <f t="shared" si="16"/>
        <v>43922</v>
      </c>
      <c r="O46" s="2519">
        <f t="shared" si="16"/>
        <v>43891</v>
      </c>
      <c r="P46" s="2039"/>
      <c r="Q46" s="2040"/>
      <c r="R46" s="2040"/>
      <c r="S46" s="2040"/>
      <c r="T46" s="2040"/>
      <c r="U46" s="2040"/>
      <c r="V46" s="2040"/>
      <c r="W46" s="2040"/>
      <c r="X46" s="2040"/>
      <c r="Y46" s="2040"/>
      <c r="Z46" s="2040"/>
      <c r="AA46" s="2040"/>
      <c r="AB46" s="2040"/>
      <c r="AC46" s="2040"/>
    </row>
    <row r="47" spans="1:29" s="1201" customFormat="1" ht="15">
      <c r="A47" s="638"/>
      <c r="B47" s="639"/>
      <c r="C47" s="640">
        <v>100</v>
      </c>
      <c r="D47" s="641"/>
      <c r="E47" s="641"/>
      <c r="F47" s="641"/>
      <c r="G47" s="641"/>
      <c r="H47" s="641"/>
      <c r="I47" s="641"/>
      <c r="J47" s="641"/>
      <c r="K47" s="641"/>
      <c r="L47" s="641"/>
      <c r="M47" s="642"/>
      <c r="N47" s="641"/>
      <c r="O47" s="643"/>
      <c r="P47" s="2037"/>
      <c r="Q47" s="1903"/>
      <c r="R47" s="1903"/>
      <c r="S47" s="1903"/>
      <c r="T47" s="1903"/>
      <c r="U47" s="1903"/>
      <c r="V47" s="1903"/>
      <c r="W47" s="1903"/>
      <c r="X47" s="1903"/>
      <c r="Y47" s="1903"/>
      <c r="Z47" s="1903"/>
      <c r="AA47" s="1903"/>
      <c r="AB47" s="1903"/>
      <c r="AC47" s="1903"/>
    </row>
    <row r="48" spans="1:29" s="1201" customFormat="1" ht="15.75" thickBot="1">
      <c r="A48" s="644" t="s">
        <v>569</v>
      </c>
      <c r="B48" s="645"/>
      <c r="C48" s="646"/>
      <c r="D48" s="647"/>
      <c r="E48" s="647"/>
      <c r="F48" s="647"/>
      <c r="G48" s="647"/>
      <c r="H48" s="647"/>
      <c r="I48" s="647"/>
      <c r="J48" s="647"/>
      <c r="K48" s="647"/>
      <c r="L48" s="647"/>
      <c r="M48" s="648"/>
      <c r="N48" s="647"/>
      <c r="O48" s="649"/>
      <c r="P48" s="2037"/>
      <c r="Q48" s="2037"/>
      <c r="R48" s="1903"/>
      <c r="S48" s="1903"/>
      <c r="T48" s="1903"/>
      <c r="U48" s="1903"/>
      <c r="V48" s="1903"/>
      <c r="W48" s="1903"/>
      <c r="X48" s="1903"/>
      <c r="Y48" s="1903"/>
      <c r="Z48" s="1903"/>
      <c r="AA48" s="1903"/>
      <c r="AB48" s="1903"/>
      <c r="AC48" s="1903"/>
    </row>
    <row r="49" spans="1:29" s="1201" customFormat="1" ht="15">
      <c r="A49" s="650" t="s">
        <v>525</v>
      </c>
      <c r="B49" s="639"/>
      <c r="C49" s="651" t="s">
        <v>570</v>
      </c>
      <c r="D49" s="652"/>
      <c r="E49" s="652"/>
      <c r="F49" s="652"/>
      <c r="G49" s="652"/>
      <c r="H49" s="652"/>
      <c r="I49" s="652"/>
      <c r="J49" s="652"/>
      <c r="K49" s="652"/>
      <c r="L49" s="653"/>
      <c r="M49" s="654"/>
      <c r="N49" s="2041"/>
      <c r="O49" s="2041"/>
      <c r="P49" s="2042"/>
      <c r="Q49" s="2037"/>
      <c r="R49" s="1903"/>
      <c r="S49" s="1903"/>
      <c r="T49" s="1903"/>
      <c r="U49" s="1903"/>
      <c r="V49" s="1903"/>
      <c r="W49" s="1903"/>
      <c r="X49" s="1903"/>
      <c r="Y49" s="1903"/>
      <c r="Z49" s="1903"/>
      <c r="AA49" s="1903"/>
      <c r="AB49" s="1903"/>
      <c r="AC49" s="1903"/>
    </row>
    <row r="50" spans="1:29" s="1201" customFormat="1" ht="15.75" thickBot="1">
      <c r="A50" s="650"/>
      <c r="B50" s="639"/>
      <c r="C50" s="640">
        <v>100</v>
      </c>
      <c r="D50" s="641"/>
      <c r="E50" s="641"/>
      <c r="F50" s="641"/>
      <c r="G50" s="641"/>
      <c r="H50" s="641"/>
      <c r="I50" s="641"/>
      <c r="J50" s="641"/>
      <c r="K50" s="641"/>
      <c r="L50" s="641"/>
      <c r="M50" s="643"/>
      <c r="N50" s="2041"/>
      <c r="O50" s="2041"/>
      <c r="P50" s="2037"/>
      <c r="Q50" s="2037"/>
      <c r="R50" s="1903"/>
      <c r="S50" s="1903"/>
      <c r="T50" s="1903"/>
      <c r="U50" s="1903"/>
      <c r="V50" s="1903"/>
      <c r="W50" s="1903"/>
      <c r="X50" s="1903"/>
      <c r="Y50" s="1903"/>
      <c r="Z50" s="1903"/>
      <c r="AA50" s="1903"/>
      <c r="AB50" s="1903"/>
      <c r="AC50" s="1903"/>
    </row>
    <row r="51" spans="1:29">
      <c r="A51" s="655" t="s">
        <v>571</v>
      </c>
      <c r="B51" s="656" t="s">
        <v>528</v>
      </c>
      <c r="C51" s="695">
        <f>C9</f>
        <v>0</v>
      </c>
      <c r="D51" s="591"/>
      <c r="E51" s="591"/>
      <c r="F51" s="591"/>
      <c r="G51" s="591"/>
      <c r="H51" s="591"/>
      <c r="I51" s="591"/>
      <c r="J51" s="591"/>
      <c r="K51" s="657"/>
      <c r="L51" s="658"/>
      <c r="M51" s="659"/>
      <c r="N51" s="2043"/>
      <c r="O51" s="2043"/>
      <c r="P51" s="2044"/>
      <c r="Q51" s="2037"/>
      <c r="R51" s="2025"/>
      <c r="S51" s="2025"/>
      <c r="T51" s="2025"/>
      <c r="U51" s="2025"/>
      <c r="V51" s="2025"/>
      <c r="W51" s="2025"/>
      <c r="X51" s="2025"/>
      <c r="Y51" s="2025"/>
      <c r="Z51" s="2025"/>
      <c r="AA51" s="2025"/>
      <c r="AB51" s="2025"/>
      <c r="AC51" s="2025"/>
    </row>
    <row r="52" spans="1:29" ht="15.75" thickBot="1">
      <c r="A52" s="660"/>
      <c r="B52" s="661"/>
      <c r="C52" s="662">
        <v>100</v>
      </c>
      <c r="D52" s="662"/>
      <c r="E52" s="662"/>
      <c r="F52" s="662"/>
      <c r="G52" s="662"/>
      <c r="H52" s="662"/>
      <c r="I52" s="662"/>
      <c r="J52" s="662"/>
      <c r="K52" s="662"/>
      <c r="L52" s="662"/>
      <c r="M52" s="663"/>
      <c r="N52" s="2045"/>
      <c r="O52" s="2045"/>
      <c r="P52" s="2044"/>
      <c r="Q52" s="2037"/>
      <c r="R52" s="2025"/>
      <c r="S52" s="2025"/>
      <c r="T52" s="2025"/>
      <c r="U52" s="2025"/>
      <c r="V52" s="2025"/>
      <c r="W52" s="2025"/>
      <c r="X52" s="2025"/>
      <c r="Y52" s="2025"/>
      <c r="Z52" s="2025"/>
      <c r="AA52" s="2025"/>
      <c r="AB52" s="2025"/>
      <c r="AC52" s="2025"/>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3"/>
      <c r="O53" s="2043"/>
      <c r="P53" s="2044"/>
      <c r="Q53" s="2037"/>
      <c r="R53" s="2025"/>
      <c r="S53" s="2025"/>
      <c r="T53" s="2025"/>
      <c r="U53" s="2025"/>
      <c r="V53" s="2025"/>
      <c r="W53" s="2025"/>
      <c r="X53" s="2025"/>
      <c r="Y53" s="2025"/>
      <c r="Z53" s="2025"/>
      <c r="AA53" s="2025"/>
      <c r="AB53" s="2025"/>
      <c r="AC53" s="2025"/>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5"/>
      <c r="O54" s="2045"/>
      <c r="P54" s="2044"/>
      <c r="Q54" s="2037"/>
      <c r="R54" s="2025"/>
      <c r="S54" s="2025"/>
      <c r="T54" s="2025"/>
      <c r="U54" s="2025"/>
      <c r="V54" s="2025"/>
      <c r="W54" s="2025"/>
      <c r="X54" s="2025"/>
      <c r="Y54" s="2025"/>
      <c r="Z54" s="2025"/>
      <c r="AA54" s="2025"/>
      <c r="AB54" s="2025"/>
      <c r="AC54" s="2025"/>
    </row>
    <row r="55" spans="1:29" ht="15.75" thickTop="1">
      <c r="A55" s="660"/>
      <c r="B55" s="922">
        <f>B11</f>
        <v>111</v>
      </c>
      <c r="C55" s="534"/>
      <c r="D55" s="534"/>
      <c r="E55" s="534"/>
      <c r="F55" s="534"/>
      <c r="G55" s="534"/>
      <c r="H55" s="534"/>
      <c r="I55" s="534"/>
      <c r="J55" s="534"/>
      <c r="K55" s="675"/>
      <c r="L55" s="676"/>
      <c r="M55" s="677"/>
      <c r="N55" s="2043"/>
      <c r="O55" s="2043"/>
      <c r="P55" s="2044"/>
      <c r="Q55" s="2037"/>
      <c r="R55" s="2025"/>
      <c r="S55" s="2025"/>
      <c r="T55" s="2025"/>
      <c r="U55" s="2025"/>
      <c r="V55" s="2025"/>
      <c r="W55" s="2025"/>
      <c r="X55" s="2025"/>
      <c r="Y55" s="2025"/>
      <c r="Z55" s="2025"/>
      <c r="AA55" s="2025"/>
      <c r="AB55" s="2025"/>
      <c r="AC55" s="2025"/>
    </row>
    <row r="56" spans="1:29" ht="15.75" thickBot="1">
      <c r="A56" s="660"/>
      <c r="B56" s="661"/>
      <c r="C56" s="683"/>
      <c r="D56" s="662"/>
      <c r="E56" s="662"/>
      <c r="F56" s="662"/>
      <c r="G56" s="662"/>
      <c r="H56" s="662"/>
      <c r="I56" s="662"/>
      <c r="J56" s="662"/>
      <c r="K56" s="662"/>
      <c r="L56" s="662"/>
      <c r="M56" s="663"/>
      <c r="N56" s="2045"/>
      <c r="O56" s="2045"/>
      <c r="P56" s="2044"/>
      <c r="Q56" s="2037"/>
      <c r="R56" s="2025"/>
      <c r="S56" s="2025"/>
      <c r="T56" s="2025"/>
      <c r="U56" s="2025"/>
      <c r="V56" s="2025"/>
      <c r="W56" s="2025"/>
      <c r="X56" s="2025"/>
      <c r="Y56" s="2025"/>
      <c r="Z56" s="2025"/>
      <c r="AA56" s="2025"/>
      <c r="AB56" s="2025"/>
      <c r="AC56" s="2025"/>
    </row>
    <row r="57" spans="1:29" s="1291" customFormat="1" ht="15.75" thickTop="1">
      <c r="A57" s="678"/>
      <c r="B57" s="664">
        <f>B12</f>
        <v>111</v>
      </c>
      <c r="C57" s="534"/>
      <c r="D57" s="534"/>
      <c r="E57" s="534"/>
      <c r="F57" s="534"/>
      <c r="G57" s="679"/>
      <c r="H57" s="680"/>
      <c r="I57" s="680"/>
      <c r="J57" s="680"/>
      <c r="K57" s="680"/>
      <c r="L57" s="681"/>
      <c r="M57" s="682"/>
      <c r="N57" s="2046"/>
      <c r="O57" s="2046"/>
      <c r="P57" s="2047"/>
      <c r="Q57" s="2048"/>
      <c r="R57" s="2049"/>
      <c r="S57" s="2049"/>
      <c r="T57" s="2049"/>
      <c r="U57" s="2049"/>
      <c r="V57" s="2049"/>
      <c r="W57" s="2049"/>
      <c r="X57" s="2049"/>
      <c r="Y57" s="2049"/>
      <c r="Z57" s="2049"/>
      <c r="AA57" s="2049"/>
      <c r="AB57" s="2049"/>
      <c r="AC57" s="2049"/>
    </row>
    <row r="58" spans="1:29" s="1291" customFormat="1" ht="15.75" thickBot="1">
      <c r="A58" s="678"/>
      <c r="B58" s="669"/>
      <c r="C58" s="683"/>
      <c r="D58" s="662"/>
      <c r="E58" s="662"/>
      <c r="F58" s="662"/>
      <c r="G58" s="662"/>
      <c r="H58" s="662"/>
      <c r="I58" s="662"/>
      <c r="J58" s="662"/>
      <c r="K58" s="662"/>
      <c r="L58" s="662"/>
      <c r="M58" s="663"/>
      <c r="N58" s="2045"/>
      <c r="O58" s="2045"/>
      <c r="P58" s="2047"/>
      <c r="Q58" s="2048"/>
      <c r="R58" s="2049"/>
      <c r="S58" s="2049"/>
      <c r="T58" s="2049"/>
      <c r="U58" s="2049"/>
      <c r="V58" s="2049"/>
      <c r="W58" s="2049"/>
      <c r="X58" s="2049"/>
      <c r="Y58" s="2049"/>
      <c r="Z58" s="2049"/>
      <c r="AA58" s="2049"/>
      <c r="AB58" s="2049"/>
      <c r="AC58" s="2049"/>
    </row>
    <row r="59" spans="1:29" s="1291" customFormat="1" ht="15.75" thickTop="1">
      <c r="A59" s="678"/>
      <c r="B59" s="664">
        <f>B13</f>
        <v>111</v>
      </c>
      <c r="C59" s="534"/>
      <c r="D59" s="534"/>
      <c r="E59" s="534"/>
      <c r="F59" s="534"/>
      <c r="G59" s="679"/>
      <c r="H59" s="680"/>
      <c r="I59" s="680"/>
      <c r="J59" s="680"/>
      <c r="K59" s="680"/>
      <c r="L59" s="681"/>
      <c r="M59" s="682"/>
      <c r="N59" s="2046"/>
      <c r="O59" s="2046"/>
      <c r="P59" s="2050"/>
      <c r="Q59" s="2051"/>
      <c r="R59" s="2049"/>
      <c r="S59" s="2049"/>
      <c r="T59" s="2049"/>
      <c r="U59" s="2049"/>
      <c r="V59" s="2049"/>
      <c r="W59" s="2049"/>
      <c r="X59" s="2049"/>
      <c r="Y59" s="2049"/>
      <c r="Z59" s="2049"/>
      <c r="AA59" s="2049"/>
      <c r="AB59" s="2049"/>
      <c r="AC59" s="2049"/>
    </row>
    <row r="60" spans="1:29" s="1291" customFormat="1" ht="15.75" thickBot="1">
      <c r="A60" s="678"/>
      <c r="B60" s="669"/>
      <c r="C60" s="683"/>
      <c r="D60" s="683"/>
      <c r="E60" s="683"/>
      <c r="F60" s="683"/>
      <c r="G60" s="683"/>
      <c r="H60" s="684"/>
      <c r="I60" s="684"/>
      <c r="J60" s="684"/>
      <c r="K60" s="684"/>
      <c r="L60" s="684"/>
      <c r="M60" s="685"/>
      <c r="N60" s="2046"/>
      <c r="O60" s="2046"/>
      <c r="P60" s="2047"/>
      <c r="Q60" s="2048"/>
      <c r="R60" s="2049"/>
      <c r="S60" s="2049"/>
      <c r="T60" s="2049"/>
      <c r="U60" s="2049"/>
      <c r="V60" s="2049"/>
      <c r="W60" s="2049"/>
      <c r="X60" s="2049"/>
      <c r="Y60" s="2049"/>
      <c r="Z60" s="2049"/>
      <c r="AA60" s="2049"/>
      <c r="AB60" s="2049"/>
      <c r="AC60" s="2049"/>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3"/>
      <c r="O61" s="2043"/>
      <c r="P61" s="2053"/>
      <c r="Q61" s="2037"/>
      <c r="R61" s="2025"/>
      <c r="S61" s="2025"/>
      <c r="T61" s="2025"/>
      <c r="U61" s="2025"/>
      <c r="V61" s="2025"/>
      <c r="W61" s="2025"/>
      <c r="X61" s="2025"/>
      <c r="Y61" s="2025"/>
      <c r="Z61" s="2025"/>
      <c r="AA61" s="2025"/>
      <c r="AB61" s="2025"/>
      <c r="AC61" s="2025"/>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5"/>
      <c r="O62" s="2045"/>
      <c r="P62" s="2044"/>
      <c r="Q62" s="2037"/>
      <c r="R62" s="2025"/>
      <c r="S62" s="2025"/>
      <c r="T62" s="2025"/>
      <c r="U62" s="2025"/>
      <c r="V62" s="2025"/>
      <c r="W62" s="2025"/>
      <c r="X62" s="2025"/>
      <c r="Y62" s="2025"/>
      <c r="Z62" s="2025"/>
      <c r="AA62" s="2025"/>
      <c r="AB62" s="2025"/>
      <c r="AC62" s="2025"/>
    </row>
    <row r="63" spans="1:29" ht="15.75" thickTop="1">
      <c r="A63" s="660"/>
      <c r="B63" s="1808" t="s">
        <v>2537</v>
      </c>
      <c r="C63" s="699" t="s">
        <v>573</v>
      </c>
      <c r="D63" s="699" t="s">
        <v>574</v>
      </c>
      <c r="E63" s="699" t="s">
        <v>575</v>
      </c>
      <c r="F63" s="699" t="s">
        <v>576</v>
      </c>
      <c r="G63" s="699" t="s">
        <v>577</v>
      </c>
      <c r="H63" s="665"/>
      <c r="I63" s="665"/>
      <c r="J63" s="665"/>
      <c r="K63" s="666"/>
      <c r="L63" s="667"/>
      <c r="M63" s="668"/>
      <c r="N63" s="2043"/>
      <c r="O63" s="2043"/>
      <c r="P63" s="2044"/>
      <c r="Q63" s="2037"/>
      <c r="R63" s="2025"/>
      <c r="S63" s="2025"/>
      <c r="T63" s="2025"/>
      <c r="U63" s="2025"/>
      <c r="V63" s="2025"/>
      <c r="W63" s="2025"/>
      <c r="X63" s="2025"/>
      <c r="Y63" s="2025"/>
      <c r="Z63" s="2025"/>
      <c r="AA63" s="2025"/>
      <c r="AB63" s="2025"/>
      <c r="AC63" s="2025"/>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75" thickTop="1">
      <c r="A65" s="660"/>
      <c r="B65" s="2439" t="s">
        <v>2538</v>
      </c>
      <c r="C65" s="2440" t="s">
        <v>2539</v>
      </c>
      <c r="D65" s="2440" t="s">
        <v>2540</v>
      </c>
      <c r="E65" s="2440" t="s">
        <v>2541</v>
      </c>
      <c r="F65" s="2440" t="s">
        <v>2542</v>
      </c>
      <c r="G65" s="2440" t="s">
        <v>2543</v>
      </c>
      <c r="H65" s="665"/>
      <c r="I65" s="665"/>
      <c r="J65" s="665"/>
      <c r="K65" s="665"/>
      <c r="L65" s="665"/>
      <c r="M65" s="2443"/>
      <c r="N65" s="2045"/>
      <c r="O65" s="2045"/>
      <c r="P65" s="2044"/>
      <c r="Q65" s="2037"/>
      <c r="R65" s="2025"/>
      <c r="S65" s="2025"/>
      <c r="T65" s="2025"/>
      <c r="U65" s="2025"/>
      <c r="V65" s="2025"/>
      <c r="W65" s="2025"/>
      <c r="X65" s="2025"/>
      <c r="Y65" s="2025"/>
      <c r="Z65" s="2025"/>
      <c r="AA65" s="2025"/>
      <c r="AB65" s="2025"/>
      <c r="AC65" s="2025"/>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5"/>
      <c r="O66" s="2045"/>
      <c r="P66" s="2044"/>
      <c r="Q66" s="2037"/>
      <c r="R66" s="2025"/>
      <c r="S66" s="2025"/>
      <c r="T66" s="2025"/>
      <c r="U66" s="2025"/>
      <c r="V66" s="2025"/>
      <c r="W66" s="2025"/>
      <c r="X66" s="2025"/>
      <c r="Y66" s="2025"/>
      <c r="Z66" s="2025"/>
      <c r="AA66" s="2025"/>
      <c r="AB66" s="2025"/>
      <c r="AC66" s="2025"/>
    </row>
    <row r="67" spans="1:29" ht="15.75" thickTop="1">
      <c r="A67" s="660"/>
      <c r="B67" s="664" t="s">
        <v>738</v>
      </c>
      <c r="C67" s="699" t="s">
        <v>573</v>
      </c>
      <c r="D67" s="699" t="s">
        <v>574</v>
      </c>
      <c r="E67" s="699" t="s">
        <v>575</v>
      </c>
      <c r="F67" s="699" t="s">
        <v>576</v>
      </c>
      <c r="G67" s="699" t="s">
        <v>577</v>
      </c>
      <c r="H67" s="665"/>
      <c r="I67" s="665"/>
      <c r="J67" s="665"/>
      <c r="K67" s="666"/>
      <c r="L67" s="667"/>
      <c r="M67" s="668"/>
      <c r="N67" s="2043"/>
      <c r="O67" s="2043"/>
      <c r="P67" s="2044"/>
      <c r="Q67" s="2037"/>
      <c r="R67" s="2025"/>
      <c r="S67" s="2025"/>
      <c r="T67" s="2025"/>
      <c r="U67" s="2025"/>
      <c r="V67" s="2025"/>
      <c r="W67" s="2025"/>
      <c r="X67" s="2025"/>
      <c r="Y67" s="2025"/>
      <c r="Z67" s="2025"/>
      <c r="AA67" s="2025"/>
      <c r="AB67" s="2025"/>
      <c r="AC67" s="2025"/>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5"/>
      <c r="O68" s="2045"/>
      <c r="P68" s="2044"/>
      <c r="Q68" s="2037"/>
      <c r="R68" s="2025"/>
      <c r="S68" s="2025"/>
      <c r="T68" s="2025"/>
      <c r="U68" s="2025"/>
      <c r="V68" s="2025"/>
      <c r="W68" s="2025"/>
      <c r="X68" s="2025"/>
      <c r="Y68" s="2025"/>
      <c r="Z68" s="2025"/>
      <c r="AA68" s="2025"/>
      <c r="AB68" s="2025"/>
      <c r="AC68" s="2025"/>
    </row>
    <row r="69" spans="1:29" ht="15.75" thickTop="1">
      <c r="A69" s="660"/>
      <c r="B69" s="664" t="s">
        <v>739</v>
      </c>
      <c r="C69" s="679"/>
      <c r="D69" s="679"/>
      <c r="E69" s="679"/>
      <c r="F69" s="679"/>
      <c r="G69" s="679"/>
      <c r="H69" s="709"/>
      <c r="I69" s="709"/>
      <c r="J69" s="709"/>
      <c r="K69" s="710"/>
      <c r="L69" s="711"/>
      <c r="M69" s="712"/>
      <c r="N69" s="2043"/>
      <c r="O69" s="2043"/>
      <c r="P69" s="2044"/>
      <c r="Q69" s="2037"/>
      <c r="R69" s="2025"/>
      <c r="S69" s="2025"/>
      <c r="T69" s="2025"/>
      <c r="U69" s="2025"/>
      <c r="V69" s="2025"/>
      <c r="W69" s="2025"/>
      <c r="X69" s="2025"/>
      <c r="Y69" s="2025"/>
      <c r="Z69" s="2025"/>
      <c r="AA69" s="2025"/>
      <c r="AB69" s="2025"/>
      <c r="AC69" s="2025"/>
    </row>
    <row r="70" spans="1:29" ht="15.75" thickBot="1">
      <c r="A70" s="660"/>
      <c r="B70" s="669"/>
      <c r="C70" s="670">
        <v>100</v>
      </c>
      <c r="D70" s="670">
        <f>C70-$K22</f>
        <v>100</v>
      </c>
      <c r="E70" s="670"/>
      <c r="F70" s="670"/>
      <c r="G70" s="670"/>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s="1201" customFormat="1" ht="15.75" thickTop="1">
      <c r="A71" s="700"/>
      <c r="B71" s="664">
        <f>B23</f>
        <v>111</v>
      </c>
      <c r="C71" s="534"/>
      <c r="D71" s="534"/>
      <c r="E71" s="534"/>
      <c r="F71" s="534"/>
      <c r="G71" s="679"/>
      <c r="H71" s="679"/>
      <c r="I71" s="679"/>
      <c r="J71" s="679"/>
      <c r="K71" s="679"/>
      <c r="L71" s="877"/>
      <c r="M71" s="878"/>
      <c r="N71" s="2041"/>
      <c r="O71" s="2041"/>
      <c r="P71" s="2044"/>
      <c r="Q71" s="2037"/>
      <c r="R71" s="1903"/>
      <c r="S71" s="1903"/>
      <c r="T71" s="1903"/>
      <c r="U71" s="1903"/>
      <c r="V71" s="1903"/>
      <c r="W71" s="1903"/>
      <c r="X71" s="1903"/>
      <c r="Y71" s="1903"/>
      <c r="Z71" s="1903"/>
      <c r="AA71" s="1903"/>
      <c r="AB71" s="1903"/>
      <c r="AC71" s="1903"/>
    </row>
    <row r="72" spans="1:29" s="1201" customFormat="1" ht="15.75" thickBot="1">
      <c r="A72" s="700"/>
      <c r="B72" s="669"/>
      <c r="C72" s="683"/>
      <c r="D72" s="662"/>
      <c r="E72" s="662"/>
      <c r="F72" s="662"/>
      <c r="G72" s="662"/>
      <c r="H72" s="662"/>
      <c r="I72" s="662"/>
      <c r="J72" s="662"/>
      <c r="K72" s="662"/>
      <c r="L72" s="662"/>
      <c r="M72" s="663"/>
      <c r="N72" s="2045"/>
      <c r="O72" s="2045"/>
      <c r="P72" s="2044"/>
      <c r="Q72" s="2037"/>
      <c r="R72" s="1903"/>
      <c r="S72" s="1903"/>
      <c r="T72" s="1903"/>
      <c r="U72" s="1903"/>
      <c r="V72" s="1903"/>
      <c r="W72" s="1903"/>
      <c r="X72" s="1903"/>
      <c r="Y72" s="1903"/>
      <c r="Z72" s="1903"/>
      <c r="AA72" s="1903"/>
      <c r="AB72" s="1903"/>
      <c r="AC72" s="1903"/>
    </row>
    <row r="73" spans="1:29" s="1201" customFormat="1" ht="15.75" thickTop="1">
      <c r="A73" s="700"/>
      <c r="B73" s="664">
        <f>B24</f>
        <v>111</v>
      </c>
      <c r="C73" s="534"/>
      <c r="D73" s="534"/>
      <c r="E73" s="534"/>
      <c r="F73" s="534"/>
      <c r="G73" s="679"/>
      <c r="H73" s="679"/>
      <c r="I73" s="679"/>
      <c r="J73" s="679"/>
      <c r="K73" s="679"/>
      <c r="L73" s="679"/>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91" customFormat="1" ht="15.75" thickTop="1">
      <c r="A75" s="678"/>
      <c r="B75" s="664">
        <f>B25</f>
        <v>111</v>
      </c>
      <c r="C75" s="534"/>
      <c r="D75" s="534"/>
      <c r="E75" s="534"/>
      <c r="F75" s="534"/>
      <c r="G75" s="679"/>
      <c r="H75" s="680"/>
      <c r="I75" s="680"/>
      <c r="J75" s="680"/>
      <c r="K75" s="680"/>
      <c r="L75" s="681"/>
      <c r="M75" s="682"/>
      <c r="N75" s="2046"/>
      <c r="O75" s="2046"/>
      <c r="P75" s="2047"/>
      <c r="Q75" s="2048"/>
      <c r="R75" s="2049"/>
      <c r="S75" s="2049"/>
      <c r="T75" s="2049"/>
      <c r="U75" s="2049"/>
      <c r="V75" s="2049"/>
      <c r="W75" s="2049"/>
      <c r="X75" s="2049"/>
      <c r="Y75" s="2049"/>
      <c r="Z75" s="2049"/>
      <c r="AA75" s="2049"/>
      <c r="AB75" s="2049"/>
      <c r="AC75" s="2049"/>
    </row>
    <row r="76" spans="1:29" s="1291" customFormat="1" ht="15.75" thickBot="1">
      <c r="A76" s="678"/>
      <c r="B76" s="669"/>
      <c r="C76" s="683"/>
      <c r="D76" s="683"/>
      <c r="E76" s="683"/>
      <c r="F76" s="683"/>
      <c r="G76" s="662"/>
      <c r="H76" s="662"/>
      <c r="I76" s="662"/>
      <c r="J76" s="662"/>
      <c r="K76" s="662"/>
      <c r="L76" s="662"/>
      <c r="M76" s="663"/>
      <c r="N76" s="2046"/>
      <c r="O76" s="2046"/>
      <c r="P76" s="2047"/>
      <c r="Q76" s="2048"/>
      <c r="R76" s="2049"/>
      <c r="S76" s="2049"/>
      <c r="T76" s="2049"/>
      <c r="U76" s="2049"/>
      <c r="V76" s="2049"/>
      <c r="W76" s="2049"/>
      <c r="X76" s="2049"/>
      <c r="Y76" s="2049"/>
      <c r="Z76" s="2049"/>
      <c r="AA76" s="2049"/>
      <c r="AB76" s="2049"/>
      <c r="AC76" s="2049"/>
    </row>
    <row r="77" spans="1:29" ht="15" thickTop="1">
      <c r="A77" s="655" t="s">
        <v>545</v>
      </c>
      <c r="B77" s="656" t="s">
        <v>745</v>
      </c>
      <c r="C77" s="679"/>
      <c r="D77" s="679"/>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1"/>
      <c r="O79" s="2041"/>
      <c r="P79" s="2044"/>
      <c r="Q79" s="2037"/>
      <c r="R79" s="2025"/>
      <c r="S79" s="2025"/>
      <c r="T79" s="2025"/>
      <c r="U79" s="2025"/>
      <c r="V79" s="2025"/>
      <c r="W79" s="2025"/>
      <c r="X79" s="2025"/>
      <c r="Y79" s="2025"/>
      <c r="Z79" s="2025"/>
      <c r="AA79" s="2025"/>
      <c r="AB79" s="2025"/>
      <c r="AC79" s="2025"/>
    </row>
    <row r="80" spans="1:29" ht="15">
      <c r="A80" s="660"/>
      <c r="B80" s="672"/>
      <c r="C80" s="881">
        <v>0.5</v>
      </c>
      <c r="D80" s="881">
        <v>0.6</v>
      </c>
      <c r="E80" s="881">
        <v>0.7</v>
      </c>
      <c r="F80" s="881">
        <v>0.8</v>
      </c>
      <c r="G80" s="881">
        <v>0.9</v>
      </c>
      <c r="H80" s="881">
        <v>1.0001</v>
      </c>
      <c r="I80" s="922"/>
      <c r="J80" s="922"/>
      <c r="K80" s="932"/>
      <c r="L80" s="933"/>
      <c r="M80" s="934"/>
      <c r="N80" s="2041"/>
      <c r="O80" s="2041"/>
      <c r="P80" s="2044"/>
      <c r="Q80" s="2037"/>
      <c r="R80" s="2025"/>
      <c r="S80" s="2025"/>
      <c r="T80" s="2025"/>
      <c r="U80" s="2025"/>
      <c r="V80" s="2025"/>
      <c r="W80" s="2025"/>
      <c r="X80" s="2025"/>
      <c r="Y80" s="2025"/>
      <c r="Z80" s="2025"/>
      <c r="AA80" s="2025"/>
      <c r="AB80" s="2025"/>
      <c r="AC80" s="2025"/>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6"/>
      <c r="B82" s="672" t="s">
        <v>811</v>
      </c>
      <c r="C82" s="679"/>
      <c r="D82" s="679"/>
      <c r="E82" s="709"/>
      <c r="F82" s="709"/>
      <c r="G82" s="709"/>
      <c r="H82" s="709"/>
      <c r="I82" s="709"/>
      <c r="J82" s="709"/>
      <c r="K82" s="710"/>
      <c r="L82" s="711"/>
      <c r="M82" s="712"/>
      <c r="N82" s="2043"/>
      <c r="O82" s="2043"/>
      <c r="P82" s="2044"/>
      <c r="Q82" s="2037"/>
      <c r="R82" s="2025"/>
      <c r="S82" s="2025"/>
      <c r="T82" s="2025"/>
      <c r="U82" s="2025"/>
      <c r="V82" s="2025"/>
      <c r="W82" s="2025"/>
      <c r="X82" s="2025"/>
      <c r="Y82" s="2025"/>
      <c r="Z82" s="2025"/>
      <c r="AA82" s="2025"/>
      <c r="AB82" s="2025"/>
      <c r="AC82" s="2025"/>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6"/>
      <c r="B84" s="664" t="s">
        <v>819</v>
      </c>
      <c r="C84" s="679"/>
      <c r="D84" s="679"/>
      <c r="E84" s="679"/>
      <c r="F84" s="679"/>
      <c r="G84" s="679"/>
      <c r="H84" s="679"/>
      <c r="I84" s="709"/>
      <c r="J84" s="709"/>
      <c r="K84" s="710"/>
      <c r="L84" s="711"/>
      <c r="M84" s="712"/>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3"/>
      <c r="O86" s="2043"/>
      <c r="P86" s="2044"/>
      <c r="Q86" s="2037"/>
      <c r="R86" s="2025"/>
      <c r="S86" s="2025"/>
      <c r="T86" s="2025"/>
      <c r="U86" s="2025"/>
      <c r="V86" s="2025"/>
      <c r="W86" s="2025"/>
      <c r="X86" s="2025"/>
      <c r="Y86" s="2025"/>
      <c r="Z86" s="2025"/>
      <c r="AA86" s="2025"/>
      <c r="AB86" s="2025"/>
      <c r="AC86" s="2025"/>
    </row>
    <row r="87" spans="1:29">
      <c r="A87" s="726"/>
      <c r="B87" s="672"/>
      <c r="C87" s="721"/>
      <c r="D87" s="721"/>
      <c r="E87" s="721"/>
      <c r="F87" s="721"/>
      <c r="G87" s="721"/>
      <c r="H87" s="721"/>
      <c r="I87" s="721"/>
      <c r="J87" s="722"/>
      <c r="K87" s="722"/>
      <c r="L87" s="723"/>
      <c r="M87" s="724"/>
      <c r="N87" s="2043"/>
      <c r="O87" s="2043"/>
      <c r="P87" s="2044"/>
      <c r="Q87" s="2037"/>
      <c r="R87" s="2025"/>
      <c r="S87" s="2025"/>
      <c r="T87" s="2025"/>
      <c r="U87" s="2025"/>
      <c r="V87" s="2025"/>
      <c r="W87" s="2025"/>
      <c r="X87" s="2025"/>
      <c r="Y87" s="2025"/>
      <c r="Z87" s="2025"/>
      <c r="AA87" s="2025"/>
      <c r="AB87" s="2025"/>
      <c r="AC87" s="2025"/>
    </row>
    <row r="88" spans="1:29" ht="15.75" thickBot="1">
      <c r="A88" s="660"/>
      <c r="B88" s="669"/>
      <c r="C88" s="683"/>
      <c r="D88" s="662"/>
      <c r="E88" s="662"/>
      <c r="F88" s="662"/>
      <c r="G88" s="662"/>
      <c r="H88" s="662"/>
      <c r="I88" s="662"/>
      <c r="J88" s="662"/>
      <c r="K88" s="662"/>
      <c r="L88" s="662"/>
      <c r="M88" s="662"/>
      <c r="N88" s="2045"/>
      <c r="O88" s="2045"/>
      <c r="P88" s="2044"/>
      <c r="Q88" s="2037"/>
      <c r="R88" s="2025"/>
      <c r="S88" s="2025"/>
      <c r="T88" s="2025"/>
      <c r="U88" s="2025"/>
      <c r="V88" s="2025"/>
      <c r="W88" s="2025"/>
      <c r="X88" s="2025"/>
      <c r="Y88" s="2025"/>
      <c r="Z88" s="2025"/>
      <c r="AA88" s="2025"/>
      <c r="AB88" s="2025"/>
      <c r="AC88" s="2025"/>
    </row>
    <row r="89" spans="1:29" s="1291" customFormat="1" ht="15" thickTop="1">
      <c r="A89" s="719"/>
      <c r="B89" s="664" t="s">
        <v>821</v>
      </c>
      <c r="C89" s="679"/>
      <c r="D89" s="679"/>
      <c r="E89" s="679"/>
      <c r="F89" s="679"/>
      <c r="G89" s="679"/>
      <c r="H89" s="679"/>
      <c r="I89" s="679"/>
      <c r="J89" s="679"/>
      <c r="K89" s="679"/>
      <c r="L89" s="679"/>
      <c r="M89" s="878"/>
      <c r="N89" s="2046"/>
      <c r="O89" s="2046"/>
      <c r="P89" s="2047"/>
      <c r="Q89" s="2048"/>
      <c r="R89" s="2049"/>
      <c r="S89" s="2049"/>
      <c r="T89" s="2049"/>
      <c r="U89" s="2049"/>
      <c r="V89" s="2049"/>
      <c r="W89" s="2049"/>
      <c r="X89" s="2049"/>
      <c r="Y89" s="2049"/>
      <c r="Z89" s="2049"/>
      <c r="AA89" s="2049"/>
      <c r="AB89" s="2049"/>
      <c r="AC89" s="2049"/>
    </row>
    <row r="90" spans="1:29" s="1291" customFormat="1" ht="15.75" thickBot="1">
      <c r="A90" s="678"/>
      <c r="B90" s="669"/>
      <c r="C90" s="683"/>
      <c r="D90" s="662"/>
      <c r="E90" s="662"/>
      <c r="F90" s="662"/>
      <c r="G90" s="662"/>
      <c r="H90" s="662"/>
      <c r="I90" s="662"/>
      <c r="J90" s="662"/>
      <c r="K90" s="662"/>
      <c r="L90" s="662"/>
      <c r="M90" s="663"/>
      <c r="N90" s="2046"/>
      <c r="O90" s="2046"/>
      <c r="P90" s="2047"/>
      <c r="Q90" s="2048"/>
      <c r="R90" s="2049"/>
      <c r="S90" s="2049"/>
      <c r="T90" s="2049"/>
      <c r="U90" s="2049"/>
      <c r="V90" s="2049"/>
      <c r="W90" s="2049"/>
      <c r="X90" s="2049"/>
      <c r="Y90" s="2049"/>
      <c r="Z90" s="2049"/>
      <c r="AA90" s="2049"/>
      <c r="AB90" s="2049"/>
      <c r="AC90" s="2049"/>
    </row>
    <row r="91" spans="1:29" ht="15" thickTop="1">
      <c r="A91" s="726"/>
      <c r="B91" s="664">
        <f>B32</f>
        <v>111</v>
      </c>
      <c r="C91" s="534"/>
      <c r="D91" s="534"/>
      <c r="E91" s="534"/>
      <c r="F91" s="534"/>
      <c r="G91" s="679"/>
      <c r="H91" s="680"/>
      <c r="I91" s="680"/>
      <c r="J91" s="680"/>
      <c r="K91" s="680"/>
      <c r="L91" s="681"/>
      <c r="M91" s="682"/>
      <c r="N91" s="2043"/>
      <c r="O91" s="2043"/>
      <c r="P91" s="2044"/>
      <c r="Q91" s="2037"/>
      <c r="R91" s="2025"/>
      <c r="S91" s="2025"/>
      <c r="T91" s="2025"/>
      <c r="U91" s="2025"/>
      <c r="V91" s="2025"/>
      <c r="W91" s="2025"/>
      <c r="X91" s="2025"/>
      <c r="Y91" s="2025"/>
      <c r="Z91" s="2025"/>
      <c r="AA91" s="2025"/>
      <c r="AB91" s="2025"/>
      <c r="AC91" s="2025"/>
    </row>
    <row r="92" spans="1:29" ht="15.75" thickBot="1">
      <c r="A92" s="660"/>
      <c r="B92" s="669"/>
      <c r="C92" s="683"/>
      <c r="D92" s="662"/>
      <c r="E92" s="662"/>
      <c r="F92" s="662"/>
      <c r="G92" s="683"/>
      <c r="H92" s="684"/>
      <c r="I92" s="684"/>
      <c r="J92" s="684"/>
      <c r="K92" s="684"/>
      <c r="L92" s="684"/>
      <c r="M92" s="685"/>
      <c r="N92" s="2045"/>
      <c r="O92" s="2045"/>
      <c r="P92" s="2044"/>
      <c r="Q92" s="2037"/>
      <c r="R92" s="2025"/>
      <c r="S92" s="2025"/>
      <c r="T92" s="2025"/>
      <c r="U92" s="2025"/>
      <c r="V92" s="2025"/>
      <c r="W92" s="2025"/>
      <c r="X92" s="2025"/>
      <c r="Y92" s="2025"/>
      <c r="Z92" s="2025"/>
      <c r="AA92" s="2025"/>
      <c r="AB92" s="2025"/>
      <c r="AC92" s="2025"/>
    </row>
    <row r="93" spans="1:29" ht="15" thickTop="1">
      <c r="A93" s="726"/>
      <c r="B93" s="664">
        <f>B33</f>
        <v>111</v>
      </c>
      <c r="C93" s="534"/>
      <c r="D93" s="534"/>
      <c r="E93" s="534"/>
      <c r="F93" s="534"/>
      <c r="G93" s="679"/>
      <c r="H93" s="680"/>
      <c r="I93" s="680"/>
      <c r="J93" s="680"/>
      <c r="K93" s="680"/>
      <c r="L93" s="681"/>
      <c r="M93" s="68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83"/>
      <c r="D94" s="662"/>
      <c r="E94" s="662"/>
      <c r="F94" s="662"/>
      <c r="G94" s="683"/>
      <c r="H94" s="684"/>
      <c r="I94" s="684"/>
      <c r="J94" s="684"/>
      <c r="K94" s="684"/>
      <c r="L94" s="684"/>
      <c r="M94" s="685"/>
      <c r="N94" s="2045"/>
      <c r="O94" s="2045"/>
      <c r="P94" s="2044"/>
      <c r="Q94" s="2037"/>
      <c r="R94" s="2025"/>
      <c r="S94" s="2025"/>
      <c r="T94" s="2025"/>
      <c r="U94" s="2025"/>
      <c r="V94" s="2025"/>
      <c r="W94" s="2025"/>
      <c r="X94" s="2025"/>
      <c r="Y94" s="2025"/>
      <c r="Z94" s="2025"/>
      <c r="AA94" s="2025"/>
      <c r="AB94" s="2025"/>
      <c r="AC94" s="2025"/>
    </row>
    <row r="95" spans="1:29" ht="15" thickTop="1">
      <c r="A95" s="726"/>
      <c r="B95" s="904">
        <f>B34</f>
        <v>111</v>
      </c>
      <c r="C95" s="534"/>
      <c r="D95" s="534"/>
      <c r="E95" s="534"/>
      <c r="F95" s="534"/>
      <c r="G95" s="679"/>
      <c r="H95" s="680"/>
      <c r="I95" s="680"/>
      <c r="J95" s="680"/>
      <c r="K95" s="680"/>
      <c r="L95" s="681"/>
      <c r="M95" s="682"/>
      <c r="N95" s="2045"/>
      <c r="O95" s="2045"/>
      <c r="P95" s="2084"/>
      <c r="Q95" s="2085"/>
      <c r="R95" s="2025"/>
      <c r="S95" s="2025"/>
      <c r="T95" s="2025"/>
      <c r="U95" s="2025"/>
      <c r="V95" s="2025"/>
      <c r="W95" s="2025"/>
      <c r="X95" s="2025"/>
      <c r="Y95" s="2025"/>
      <c r="Z95" s="2025"/>
      <c r="AA95" s="2025"/>
      <c r="AB95" s="2025"/>
      <c r="AC95" s="2025"/>
    </row>
    <row r="96" spans="1:29" ht="15.75" thickBot="1">
      <c r="A96" s="660"/>
      <c r="B96" s="669"/>
      <c r="C96" s="683"/>
      <c r="D96" s="683"/>
      <c r="E96" s="683"/>
      <c r="F96" s="683"/>
      <c r="G96" s="683"/>
      <c r="H96" s="684"/>
      <c r="I96" s="684"/>
      <c r="J96" s="684"/>
      <c r="K96" s="684"/>
      <c r="L96" s="684"/>
      <c r="M96" s="685"/>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T34" sqref="T34"/>
    </sheetView>
  </sheetViews>
  <sheetFormatPr defaultColWidth="9" defaultRowHeight="12.75"/>
  <cols>
    <col min="1" max="1" width="11.5" style="1202" customWidth="1"/>
    <col min="2" max="2" width="9.25" style="1199" customWidth="1"/>
    <col min="3" max="3" width="7.625" style="1199" customWidth="1"/>
    <col min="4" max="4" width="9" style="1199"/>
    <col min="5" max="5" width="6.7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2" t="s">
        <v>2290</v>
      </c>
      <c r="C1" s="3662" t="s">
        <v>2291</v>
      </c>
      <c r="D1" s="3663"/>
      <c r="E1" s="3663"/>
      <c r="F1" s="3663"/>
      <c r="G1" s="3663"/>
      <c r="H1" s="3663"/>
      <c r="I1" s="3663"/>
      <c r="J1" s="3663"/>
      <c r="K1" s="3663"/>
      <c r="L1" s="3663"/>
      <c r="M1" s="3663"/>
      <c r="N1" s="3663"/>
      <c r="O1" s="3663"/>
      <c r="P1" s="3663"/>
      <c r="Q1" s="3663"/>
      <c r="R1" s="3663"/>
      <c r="S1" s="3664"/>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ht="25.5">
      <c r="A2" s="2113"/>
      <c r="B2" s="2858" t="s">
        <v>2293</v>
      </c>
      <c r="C2" s="936" t="str">
        <f t="shared" ref="C2:L2" si="0">C3&amp;"(含)"&amp;"-"&amp;D3</f>
        <v>0(含)-500000</v>
      </c>
      <c r="D2" s="937" t="str">
        <f t="shared" si="0"/>
        <v>500000(含)-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4" t="str">
        <f>S3&amp;"(含)"&amp;"-"</f>
        <v>(含)-</v>
      </c>
      <c r="T2" s="938"/>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9"/>
      <c r="C3" s="940">
        <v>0</v>
      </c>
      <c r="D3" s="941">
        <v>500000</v>
      </c>
      <c r="E3" s="941"/>
      <c r="F3" s="941"/>
      <c r="G3" s="941"/>
      <c r="H3" s="941"/>
      <c r="I3" s="941"/>
      <c r="J3" s="942"/>
      <c r="K3" s="942"/>
      <c r="L3" s="943"/>
      <c r="M3" s="2117"/>
      <c r="N3" s="2118"/>
      <c r="O3" s="941"/>
      <c r="P3" s="941"/>
      <c r="Q3" s="941"/>
      <c r="R3" s="941"/>
      <c r="S3" s="2119"/>
      <c r="T3" s="944"/>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c r="A5" s="2129"/>
      <c r="B5" s="3343" t="s">
        <v>3169</v>
      </c>
      <c r="C5" s="3342"/>
      <c r="D5" s="2131"/>
      <c r="E5" s="2131"/>
      <c r="F5" s="2131"/>
      <c r="G5" s="2131"/>
      <c r="H5" s="2131"/>
      <c r="I5" s="2131"/>
      <c r="J5" s="2131"/>
      <c r="K5" s="2131"/>
      <c r="L5" s="2132"/>
      <c r="M5" s="2133"/>
      <c r="N5" s="2133"/>
      <c r="O5" s="2131"/>
      <c r="P5" s="2131"/>
      <c r="Q5" s="2131"/>
      <c r="R5" s="2131"/>
      <c r="S5" s="2134"/>
      <c r="T5" s="2135"/>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100</v>
      </c>
      <c r="E6" s="1881">
        <f t="shared" ref="E6:S6" si="7">D6-$T5</f>
        <v>100</v>
      </c>
      <c r="F6" s="1881">
        <f t="shared" si="7"/>
        <v>100</v>
      </c>
      <c r="G6" s="1881">
        <f t="shared" si="7"/>
        <v>100</v>
      </c>
      <c r="H6" s="1881">
        <f t="shared" si="7"/>
        <v>100</v>
      </c>
      <c r="I6" s="1881">
        <f t="shared" si="7"/>
        <v>100</v>
      </c>
      <c r="J6" s="1881">
        <f t="shared" si="7"/>
        <v>100</v>
      </c>
      <c r="K6" s="1881">
        <f t="shared" si="7"/>
        <v>100</v>
      </c>
      <c r="L6" s="1881">
        <f t="shared" si="7"/>
        <v>100</v>
      </c>
      <c r="M6" s="1881">
        <f t="shared" si="7"/>
        <v>100</v>
      </c>
      <c r="N6" s="1881">
        <f t="shared" si="7"/>
        <v>100</v>
      </c>
      <c r="O6" s="1881">
        <f t="shared" si="7"/>
        <v>100</v>
      </c>
      <c r="P6" s="1881">
        <f t="shared" si="7"/>
        <v>100</v>
      </c>
      <c r="Q6" s="1881">
        <f t="shared" si="7"/>
        <v>100</v>
      </c>
      <c r="R6" s="1881">
        <f t="shared" si="7"/>
        <v>100</v>
      </c>
      <c r="S6" s="1881">
        <f t="shared" si="7"/>
        <v>100</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2777" t="s">
        <v>2894</v>
      </c>
      <c r="C7" s="1873"/>
      <c r="D7" s="1874"/>
      <c r="E7" s="1874"/>
      <c r="F7" s="1874"/>
      <c r="G7" s="1874"/>
      <c r="H7" s="1874"/>
      <c r="I7" s="1874"/>
      <c r="J7" s="1874"/>
      <c r="K7" s="1874"/>
      <c r="L7" s="1874"/>
      <c r="M7" s="2137"/>
      <c r="N7" s="2138"/>
      <c r="O7" s="2139"/>
      <c r="P7" s="2140"/>
      <c r="Q7" s="2141"/>
      <c r="R7" s="2142"/>
      <c r="S7" s="2143"/>
      <c r="T7" s="945"/>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100</v>
      </c>
      <c r="E8" s="1881">
        <f t="shared" ref="E8:S8" si="8">D8-$T7</f>
        <v>100</v>
      </c>
      <c r="F8" s="1881">
        <f t="shared" si="8"/>
        <v>100</v>
      </c>
      <c r="G8" s="1881">
        <f t="shared" si="8"/>
        <v>100</v>
      </c>
      <c r="H8" s="1881">
        <f t="shared" si="8"/>
        <v>100</v>
      </c>
      <c r="I8" s="1881">
        <f t="shared" si="8"/>
        <v>100</v>
      </c>
      <c r="J8" s="1881">
        <f t="shared" si="8"/>
        <v>100</v>
      </c>
      <c r="K8" s="1881">
        <f t="shared" si="8"/>
        <v>100</v>
      </c>
      <c r="L8" s="1881">
        <f t="shared" si="8"/>
        <v>100</v>
      </c>
      <c r="M8" s="1881">
        <f t="shared" si="8"/>
        <v>100</v>
      </c>
      <c r="N8" s="1881">
        <f t="shared" si="8"/>
        <v>100</v>
      </c>
      <c r="O8" s="1881">
        <f t="shared" si="8"/>
        <v>100</v>
      </c>
      <c r="P8" s="1881">
        <f t="shared" si="8"/>
        <v>100</v>
      </c>
      <c r="Q8" s="1881">
        <f t="shared" si="8"/>
        <v>100</v>
      </c>
      <c r="R8" s="1881">
        <f t="shared" si="8"/>
        <v>100</v>
      </c>
      <c r="S8" s="1881">
        <f t="shared" si="8"/>
        <v>100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7" t="s">
        <v>2893</v>
      </c>
      <c r="C9" s="1873"/>
      <c r="D9" s="1874"/>
      <c r="E9" s="1874"/>
      <c r="F9" s="1874"/>
      <c r="G9" s="1874"/>
      <c r="H9" s="1874"/>
      <c r="I9" s="1874"/>
      <c r="J9" s="1874"/>
      <c r="K9" s="1874"/>
      <c r="L9" s="1875"/>
      <c r="M9" s="2137"/>
      <c r="N9" s="2138"/>
      <c r="O9" s="2139"/>
      <c r="P9" s="2140"/>
      <c r="Q9" s="2141"/>
      <c r="R9" s="2142"/>
      <c r="S9" s="2143"/>
      <c r="T9" s="945"/>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6"/>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5" t="s">
        <v>2905</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c r="A13" s="2129"/>
      <c r="B13" s="2775" t="s">
        <v>2892</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c r="A15" s="2129"/>
      <c r="B15" s="2775" t="s">
        <v>2891</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f>系统读取表!C14</f>
        <v>21807.34</v>
      </c>
      <c r="D17" s="2158">
        <f>系统读取表!C15</f>
        <v>0</v>
      </c>
      <c r="E17" s="2158">
        <f>系统读取表!C16</f>
        <v>0</v>
      </c>
      <c r="F17" s="2158">
        <f>系统读取表!C17</f>
        <v>0</v>
      </c>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v>100</v>
      </c>
      <c r="D18" s="2170"/>
      <c r="E18" s="2170">
        <v>100</v>
      </c>
      <c r="F18" s="2170">
        <v>98</v>
      </c>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8"/>
      <c r="B19" s="935"/>
      <c r="C19" s="1900"/>
      <c r="D19" s="1900"/>
      <c r="E19" s="1900"/>
      <c r="F19" s="1900"/>
      <c r="G19" s="1900"/>
      <c r="H19" s="1900"/>
      <c r="I19" s="1900"/>
      <c r="J19" s="1900"/>
      <c r="K19" s="1900"/>
      <c r="L19" s="1900"/>
      <c r="M19" s="1900"/>
      <c r="N19" s="1900"/>
      <c r="O19" s="1900"/>
      <c r="P19" s="1900"/>
      <c r="Q19" s="1900"/>
      <c r="R19" s="2103"/>
      <c r="S19" s="1909"/>
    </row>
    <row r="20" spans="1:45" ht="15.75">
      <c r="A20" s="946" t="s">
        <v>822</v>
      </c>
      <c r="B20" s="764">
        <f ca="1">S22</f>
        <v>20360</v>
      </c>
      <c r="C20" s="1900"/>
      <c r="D20" s="1900"/>
      <c r="E20" s="1900"/>
      <c r="F20" s="1900"/>
      <c r="G20" s="1900"/>
      <c r="H20" s="1900"/>
      <c r="I20" s="1900"/>
      <c r="J20" s="1900"/>
      <c r="K20" s="1900"/>
      <c r="L20" s="1900"/>
      <c r="M20" s="1900"/>
      <c r="N20" s="1900"/>
      <c r="O20" s="1900"/>
      <c r="P20" s="1900"/>
      <c r="Q20" s="1900"/>
      <c r="R20" s="2103"/>
      <c r="S20" s="1909"/>
    </row>
    <row r="21" spans="1:45" ht="15.75">
      <c r="A21" s="946" t="str">
        <f>IF(B23="土地面积","地面单价","楼面单价")</f>
        <v>楼面单价</v>
      </c>
      <c r="B21" s="764">
        <f ca="1">R22</f>
        <v>1653</v>
      </c>
      <c r="C21" s="1900"/>
      <c r="D21" s="1900"/>
      <c r="E21" s="1900"/>
      <c r="F21" s="1900"/>
      <c r="G21" s="1900"/>
      <c r="H21" s="1900"/>
      <c r="I21" s="1900"/>
      <c r="J21" s="1900"/>
      <c r="K21" s="1900"/>
      <c r="L21" s="1900"/>
      <c r="M21" s="1900"/>
      <c r="N21" s="1900"/>
      <c r="O21" s="1900"/>
      <c r="P21" s="1900"/>
      <c r="Q21" s="1900"/>
      <c r="R21" s="2103"/>
      <c r="S21" s="1909"/>
    </row>
    <row r="22" spans="1:45">
      <c r="A22" s="788" t="s">
        <v>823</v>
      </c>
      <c r="B22" s="53">
        <f>SUM(B24:B10000)</f>
        <v>123171.43999999999</v>
      </c>
      <c r="C22" s="3659" t="s">
        <v>20</v>
      </c>
      <c r="D22" s="3660"/>
      <c r="E22" s="3660"/>
      <c r="F22" s="3660"/>
      <c r="G22" s="3660"/>
      <c r="H22" s="3660"/>
      <c r="I22" s="3660"/>
      <c r="J22" s="3660"/>
      <c r="K22" s="3660"/>
      <c r="L22" s="3660"/>
      <c r="M22" s="3660"/>
      <c r="N22" s="3660"/>
      <c r="O22" s="3660"/>
      <c r="P22" s="3660"/>
      <c r="Q22" s="3661"/>
      <c r="R22" s="483">
        <f ca="1">ROUND(S22*10000/B22,0)</f>
        <v>1653</v>
      </c>
      <c r="S22" s="53">
        <f ca="1">SUM(S24:S10000)</f>
        <v>20360</v>
      </c>
    </row>
    <row r="23" spans="1:45" s="1541" customFormat="1" ht="24">
      <c r="A23" s="17" t="s">
        <v>824</v>
      </c>
      <c r="B23" s="2859" t="s">
        <v>2913</v>
      </c>
      <c r="C23" s="17" t="s">
        <v>825</v>
      </c>
      <c r="D23" s="17" t="str">
        <f>B5</f>
        <v>土地面积</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v>23</v>
      </c>
      <c r="B24" s="947">
        <f>系统读取表!B14</f>
        <v>123171.43999999999</v>
      </c>
      <c r="C24" s="3274">
        <v>1</v>
      </c>
      <c r="D24" s="3275"/>
      <c r="E24" s="3274">
        <v>1</v>
      </c>
      <c r="F24" s="3275"/>
      <c r="G24" s="3274">
        <v>1</v>
      </c>
      <c r="H24" s="3275"/>
      <c r="I24" s="3274">
        <v>1</v>
      </c>
      <c r="J24" s="3275"/>
      <c r="K24" s="3274">
        <v>1</v>
      </c>
      <c r="L24" s="3275"/>
      <c r="M24" s="3274">
        <v>1</v>
      </c>
      <c r="N24" s="3275"/>
      <c r="O24" s="3274">
        <v>1</v>
      </c>
      <c r="P24" s="3275">
        <v>54426.77</v>
      </c>
      <c r="Q24" s="3274">
        <v>1</v>
      </c>
      <c r="R24" s="950">
        <f ca="1">结果表!G20</f>
        <v>1653</v>
      </c>
      <c r="S24" s="948">
        <f t="shared" ref="S24:S54" ca="1" si="11">ROUND(R24*B24/10000,0)</f>
        <v>20360</v>
      </c>
      <c r="T24" s="1885"/>
      <c r="U24" s="1885"/>
      <c r="V24" s="1885"/>
      <c r="W24" s="1885"/>
      <c r="X24" s="1885"/>
      <c r="Y24" s="1885"/>
      <c r="Z24" s="1885"/>
      <c r="AA24" s="1885"/>
      <c r="AB24" s="1885"/>
      <c r="AC24" s="1885"/>
      <c r="AD24" s="1885"/>
      <c r="AE24" s="1885"/>
      <c r="AF24" s="1885"/>
      <c r="AG24" s="1885"/>
      <c r="AH24" s="1885"/>
      <c r="AI24" s="1885"/>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2.98</v>
      </c>
      <c r="R25" s="483">
        <f>IF(B25="",0,ROUND($R$24*C25*E25*G25*I25*K25*M25*O25*Q25,0))</f>
        <v>0</v>
      </c>
      <c r="S25" s="788">
        <f t="shared" si="11"/>
        <v>0</v>
      </c>
    </row>
    <row r="26" spans="1:45">
      <c r="A26" s="951">
        <v>24</v>
      </c>
      <c r="B26" s="136">
        <f>系统读取表!B16</f>
        <v>0</v>
      </c>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v>56190.86</v>
      </c>
      <c r="Q26" s="53">
        <f t="shared" ref="Q26:Q89" si="19">(SUMIF($17:$17,P26,$18:$18)-SUMIF($17:$17,$P$24,$18:$18)+100)/100</f>
        <v>1</v>
      </c>
      <c r="R26" s="483">
        <f t="shared" ref="R26:R89" ca="1" si="20">IF(B26="",0,ROUND($R$24*C26*E26*G26*I26*K26*M26*O26*Q26,0))</f>
        <v>1653</v>
      </c>
      <c r="S26" s="788">
        <f t="shared" ca="1" si="11"/>
        <v>0</v>
      </c>
    </row>
    <row r="27" spans="1:45">
      <c r="A27" s="951">
        <v>27</v>
      </c>
      <c r="B27" s="136">
        <f>系统读取表!B17</f>
        <v>0</v>
      </c>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v>37823.839999999997</v>
      </c>
      <c r="Q27" s="53">
        <f t="shared" si="19"/>
        <v>1</v>
      </c>
      <c r="R27" s="483">
        <f t="shared" ca="1" si="20"/>
        <v>1653</v>
      </c>
      <c r="S27" s="788">
        <f t="shared" ca="1"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2.98</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2.98</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2.98</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2.98</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2.98</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2.98</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2.98</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2.98</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2.98</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2.98</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2.98</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2.98</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2.98</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2.98</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2.98</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2.98</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2.98</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2.98</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2.98</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2.98</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2.98</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2.98</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2.98</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2.98</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2.98</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2.98</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2.98</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2.98</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2.98</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2.98</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2.98</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2.98</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2.98</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2.98</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2.98</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2.98</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2.98</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2.98</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2.98</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2.98</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2.98</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2.98</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2.98</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2.98</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2.98</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2.98</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2.98</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2.98</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2.98</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2.98</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2.98</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2.98</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2.98</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2.98</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2.98</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2.98</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2.98</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2.98</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2.98</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2.98</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2.98</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2.98</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2.98</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2.98</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2.98</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2.98</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2.98</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2.98</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2.98</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2.98</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2.98</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2.98</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2.98</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2.98</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2.98</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2.98</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2.98</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2.98</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2.98</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2.98</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2.98</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2.98</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2.98</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2.98</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2.98</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2.98</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2.98</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2.98</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2.98</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2.98</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2.98</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2.98</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2.98</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2.98</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2.98</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2.98</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2.98</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2.98</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2.98</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2.98</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2.98</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2.98</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2.98</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2.98</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2.98</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2.98</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2.98</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2.98</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2.98</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2.98</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2.98</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2.98</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2.98</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2.98</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2.98</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2.98</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2.98</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2.98</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2.98</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2.98</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2.98</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2.98</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2.98</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2.98</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2.98</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2.98</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2.98</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2.98</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2.98</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2.98</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2.98</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2.98</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2.98</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2.98</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2.98</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2.98</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2.98</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2.98</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2.98</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2.98</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2.98</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2.98</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2.98</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2.98</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2.98</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2.98</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2.98</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2.98</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2.98</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2.98</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2.98</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2.98</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2.98</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2.98</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2.98</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2.98</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2.98</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2.98</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2.98</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2.98</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2.98</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2.98</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2.98</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2.98</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2.98</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2.98</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2.98</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2.98</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2.98</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2.98</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2.98</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2.98</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2.98</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2.98</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2.98</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2.98</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2.98</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2.98</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2.98</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2.98</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2.98</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2.98</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2.98</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2.98</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2.98</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2.98</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2.98</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2.98</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2.98</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2.98</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2.98</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2.98</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2.98</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2.98</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2.98</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2.98</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2.98</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2.98</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2.98</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2.98</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2.98</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2.98</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2.98</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2.98</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2.98</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2.98</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2.98</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2.98</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2.98</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2.98</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2.98</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2.98</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2.98</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2.98</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2.98</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2.98</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2.98</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2.98</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2.98</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2.98</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2.98</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2.98</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2.98</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2.98</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2.98</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2.98</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2.98</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2.98</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2.98</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2.98</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2.98</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2.98</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2.98</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2.98</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2.98</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2.98</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2.98</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2.98</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2.98</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2.98</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2.98</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2.98</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2.98</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2.98</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2.98</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2.98</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2.98</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2.98</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2.98</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2.98</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2.98</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2.98</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2.98</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2.98</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2.98</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2.98</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2.98</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2.98</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2.98</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2.98</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2.98</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2.98</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2.98</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2.98</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2.98</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2.98</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2.98</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2.98</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2.98</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2.98</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2.98</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2.98</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2.98</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2.98</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2.98</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2.98</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2.98</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2.98</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2.98</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2.98</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2.98</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2.98</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2.98</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2.98</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2.98</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2.98</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2.98</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2.98</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2.98</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2.98</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2.98</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2.98</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2.98</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2.98</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2.98</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2.98</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2.98</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2.98</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2.98</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2.98</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2.98</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2.98</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2.98</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2.98</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2.98</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2.98</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2.98</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2.98</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2.98</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2.98</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2.98</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2.98</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2.98</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2.98</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2.98</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2.98</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2.98</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2.98</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2.98</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2.98</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2.98</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2.98</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2.98</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2.98</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2.98</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2.98</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2.98</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2.98</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2.98</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2.98</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2.98</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2.98</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2.98</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2.98</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2.98</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2.98</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2.98</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2.98</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2.98</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2.98</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2.98</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2.98</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2.98</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2.98</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2.98</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2.98</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2.98</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2.98</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2.98</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2.98</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2.98</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2.98</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2.98</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2.98</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2.98</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2.98</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2.98</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2.98</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2.98</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2.98</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2.98</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2.98</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2.98</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2.98</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2.98</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2.98</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2.98</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2.98</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2.98</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2.98</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2.98</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2.98</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2.98</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2.98</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2.98</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2.98</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2.98</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2.98</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2.98</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2.98</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2.98</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2.98</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2.98</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2.98</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2.98</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2.98</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2.98</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2.98</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2.98</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2.98</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2.98</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2.98</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2.98</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2.98</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2.98</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2.98</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2.98</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2.98</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2.98</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2.98</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2.98</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2.98</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2.98</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2.98</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2.98</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2.98</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2.98</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2.98</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2.98</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2.98</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2.98</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2.98</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2.98</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2.98</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2.98</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2.98</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2.98</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2.98</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2.98</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2.98</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2.98</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2.98</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2.98</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2.98</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2.98</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2.98</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2.98</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2.98</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2.98</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2.98</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2.98</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2.98</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2.98</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2.98</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2.98</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2.98</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2.98</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2.98</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2.98</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2.98</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2.98</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2.98</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2.98</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2.98</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2.98</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2.98</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2.98</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2.98</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2.98</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2.98</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2.98</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2.98</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2.98</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2.98</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2.98</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2.98</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2.98</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2.98</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2.98</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2.98</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2.98</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2.98</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2.98</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2.98</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2.98</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2.98</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2.98</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2.98</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2.98</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2.98</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2.98</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2.98</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2.98</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2.98</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2.98</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2.98</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2.98</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2.98</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2.98</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2.98</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2.98</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2.98</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2.98</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2.98</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2.98</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2.98</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2.98</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2.98</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2.98</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2.98</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2.98</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2.98</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2.98</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2.98</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2.98</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2.98</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2.98</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4"/>
      <c r="S525" s="254"/>
    </row>
    <row r="526" spans="1:19">
      <c r="A526" s="254"/>
      <c r="B526" s="57"/>
      <c r="C526" s="57"/>
      <c r="D526" s="57"/>
      <c r="E526" s="57"/>
      <c r="F526" s="57"/>
      <c r="G526" s="57"/>
      <c r="H526" s="57"/>
      <c r="I526" s="57"/>
      <c r="J526" s="57"/>
      <c r="K526" s="57"/>
      <c r="L526" s="57"/>
      <c r="M526" s="57"/>
      <c r="N526" s="57"/>
      <c r="O526" s="57"/>
      <c r="P526" s="57"/>
      <c r="Q526" s="57"/>
      <c r="R526" s="2104"/>
      <c r="S526" s="254"/>
    </row>
    <row r="527" spans="1:19">
      <c r="A527" s="254"/>
      <c r="B527" s="57"/>
      <c r="C527" s="57"/>
      <c r="D527" s="57"/>
      <c r="E527" s="57"/>
      <c r="F527" s="57"/>
      <c r="G527" s="57"/>
      <c r="H527" s="57"/>
      <c r="I527" s="57"/>
      <c r="J527" s="57"/>
      <c r="K527" s="57"/>
      <c r="L527" s="57"/>
      <c r="M527" s="57"/>
      <c r="N527" s="57"/>
      <c r="O527" s="57"/>
      <c r="P527" s="57"/>
      <c r="Q527" s="57"/>
      <c r="R527" s="2104"/>
      <c r="S527" s="254"/>
    </row>
    <row r="528" spans="1:19">
      <c r="A528" s="254"/>
      <c r="B528" s="57"/>
      <c r="C528" s="57"/>
      <c r="D528" s="57"/>
      <c r="E528" s="57"/>
      <c r="F528" s="57"/>
      <c r="G528" s="57"/>
      <c r="H528" s="57"/>
      <c r="I528" s="57"/>
      <c r="J528" s="57"/>
      <c r="K528" s="57"/>
      <c r="L528" s="57"/>
      <c r="M528" s="57"/>
      <c r="N528" s="57"/>
      <c r="O528" s="57"/>
      <c r="P528" s="57"/>
      <c r="Q528" s="57"/>
      <c r="R528" s="2104"/>
      <c r="S528" s="254"/>
    </row>
    <row r="529" spans="1:19">
      <c r="A529" s="254"/>
      <c r="B529" s="57"/>
      <c r="C529" s="57"/>
      <c r="D529" s="57"/>
      <c r="E529" s="57"/>
      <c r="F529" s="57"/>
      <c r="G529" s="57"/>
      <c r="H529" s="57"/>
      <c r="I529" s="57"/>
      <c r="J529" s="57"/>
      <c r="K529" s="57"/>
      <c r="L529" s="57"/>
      <c r="M529" s="57"/>
      <c r="N529" s="57"/>
      <c r="O529" s="57"/>
      <c r="P529" s="57"/>
      <c r="Q529" s="57"/>
      <c r="R529" s="2104"/>
      <c r="S529" s="254"/>
    </row>
    <row r="530" spans="1:19">
      <c r="A530" s="254"/>
      <c r="B530" s="57"/>
      <c r="C530" s="57"/>
      <c r="D530" s="57"/>
      <c r="E530" s="57"/>
      <c r="F530" s="57"/>
      <c r="G530" s="57"/>
      <c r="H530" s="57"/>
      <c r="I530" s="57"/>
      <c r="J530" s="57"/>
      <c r="K530" s="57"/>
      <c r="L530" s="57"/>
      <c r="M530" s="57"/>
      <c r="N530" s="57"/>
      <c r="O530" s="57"/>
      <c r="P530" s="57"/>
      <c r="Q530" s="57"/>
      <c r="R530" s="2104"/>
      <c r="S530" s="254"/>
    </row>
    <row r="531" spans="1:19">
      <c r="A531" s="254"/>
      <c r="B531" s="57"/>
      <c r="C531" s="57"/>
      <c r="D531" s="57"/>
      <c r="E531" s="57"/>
      <c r="F531" s="57"/>
      <c r="G531" s="57"/>
      <c r="H531" s="57"/>
      <c r="I531" s="57"/>
      <c r="J531" s="57"/>
      <c r="K531" s="57"/>
      <c r="L531" s="57"/>
      <c r="M531" s="57"/>
      <c r="N531" s="57"/>
      <c r="O531" s="57"/>
      <c r="P531" s="57"/>
      <c r="Q531" s="57"/>
      <c r="R531" s="2104"/>
      <c r="S531" s="254"/>
    </row>
    <row r="532" spans="1:19">
      <c r="A532" s="254"/>
      <c r="B532" s="57"/>
      <c r="C532" s="57"/>
      <c r="D532" s="57"/>
      <c r="E532" s="57"/>
      <c r="F532" s="57"/>
      <c r="G532" s="57"/>
      <c r="H532" s="57"/>
      <c r="I532" s="57"/>
      <c r="J532" s="57"/>
      <c r="K532" s="57"/>
      <c r="L532" s="57"/>
      <c r="M532" s="57"/>
      <c r="N532" s="57"/>
      <c r="O532" s="57"/>
      <c r="P532" s="57"/>
      <c r="Q532" s="57"/>
      <c r="R532" s="2104"/>
      <c r="S532" s="254"/>
    </row>
    <row r="533" spans="1:19">
      <c r="A533" s="254"/>
      <c r="B533" s="57"/>
      <c r="C533" s="57"/>
      <c r="D533" s="57"/>
      <c r="E533" s="57"/>
      <c r="F533" s="57"/>
      <c r="G533" s="57"/>
      <c r="H533" s="57"/>
      <c r="I533" s="57"/>
      <c r="J533" s="57"/>
      <c r="K533" s="57"/>
      <c r="L533" s="57"/>
      <c r="M533" s="57"/>
      <c r="N533" s="57"/>
      <c r="O533" s="57"/>
      <c r="P533" s="57"/>
      <c r="Q533" s="57"/>
      <c r="R533" s="2104"/>
      <c r="S533" s="254"/>
    </row>
    <row r="534" spans="1:19">
      <c r="A534" s="254"/>
      <c r="B534" s="57"/>
      <c r="C534" s="57"/>
      <c r="D534" s="57"/>
      <c r="E534" s="57"/>
      <c r="F534" s="57"/>
      <c r="G534" s="57"/>
      <c r="H534" s="57"/>
      <c r="I534" s="57"/>
      <c r="J534" s="57"/>
      <c r="K534" s="57"/>
      <c r="L534" s="57"/>
      <c r="M534" s="57"/>
      <c r="N534" s="57"/>
      <c r="O534" s="57"/>
      <c r="P534" s="57"/>
      <c r="Q534" s="57"/>
      <c r="R534" s="2104"/>
      <c r="S534" s="254"/>
    </row>
    <row r="535" spans="1:19">
      <c r="A535" s="254"/>
      <c r="B535" s="57"/>
      <c r="C535" s="57"/>
      <c r="D535" s="57"/>
      <c r="E535" s="57"/>
      <c r="F535" s="57"/>
      <c r="G535" s="57"/>
      <c r="H535" s="57"/>
      <c r="I535" s="57"/>
      <c r="J535" s="57"/>
      <c r="K535" s="57"/>
      <c r="L535" s="57"/>
      <c r="M535" s="57"/>
      <c r="N535" s="57"/>
      <c r="O535" s="57"/>
      <c r="P535" s="57"/>
      <c r="Q535" s="57"/>
      <c r="R535" s="2104"/>
      <c r="S535" s="254"/>
    </row>
    <row r="536" spans="1:19">
      <c r="A536" s="254"/>
      <c r="B536" s="57"/>
      <c r="C536" s="57"/>
      <c r="D536" s="57"/>
      <c r="E536" s="57"/>
      <c r="F536" s="57"/>
      <c r="G536" s="57"/>
      <c r="H536" s="57"/>
      <c r="I536" s="57"/>
      <c r="J536" s="57"/>
      <c r="K536" s="57"/>
      <c r="L536" s="57"/>
      <c r="M536" s="57"/>
      <c r="N536" s="57"/>
      <c r="O536" s="57"/>
      <c r="P536" s="57"/>
      <c r="Q536" s="57"/>
      <c r="R536" s="2104"/>
      <c r="S536" s="254"/>
    </row>
    <row r="537" spans="1:19">
      <c r="A537" s="254"/>
      <c r="B537" s="57"/>
      <c r="C537" s="57"/>
      <c r="D537" s="57"/>
      <c r="E537" s="57"/>
      <c r="F537" s="57"/>
      <c r="G537" s="57"/>
      <c r="H537" s="57"/>
      <c r="I537" s="57"/>
      <c r="J537" s="57"/>
      <c r="K537" s="57"/>
      <c r="L537" s="57"/>
      <c r="M537" s="57"/>
      <c r="N537" s="57"/>
      <c r="O537" s="57"/>
      <c r="P537" s="57"/>
      <c r="Q537" s="57"/>
      <c r="R537" s="2104"/>
      <c r="S537" s="254"/>
    </row>
    <row r="538" spans="1:19">
      <c r="A538" s="254"/>
      <c r="B538" s="57"/>
      <c r="C538" s="57"/>
      <c r="D538" s="57"/>
      <c r="E538" s="57"/>
      <c r="F538" s="57"/>
      <c r="G538" s="57"/>
      <c r="H538" s="57"/>
      <c r="I538" s="57"/>
      <c r="J538" s="57"/>
      <c r="K538" s="57"/>
      <c r="L538" s="57"/>
      <c r="M538" s="57"/>
      <c r="N538" s="57"/>
      <c r="O538" s="57"/>
      <c r="P538" s="57"/>
      <c r="Q538" s="57"/>
      <c r="R538" s="2104"/>
      <c r="S538" s="254"/>
    </row>
    <row r="539" spans="1:19">
      <c r="A539" s="254"/>
      <c r="B539" s="57"/>
      <c r="C539" s="57"/>
      <c r="D539" s="57"/>
      <c r="E539" s="57"/>
      <c r="F539" s="57"/>
      <c r="G539" s="57"/>
      <c r="H539" s="57"/>
      <c r="I539" s="57"/>
      <c r="J539" s="57"/>
      <c r="K539" s="57"/>
      <c r="L539" s="57"/>
      <c r="M539" s="57"/>
      <c r="N539" s="57"/>
      <c r="O539" s="57"/>
      <c r="P539" s="57"/>
      <c r="Q539" s="57"/>
      <c r="R539" s="2104"/>
      <c r="S539" s="254"/>
    </row>
    <row r="540" spans="1:19">
      <c r="A540" s="254"/>
      <c r="B540" s="57"/>
      <c r="C540" s="57"/>
      <c r="D540" s="57"/>
      <c r="E540" s="57"/>
      <c r="F540" s="57"/>
      <c r="G540" s="57"/>
      <c r="H540" s="57"/>
      <c r="I540" s="57"/>
      <c r="J540" s="57"/>
      <c r="K540" s="57"/>
      <c r="L540" s="57"/>
      <c r="M540" s="57"/>
      <c r="N540" s="57"/>
      <c r="O540" s="57"/>
      <c r="P540" s="57"/>
      <c r="Q540" s="57"/>
      <c r="R540" s="2104"/>
      <c r="S540" s="254"/>
    </row>
    <row r="541" spans="1:19">
      <c r="A541" s="254"/>
      <c r="B541" s="57"/>
      <c r="C541" s="57"/>
      <c r="D541" s="57"/>
      <c r="E541" s="57"/>
      <c r="F541" s="57"/>
      <c r="G541" s="57"/>
      <c r="H541" s="57"/>
      <c r="I541" s="57"/>
      <c r="J541" s="57"/>
      <c r="K541" s="57"/>
      <c r="L541" s="57"/>
      <c r="M541" s="57"/>
      <c r="N541" s="57"/>
      <c r="O541" s="57"/>
      <c r="P541" s="57"/>
      <c r="Q541" s="57"/>
      <c r="R541" s="2104"/>
      <c r="S541" s="254"/>
    </row>
    <row r="542" spans="1:19">
      <c r="A542" s="254"/>
      <c r="B542" s="57"/>
      <c r="C542" s="57"/>
      <c r="D542" s="57"/>
      <c r="E542" s="57"/>
      <c r="F542" s="57"/>
      <c r="G542" s="57"/>
      <c r="H542" s="57"/>
      <c r="I542" s="57"/>
      <c r="J542" s="57"/>
      <c r="K542" s="57"/>
      <c r="L542" s="57"/>
      <c r="M542" s="57"/>
      <c r="N542" s="57"/>
      <c r="O542" s="57"/>
      <c r="P542" s="57"/>
      <c r="Q542" s="57"/>
      <c r="R542" s="2104"/>
      <c r="S542" s="254"/>
    </row>
    <row r="543" spans="1:19">
      <c r="A543" s="254"/>
      <c r="B543" s="57"/>
      <c r="C543" s="57"/>
      <c r="D543" s="57"/>
      <c r="E543" s="57"/>
      <c r="F543" s="57"/>
      <c r="G543" s="57"/>
      <c r="H543" s="57"/>
      <c r="I543" s="57"/>
      <c r="J543" s="57"/>
      <c r="K543" s="57"/>
      <c r="L543" s="57"/>
      <c r="M543" s="57"/>
      <c r="N543" s="57"/>
      <c r="O543" s="57"/>
      <c r="P543" s="57"/>
      <c r="Q543" s="57"/>
      <c r="R543" s="2104"/>
      <c r="S543" s="254"/>
    </row>
    <row r="544" spans="1:19">
      <c r="A544" s="254"/>
      <c r="B544" s="57"/>
      <c r="C544" s="57"/>
      <c r="D544" s="57"/>
      <c r="E544" s="57"/>
      <c r="F544" s="57"/>
      <c r="G544" s="57"/>
      <c r="H544" s="57"/>
      <c r="I544" s="57"/>
      <c r="J544" s="57"/>
      <c r="K544" s="57"/>
      <c r="L544" s="57"/>
      <c r="M544" s="57"/>
      <c r="N544" s="57"/>
      <c r="O544" s="57"/>
      <c r="P544" s="57"/>
      <c r="Q544" s="57"/>
      <c r="R544" s="2104"/>
      <c r="S544" s="254"/>
    </row>
    <row r="545" spans="1:19">
      <c r="A545" s="254"/>
      <c r="B545" s="57"/>
      <c r="C545" s="57"/>
      <c r="D545" s="57"/>
      <c r="E545" s="57"/>
      <c r="F545" s="57"/>
      <c r="G545" s="57"/>
      <c r="H545" s="57"/>
      <c r="I545" s="57"/>
      <c r="J545" s="57"/>
      <c r="K545" s="57"/>
      <c r="L545" s="57"/>
      <c r="M545" s="57"/>
      <c r="N545" s="57"/>
      <c r="O545" s="57"/>
      <c r="P545" s="57"/>
      <c r="Q545" s="57"/>
      <c r="R545" s="2104"/>
      <c r="S545" s="254"/>
    </row>
    <row r="546" spans="1:19">
      <c r="A546" s="254"/>
      <c r="B546" s="57"/>
      <c r="C546" s="57"/>
      <c r="D546" s="57"/>
      <c r="E546" s="57"/>
      <c r="F546" s="57"/>
      <c r="G546" s="57"/>
      <c r="H546" s="57"/>
      <c r="I546" s="57"/>
      <c r="J546" s="57"/>
      <c r="K546" s="57"/>
      <c r="L546" s="57"/>
      <c r="M546" s="57"/>
      <c r="N546" s="57"/>
      <c r="O546" s="57"/>
      <c r="P546" s="57"/>
      <c r="Q546" s="57"/>
      <c r="R546" s="2104"/>
      <c r="S546" s="254"/>
    </row>
    <row r="547" spans="1:19">
      <c r="A547" s="254"/>
      <c r="B547" s="57"/>
      <c r="C547" s="57"/>
      <c r="D547" s="57"/>
      <c r="E547" s="57"/>
      <c r="F547" s="57"/>
      <c r="G547" s="57"/>
      <c r="H547" s="57"/>
      <c r="I547" s="57"/>
      <c r="J547" s="57"/>
      <c r="K547" s="57"/>
      <c r="L547" s="57"/>
      <c r="M547" s="57"/>
      <c r="N547" s="57"/>
      <c r="O547" s="57"/>
      <c r="P547" s="57"/>
      <c r="Q547" s="57"/>
      <c r="R547" s="2104"/>
      <c r="S547" s="254"/>
    </row>
    <row r="548" spans="1:19">
      <c r="A548" s="254"/>
      <c r="B548" s="57"/>
      <c r="C548" s="57"/>
      <c r="D548" s="57"/>
      <c r="E548" s="57"/>
      <c r="F548" s="57"/>
      <c r="G548" s="57"/>
      <c r="H548" s="57"/>
      <c r="I548" s="57"/>
      <c r="J548" s="57"/>
      <c r="K548" s="57"/>
      <c r="L548" s="57"/>
      <c r="M548" s="57"/>
      <c r="N548" s="57"/>
      <c r="O548" s="57"/>
      <c r="P548" s="57"/>
      <c r="Q548" s="57"/>
      <c r="R548" s="2104"/>
      <c r="S548" s="254"/>
    </row>
    <row r="549" spans="1:19">
      <c r="A549" s="254"/>
      <c r="B549" s="57"/>
      <c r="C549" s="57"/>
      <c r="D549" s="57"/>
      <c r="E549" s="57"/>
      <c r="F549" s="57"/>
      <c r="G549" s="57"/>
      <c r="H549" s="57"/>
      <c r="I549" s="57"/>
      <c r="J549" s="57"/>
      <c r="K549" s="57"/>
      <c r="L549" s="57"/>
      <c r="M549" s="57"/>
      <c r="N549" s="57"/>
      <c r="O549" s="57"/>
      <c r="P549" s="57"/>
      <c r="Q549" s="57"/>
      <c r="R549" s="2104"/>
      <c r="S549" s="254"/>
    </row>
    <row r="550" spans="1:19">
      <c r="A550" s="254"/>
      <c r="B550" s="57"/>
      <c r="C550" s="57"/>
      <c r="D550" s="57"/>
      <c r="E550" s="57"/>
      <c r="F550" s="57"/>
      <c r="G550" s="57"/>
      <c r="H550" s="57"/>
      <c r="I550" s="57"/>
      <c r="J550" s="57"/>
      <c r="K550" s="57"/>
      <c r="L550" s="57"/>
      <c r="M550" s="57"/>
      <c r="N550" s="57"/>
      <c r="O550" s="57"/>
      <c r="P550" s="57"/>
      <c r="Q550" s="57"/>
      <c r="R550" s="2104"/>
      <c r="S550" s="254"/>
    </row>
    <row r="551" spans="1:19">
      <c r="A551" s="254"/>
      <c r="B551" s="57"/>
      <c r="C551" s="57"/>
      <c r="D551" s="57"/>
      <c r="E551" s="57"/>
      <c r="F551" s="57"/>
      <c r="G551" s="57"/>
      <c r="H551" s="57"/>
      <c r="I551" s="57"/>
      <c r="J551" s="57"/>
      <c r="K551" s="57"/>
      <c r="L551" s="57"/>
      <c r="M551" s="57"/>
      <c r="N551" s="57"/>
      <c r="O551" s="57"/>
      <c r="P551" s="57"/>
      <c r="Q551" s="57"/>
      <c r="R551" s="2104"/>
      <c r="S551" s="254"/>
    </row>
    <row r="552" spans="1:19">
      <c r="A552" s="254"/>
      <c r="B552" s="57"/>
      <c r="C552" s="57"/>
      <c r="D552" s="57"/>
      <c r="E552" s="57"/>
      <c r="F552" s="57"/>
      <c r="G552" s="57"/>
      <c r="H552" s="57"/>
      <c r="I552" s="57"/>
      <c r="J552" s="57"/>
      <c r="K552" s="57"/>
      <c r="L552" s="57"/>
      <c r="M552" s="57"/>
      <c r="N552" s="57"/>
      <c r="O552" s="57"/>
      <c r="P552" s="57"/>
      <c r="Q552" s="57"/>
      <c r="R552" s="2104"/>
      <c r="S552" s="254"/>
    </row>
    <row r="553" spans="1:19">
      <c r="A553" s="254"/>
      <c r="B553" s="57"/>
      <c r="C553" s="57"/>
      <c r="D553" s="57"/>
      <c r="E553" s="57"/>
      <c r="F553" s="57"/>
      <c r="G553" s="57"/>
      <c r="H553" s="57"/>
      <c r="I553" s="57"/>
      <c r="J553" s="57"/>
      <c r="K553" s="57"/>
      <c r="L553" s="57"/>
      <c r="M553" s="57"/>
      <c r="N553" s="57"/>
      <c r="O553" s="57"/>
      <c r="P553" s="57"/>
      <c r="Q553" s="57"/>
      <c r="R553" s="2104"/>
      <c r="S553" s="254"/>
    </row>
    <row r="554" spans="1:19">
      <c r="A554" s="254"/>
      <c r="B554" s="57"/>
      <c r="C554" s="57"/>
      <c r="D554" s="57"/>
      <c r="E554" s="57"/>
      <c r="F554" s="57"/>
      <c r="G554" s="57"/>
      <c r="H554" s="57"/>
      <c r="I554" s="57"/>
      <c r="J554" s="57"/>
      <c r="K554" s="57"/>
      <c r="L554" s="57"/>
      <c r="M554" s="57"/>
      <c r="N554" s="57"/>
      <c r="O554" s="57"/>
      <c r="P554" s="57"/>
      <c r="Q554" s="57"/>
      <c r="R554" s="2104"/>
      <c r="S554" s="254"/>
    </row>
    <row r="555" spans="1:19">
      <c r="A555" s="254"/>
      <c r="B555" s="57"/>
      <c r="C555" s="57"/>
      <c r="D555" s="57"/>
      <c r="E555" s="57"/>
      <c r="F555" s="57"/>
      <c r="G555" s="57"/>
      <c r="H555" s="57"/>
      <c r="I555" s="57"/>
      <c r="J555" s="57"/>
      <c r="K555" s="57"/>
      <c r="L555" s="57"/>
      <c r="M555" s="57"/>
      <c r="N555" s="57"/>
      <c r="O555" s="57"/>
      <c r="P555" s="57"/>
      <c r="Q555" s="57"/>
      <c r="R555" s="2104"/>
      <c r="S555" s="254"/>
    </row>
    <row r="556" spans="1:19">
      <c r="A556" s="254"/>
      <c r="B556" s="57"/>
      <c r="C556" s="57"/>
      <c r="D556" s="57"/>
      <c r="E556" s="57"/>
      <c r="F556" s="57"/>
      <c r="G556" s="57"/>
      <c r="H556" s="57"/>
      <c r="I556" s="57"/>
      <c r="J556" s="57"/>
      <c r="K556" s="57"/>
      <c r="L556" s="57"/>
      <c r="M556" s="57"/>
      <c r="N556" s="57"/>
      <c r="O556" s="57"/>
      <c r="P556" s="57"/>
      <c r="Q556" s="57"/>
      <c r="R556" s="2104"/>
      <c r="S556" s="254"/>
    </row>
    <row r="557" spans="1:19">
      <c r="A557" s="254"/>
      <c r="B557" s="57"/>
      <c r="C557" s="57"/>
      <c r="D557" s="57"/>
      <c r="E557" s="57"/>
      <c r="F557" s="57"/>
      <c r="G557" s="57"/>
      <c r="H557" s="57"/>
      <c r="I557" s="57"/>
      <c r="J557" s="57"/>
      <c r="K557" s="57"/>
      <c r="L557" s="57"/>
      <c r="M557" s="57"/>
      <c r="N557" s="57"/>
      <c r="O557" s="57"/>
      <c r="P557" s="57"/>
      <c r="Q557" s="57"/>
      <c r="R557" s="2104"/>
      <c r="S557" s="254"/>
    </row>
    <row r="558" spans="1:19">
      <c r="A558" s="254"/>
      <c r="B558" s="57"/>
      <c r="C558" s="57"/>
      <c r="D558" s="57"/>
      <c r="E558" s="57"/>
      <c r="F558" s="57"/>
      <c r="G558" s="57"/>
      <c r="H558" s="57"/>
      <c r="I558" s="57"/>
      <c r="J558" s="57"/>
      <c r="K558" s="57"/>
      <c r="L558" s="57"/>
      <c r="M558" s="57"/>
      <c r="N558" s="57"/>
      <c r="O558" s="57"/>
      <c r="P558" s="57"/>
      <c r="Q558" s="57"/>
      <c r="R558" s="2104"/>
      <c r="S558" s="254"/>
    </row>
    <row r="559" spans="1:19">
      <c r="A559" s="254"/>
      <c r="B559" s="57"/>
      <c r="C559" s="57"/>
      <c r="D559" s="57"/>
      <c r="E559" s="57"/>
      <c r="F559" s="57"/>
      <c r="G559" s="57"/>
      <c r="H559" s="57"/>
      <c r="I559" s="57"/>
      <c r="J559" s="57"/>
      <c r="K559" s="57"/>
      <c r="L559" s="57"/>
      <c r="M559" s="57"/>
      <c r="N559" s="57"/>
      <c r="O559" s="57"/>
      <c r="P559" s="57"/>
      <c r="Q559" s="57"/>
      <c r="R559" s="2104"/>
      <c r="S559" s="254"/>
    </row>
    <row r="560" spans="1:19">
      <c r="A560" s="254"/>
      <c r="B560" s="57"/>
      <c r="C560" s="57"/>
      <c r="D560" s="57"/>
      <c r="E560" s="57"/>
      <c r="F560" s="57"/>
      <c r="G560" s="57"/>
      <c r="H560" s="57"/>
      <c r="I560" s="57"/>
      <c r="J560" s="57"/>
      <c r="K560" s="57"/>
      <c r="L560" s="57"/>
      <c r="M560" s="57"/>
      <c r="N560" s="57"/>
      <c r="O560" s="57"/>
      <c r="P560" s="57"/>
      <c r="Q560" s="57"/>
      <c r="R560" s="2104"/>
      <c r="S560" s="254"/>
    </row>
    <row r="561" spans="1:19">
      <c r="A561" s="254"/>
      <c r="B561" s="57"/>
      <c r="C561" s="57"/>
      <c r="D561" s="57"/>
      <c r="E561" s="57"/>
      <c r="F561" s="57"/>
      <c r="G561" s="57"/>
      <c r="H561" s="57"/>
      <c r="I561" s="57"/>
      <c r="J561" s="57"/>
      <c r="K561" s="57"/>
      <c r="L561" s="57"/>
      <c r="M561" s="57"/>
      <c r="N561" s="57"/>
      <c r="O561" s="57"/>
      <c r="P561" s="57"/>
      <c r="Q561" s="57"/>
      <c r="R561" s="2104"/>
      <c r="S561" s="254"/>
    </row>
    <row r="562" spans="1:19">
      <c r="A562" s="254"/>
      <c r="B562" s="57"/>
      <c r="C562" s="57"/>
      <c r="D562" s="57"/>
      <c r="E562" s="57"/>
      <c r="F562" s="57"/>
      <c r="G562" s="57"/>
      <c r="H562" s="57"/>
      <c r="I562" s="57"/>
      <c r="J562" s="57"/>
      <c r="K562" s="57"/>
      <c r="L562" s="57"/>
      <c r="M562" s="57"/>
      <c r="N562" s="57"/>
      <c r="O562" s="57"/>
      <c r="P562" s="57"/>
      <c r="Q562" s="57"/>
      <c r="R562" s="2104"/>
      <c r="S562" s="254"/>
    </row>
    <row r="563" spans="1:19">
      <c r="A563" s="254"/>
      <c r="B563" s="57"/>
      <c r="C563" s="57"/>
      <c r="D563" s="57"/>
      <c r="E563" s="57"/>
      <c r="F563" s="57"/>
      <c r="G563" s="57"/>
      <c r="H563" s="57"/>
      <c r="I563" s="57"/>
      <c r="J563" s="57"/>
      <c r="K563" s="57"/>
      <c r="L563" s="57"/>
      <c r="M563" s="57"/>
      <c r="N563" s="57"/>
      <c r="O563" s="57"/>
      <c r="P563" s="57"/>
      <c r="Q563" s="57"/>
      <c r="R563" s="2104"/>
      <c r="S563" s="254"/>
    </row>
    <row r="564" spans="1:19">
      <c r="A564" s="254"/>
      <c r="B564" s="57"/>
      <c r="C564" s="57"/>
      <c r="D564" s="57"/>
      <c r="E564" s="57"/>
      <c r="F564" s="57"/>
      <c r="G564" s="57"/>
      <c r="H564" s="57"/>
      <c r="I564" s="57"/>
      <c r="J564" s="57"/>
      <c r="K564" s="57"/>
      <c r="L564" s="57"/>
      <c r="M564" s="57"/>
      <c r="N564" s="57"/>
      <c r="O564" s="57"/>
      <c r="P564" s="57"/>
      <c r="Q564" s="57"/>
      <c r="R564" s="2104"/>
      <c r="S564" s="254"/>
    </row>
    <row r="565" spans="1:19">
      <c r="A565" s="254"/>
      <c r="B565" s="57"/>
      <c r="C565" s="57"/>
      <c r="D565" s="57"/>
      <c r="E565" s="57"/>
      <c r="F565" s="57"/>
      <c r="G565" s="57"/>
      <c r="H565" s="57"/>
      <c r="I565" s="57"/>
      <c r="J565" s="57"/>
      <c r="K565" s="57"/>
      <c r="L565" s="57"/>
      <c r="M565" s="57"/>
      <c r="N565" s="57"/>
      <c r="O565" s="57"/>
      <c r="P565" s="57"/>
      <c r="Q565" s="57"/>
      <c r="R565" s="2104"/>
      <c r="S565" s="254"/>
    </row>
    <row r="566" spans="1:19">
      <c r="A566" s="254"/>
      <c r="B566" s="57"/>
      <c r="C566" s="57"/>
      <c r="D566" s="57"/>
      <c r="E566" s="57"/>
      <c r="F566" s="57"/>
      <c r="G566" s="57"/>
      <c r="H566" s="57"/>
      <c r="I566" s="57"/>
      <c r="J566" s="57"/>
      <c r="K566" s="57"/>
      <c r="L566" s="57"/>
      <c r="M566" s="57"/>
      <c r="N566" s="57"/>
      <c r="O566" s="57"/>
      <c r="P566" s="57"/>
      <c r="Q566" s="57"/>
      <c r="R566" s="2104"/>
      <c r="S566" s="254"/>
    </row>
    <row r="567" spans="1:19">
      <c r="A567" s="254"/>
      <c r="B567" s="57"/>
      <c r="C567" s="57"/>
      <c r="D567" s="57"/>
      <c r="E567" s="57"/>
      <c r="F567" s="57"/>
      <c r="G567" s="57"/>
      <c r="H567" s="57"/>
      <c r="I567" s="57"/>
      <c r="J567" s="57"/>
      <c r="K567" s="57"/>
      <c r="L567" s="57"/>
      <c r="M567" s="57"/>
      <c r="N567" s="57"/>
      <c r="O567" s="57"/>
      <c r="P567" s="57"/>
      <c r="Q567" s="57"/>
      <c r="R567" s="2104"/>
      <c r="S567" s="254"/>
    </row>
    <row r="568" spans="1:19">
      <c r="A568" s="254"/>
      <c r="B568" s="57"/>
      <c r="C568" s="57"/>
      <c r="D568" s="57"/>
      <c r="E568" s="57"/>
      <c r="F568" s="57"/>
      <c r="G568" s="57"/>
      <c r="H568" s="57"/>
      <c r="I568" s="57"/>
      <c r="J568" s="57"/>
      <c r="K568" s="57"/>
      <c r="L568" s="57"/>
      <c r="M568" s="57"/>
      <c r="N568" s="57"/>
      <c r="O568" s="57"/>
      <c r="P568" s="57"/>
      <c r="Q568" s="57"/>
      <c r="R568" s="2104"/>
      <c r="S568" s="254"/>
    </row>
    <row r="569" spans="1:19">
      <c r="A569" s="254"/>
      <c r="B569" s="57"/>
      <c r="C569" s="57"/>
      <c r="D569" s="57"/>
      <c r="E569" s="57"/>
      <c r="F569" s="57"/>
      <c r="G569" s="57"/>
      <c r="H569" s="57"/>
      <c r="I569" s="57"/>
      <c r="J569" s="57"/>
      <c r="K569" s="57"/>
      <c r="L569" s="57"/>
      <c r="M569" s="57"/>
      <c r="N569" s="57"/>
      <c r="O569" s="57"/>
      <c r="P569" s="57"/>
      <c r="Q569" s="57"/>
      <c r="R569" s="2104"/>
      <c r="S569" s="254"/>
    </row>
    <row r="570" spans="1:19">
      <c r="A570" s="254"/>
      <c r="B570" s="57"/>
      <c r="C570" s="57"/>
      <c r="D570" s="57"/>
      <c r="E570" s="57"/>
      <c r="F570" s="57"/>
      <c r="G570" s="57"/>
      <c r="H570" s="57"/>
      <c r="I570" s="57"/>
      <c r="J570" s="57"/>
      <c r="K570" s="57"/>
      <c r="L570" s="57"/>
      <c r="M570" s="57"/>
      <c r="N570" s="57"/>
      <c r="O570" s="57"/>
      <c r="P570" s="57"/>
      <c r="Q570" s="57"/>
      <c r="R570" s="2104"/>
      <c r="S570" s="254"/>
    </row>
    <row r="571" spans="1:19">
      <c r="A571" s="254"/>
      <c r="B571" s="57"/>
      <c r="C571" s="57"/>
      <c r="D571" s="57"/>
      <c r="E571" s="57"/>
      <c r="F571" s="57"/>
      <c r="G571" s="57"/>
      <c r="H571" s="57"/>
      <c r="I571" s="57"/>
      <c r="J571" s="57"/>
      <c r="K571" s="57"/>
      <c r="L571" s="57"/>
      <c r="M571" s="57"/>
      <c r="N571" s="57"/>
      <c r="O571" s="57"/>
      <c r="P571" s="57"/>
      <c r="Q571" s="57"/>
      <c r="R571" s="2104"/>
      <c r="S571" s="254"/>
    </row>
    <row r="572" spans="1:19">
      <c r="A572" s="254"/>
      <c r="B572" s="57"/>
      <c r="C572" s="57"/>
      <c r="D572" s="57"/>
      <c r="E572" s="57"/>
      <c r="F572" s="57"/>
      <c r="G572" s="57"/>
      <c r="H572" s="57"/>
      <c r="I572" s="57"/>
      <c r="J572" s="57"/>
      <c r="K572" s="57"/>
      <c r="L572" s="57"/>
      <c r="M572" s="57"/>
      <c r="N572" s="57"/>
      <c r="O572" s="57"/>
      <c r="P572" s="57"/>
      <c r="Q572" s="57"/>
      <c r="R572" s="2104"/>
      <c r="S572" s="254"/>
    </row>
    <row r="573" spans="1:19">
      <c r="A573" s="254"/>
      <c r="B573" s="57"/>
      <c r="C573" s="57"/>
      <c r="D573" s="57"/>
      <c r="E573" s="57"/>
      <c r="F573" s="57"/>
      <c r="G573" s="57"/>
      <c r="H573" s="57"/>
      <c r="I573" s="57"/>
      <c r="J573" s="57"/>
      <c r="K573" s="57"/>
      <c r="L573" s="57"/>
      <c r="M573" s="57"/>
      <c r="N573" s="57"/>
      <c r="O573" s="57"/>
      <c r="P573" s="57"/>
      <c r="Q573" s="57"/>
      <c r="R573" s="2104"/>
      <c r="S573" s="254"/>
    </row>
    <row r="574" spans="1:19">
      <c r="A574" s="254"/>
      <c r="B574" s="57"/>
      <c r="C574" s="57"/>
      <c r="D574" s="57"/>
      <c r="E574" s="57"/>
      <c r="F574" s="57"/>
      <c r="G574" s="57"/>
      <c r="H574" s="57"/>
      <c r="I574" s="57"/>
      <c r="J574" s="57"/>
      <c r="K574" s="57"/>
      <c r="L574" s="57"/>
      <c r="M574" s="57"/>
      <c r="N574" s="57"/>
      <c r="O574" s="57"/>
      <c r="P574" s="57"/>
      <c r="Q574" s="57"/>
      <c r="R574" s="2104"/>
      <c r="S574" s="254"/>
    </row>
    <row r="575" spans="1:19">
      <c r="A575" s="254"/>
      <c r="B575" s="57"/>
      <c r="C575" s="57"/>
      <c r="D575" s="57"/>
      <c r="E575" s="57"/>
      <c r="F575" s="57"/>
      <c r="G575" s="57"/>
      <c r="H575" s="57"/>
      <c r="I575" s="57"/>
      <c r="J575" s="57"/>
      <c r="K575" s="57"/>
      <c r="L575" s="57"/>
      <c r="M575" s="57"/>
      <c r="N575" s="57"/>
      <c r="O575" s="57"/>
      <c r="P575" s="57"/>
      <c r="Q575" s="57"/>
      <c r="R575" s="2104"/>
      <c r="S575" s="254"/>
    </row>
    <row r="576" spans="1:19">
      <c r="A576" s="254"/>
      <c r="B576" s="57"/>
      <c r="C576" s="57"/>
      <c r="D576" s="57"/>
      <c r="E576" s="57"/>
      <c r="F576" s="57"/>
      <c r="G576" s="57"/>
      <c r="H576" s="57"/>
      <c r="I576" s="57"/>
      <c r="J576" s="57"/>
      <c r="K576" s="57"/>
      <c r="L576" s="57"/>
      <c r="M576" s="57"/>
      <c r="N576" s="57"/>
      <c r="O576" s="57"/>
      <c r="P576" s="57"/>
      <c r="Q576" s="57"/>
      <c r="R576" s="2104"/>
      <c r="S576" s="254"/>
    </row>
    <row r="577" spans="1:19">
      <c r="A577" s="254"/>
      <c r="B577" s="57"/>
      <c r="C577" s="57"/>
      <c r="D577" s="57"/>
      <c r="E577" s="57"/>
      <c r="F577" s="57"/>
      <c r="G577" s="57"/>
      <c r="H577" s="57"/>
      <c r="I577" s="57"/>
      <c r="J577" s="57"/>
      <c r="K577" s="57"/>
      <c r="L577" s="57"/>
      <c r="M577" s="57"/>
      <c r="N577" s="57"/>
      <c r="O577" s="57"/>
      <c r="P577" s="57"/>
      <c r="Q577" s="57"/>
      <c r="R577" s="2104"/>
      <c r="S577" s="254"/>
    </row>
    <row r="578" spans="1:19">
      <c r="A578" s="254"/>
      <c r="B578" s="57"/>
      <c r="C578" s="57"/>
      <c r="D578" s="57"/>
      <c r="E578" s="57"/>
      <c r="F578" s="57"/>
      <c r="G578" s="57"/>
      <c r="H578" s="57"/>
      <c r="I578" s="57"/>
      <c r="J578" s="57"/>
      <c r="K578" s="57"/>
      <c r="L578" s="57"/>
      <c r="M578" s="57"/>
      <c r="N578" s="57"/>
      <c r="O578" s="57"/>
      <c r="P578" s="57"/>
      <c r="Q578" s="57"/>
      <c r="R578" s="2104"/>
      <c r="S578" s="254"/>
    </row>
    <row r="579" spans="1:19">
      <c r="A579" s="254"/>
      <c r="B579" s="57"/>
      <c r="C579" s="57"/>
      <c r="D579" s="57"/>
      <c r="E579" s="57"/>
      <c r="F579" s="57"/>
      <c r="G579" s="57"/>
      <c r="H579" s="57"/>
      <c r="I579" s="57"/>
      <c r="J579" s="57"/>
      <c r="K579" s="57"/>
      <c r="L579" s="57"/>
      <c r="M579" s="57"/>
      <c r="N579" s="57"/>
      <c r="O579" s="57"/>
      <c r="P579" s="57"/>
      <c r="Q579" s="57"/>
      <c r="R579" s="2104"/>
      <c r="S579" s="254"/>
    </row>
    <row r="580" spans="1:19">
      <c r="A580" s="254"/>
      <c r="B580" s="57"/>
      <c r="C580" s="57"/>
      <c r="D580" s="57"/>
      <c r="E580" s="57"/>
      <c r="F580" s="57"/>
      <c r="G580" s="57"/>
      <c r="H580" s="57"/>
      <c r="I580" s="57"/>
      <c r="J580" s="57"/>
      <c r="K580" s="57"/>
      <c r="L580" s="57"/>
      <c r="M580" s="57"/>
      <c r="N580" s="57"/>
      <c r="O580" s="57"/>
      <c r="P580" s="57"/>
      <c r="Q580" s="57"/>
      <c r="R580" s="2104"/>
      <c r="S580" s="254"/>
    </row>
    <row r="581" spans="1:19">
      <c r="A581" s="254"/>
      <c r="B581" s="57"/>
      <c r="C581" s="57"/>
      <c r="D581" s="57"/>
      <c r="E581" s="57"/>
      <c r="F581" s="57"/>
      <c r="G581" s="57"/>
      <c r="H581" s="57"/>
      <c r="I581" s="57"/>
      <c r="J581" s="57"/>
      <c r="K581" s="57"/>
      <c r="L581" s="57"/>
      <c r="M581" s="57"/>
      <c r="N581" s="57"/>
      <c r="O581" s="57"/>
      <c r="P581" s="57"/>
      <c r="Q581" s="57"/>
      <c r="R581" s="2104"/>
      <c r="S581" s="254"/>
    </row>
    <row r="582" spans="1:19">
      <c r="A582" s="254"/>
      <c r="B582" s="57"/>
      <c r="C582" s="57"/>
      <c r="D582" s="57"/>
      <c r="E582" s="57"/>
      <c r="F582" s="57"/>
      <c r="G582" s="57"/>
      <c r="H582" s="57"/>
      <c r="I582" s="57"/>
      <c r="J582" s="57"/>
      <c r="K582" s="57"/>
      <c r="L582" s="57"/>
      <c r="M582" s="57"/>
      <c r="N582" s="57"/>
      <c r="O582" s="57"/>
      <c r="P582" s="57"/>
      <c r="Q582" s="57"/>
      <c r="R582" s="2104"/>
      <c r="S582" s="254"/>
    </row>
    <row r="583" spans="1:19">
      <c r="A583" s="254"/>
      <c r="B583" s="57"/>
      <c r="C583" s="57"/>
      <c r="D583" s="57"/>
      <c r="E583" s="57"/>
      <c r="F583" s="57"/>
      <c r="G583" s="57"/>
      <c r="H583" s="57"/>
      <c r="I583" s="57"/>
      <c r="J583" s="57"/>
      <c r="K583" s="57"/>
      <c r="L583" s="57"/>
      <c r="M583" s="57"/>
      <c r="N583" s="57"/>
      <c r="O583" s="57"/>
      <c r="P583" s="57"/>
      <c r="Q583" s="57"/>
      <c r="R583" s="2104"/>
      <c r="S583" s="254"/>
    </row>
    <row r="584" spans="1:19">
      <c r="A584" s="254"/>
      <c r="B584" s="57"/>
      <c r="C584" s="57"/>
      <c r="D584" s="57"/>
      <c r="E584" s="57"/>
      <c r="F584" s="57"/>
      <c r="G584" s="57"/>
      <c r="H584" s="57"/>
      <c r="I584" s="57"/>
      <c r="J584" s="57"/>
      <c r="K584" s="57"/>
      <c r="L584" s="57"/>
      <c r="M584" s="57"/>
      <c r="N584" s="57"/>
      <c r="O584" s="57"/>
      <c r="P584" s="57"/>
      <c r="Q584" s="57"/>
      <c r="R584" s="2104"/>
      <c r="S584" s="254"/>
    </row>
    <row r="585" spans="1:19">
      <c r="A585" s="254"/>
      <c r="B585" s="57"/>
      <c r="C585" s="57"/>
      <c r="D585" s="57"/>
      <c r="E585" s="57"/>
      <c r="F585" s="57"/>
      <c r="G585" s="57"/>
      <c r="H585" s="57"/>
      <c r="I585" s="57"/>
      <c r="J585" s="57"/>
      <c r="K585" s="57"/>
      <c r="L585" s="57"/>
      <c r="M585" s="57"/>
      <c r="N585" s="57"/>
      <c r="O585" s="57"/>
      <c r="P585" s="57"/>
      <c r="Q585" s="57"/>
      <c r="R585" s="2104"/>
      <c r="S585" s="254"/>
    </row>
    <row r="586" spans="1:19">
      <c r="A586" s="254"/>
      <c r="B586" s="57"/>
      <c r="C586" s="57"/>
      <c r="D586" s="57"/>
      <c r="E586" s="57"/>
      <c r="F586" s="57"/>
      <c r="G586" s="57"/>
      <c r="H586" s="57"/>
      <c r="I586" s="57"/>
      <c r="J586" s="57"/>
      <c r="K586" s="57"/>
      <c r="L586" s="57"/>
      <c r="M586" s="57"/>
      <c r="N586" s="57"/>
      <c r="O586" s="57"/>
      <c r="P586" s="57"/>
      <c r="Q586" s="57"/>
      <c r="R586" s="2104"/>
      <c r="S586" s="254"/>
    </row>
    <row r="587" spans="1:19">
      <c r="A587" s="254"/>
      <c r="B587" s="57"/>
      <c r="C587" s="57"/>
      <c r="D587" s="57"/>
      <c r="E587" s="57"/>
      <c r="F587" s="57"/>
      <c r="G587" s="57"/>
      <c r="H587" s="57"/>
      <c r="I587" s="57"/>
      <c r="J587" s="57"/>
      <c r="K587" s="57"/>
      <c r="L587" s="57"/>
      <c r="M587" s="57"/>
      <c r="N587" s="57"/>
      <c r="O587" s="57"/>
      <c r="P587" s="57"/>
      <c r="Q587" s="57"/>
      <c r="R587" s="2104"/>
      <c r="S587" s="254"/>
    </row>
    <row r="588" spans="1:19">
      <c r="A588" s="254"/>
      <c r="B588" s="57"/>
      <c r="C588" s="57"/>
      <c r="D588" s="57"/>
      <c r="E588" s="57"/>
      <c r="F588" s="57"/>
      <c r="G588" s="57"/>
      <c r="H588" s="57"/>
      <c r="I588" s="57"/>
      <c r="J588" s="57"/>
      <c r="K588" s="57"/>
      <c r="L588" s="57"/>
      <c r="M588" s="57"/>
      <c r="N588" s="57"/>
      <c r="O588" s="57"/>
      <c r="P588" s="57"/>
      <c r="Q588" s="57"/>
      <c r="R588" s="2104"/>
      <c r="S588" s="254"/>
    </row>
    <row r="589" spans="1:19">
      <c r="A589" s="254"/>
      <c r="B589" s="57"/>
      <c r="C589" s="57"/>
      <c r="D589" s="57"/>
      <c r="E589" s="57"/>
      <c r="F589" s="57"/>
      <c r="G589" s="57"/>
      <c r="H589" s="57"/>
      <c r="I589" s="57"/>
      <c r="J589" s="57"/>
      <c r="K589" s="57"/>
      <c r="L589" s="57"/>
      <c r="M589" s="57"/>
      <c r="N589" s="57"/>
      <c r="O589" s="57"/>
      <c r="P589" s="57"/>
      <c r="Q589" s="57"/>
      <c r="R589" s="2104"/>
      <c r="S589" s="254"/>
    </row>
    <row r="590" spans="1:19">
      <c r="A590" s="254"/>
      <c r="B590" s="57"/>
      <c r="C590" s="57"/>
      <c r="D590" s="57"/>
      <c r="E590" s="57"/>
      <c r="F590" s="57"/>
      <c r="G590" s="57"/>
      <c r="H590" s="57"/>
      <c r="I590" s="57"/>
      <c r="J590" s="57"/>
      <c r="K590" s="57"/>
      <c r="L590" s="57"/>
      <c r="M590" s="57"/>
      <c r="N590" s="57"/>
      <c r="O590" s="57"/>
      <c r="P590" s="57"/>
      <c r="Q590" s="57"/>
      <c r="R590" s="2104"/>
      <c r="S590" s="254"/>
    </row>
    <row r="591" spans="1:19">
      <c r="A591" s="254"/>
      <c r="B591" s="57"/>
      <c r="C591" s="57"/>
      <c r="D591" s="57"/>
      <c r="E591" s="57"/>
      <c r="F591" s="57"/>
      <c r="G591" s="57"/>
      <c r="H591" s="57"/>
      <c r="I591" s="57"/>
      <c r="J591" s="57"/>
      <c r="K591" s="57"/>
      <c r="L591" s="57"/>
      <c r="M591" s="57"/>
      <c r="N591" s="57"/>
      <c r="O591" s="57"/>
      <c r="P591" s="57"/>
      <c r="Q591" s="57"/>
      <c r="R591" s="2104"/>
      <c r="S591" s="254"/>
    </row>
    <row r="592" spans="1:19">
      <c r="A592" s="254"/>
      <c r="B592" s="57"/>
      <c r="C592" s="57"/>
      <c r="D592" s="57"/>
      <c r="E592" s="57"/>
      <c r="F592" s="57"/>
      <c r="G592" s="57"/>
      <c r="H592" s="57"/>
      <c r="I592" s="57"/>
      <c r="J592" s="57"/>
      <c r="K592" s="57"/>
      <c r="L592" s="57"/>
      <c r="M592" s="57"/>
      <c r="N592" s="57"/>
      <c r="O592" s="57"/>
      <c r="P592" s="57"/>
      <c r="Q592" s="57"/>
      <c r="R592" s="2104"/>
      <c r="S592" s="254"/>
    </row>
    <row r="593" spans="1:19">
      <c r="A593" s="254"/>
      <c r="B593" s="57"/>
      <c r="C593" s="57"/>
      <c r="D593" s="57"/>
      <c r="E593" s="57"/>
      <c r="F593" s="57"/>
      <c r="G593" s="57"/>
      <c r="H593" s="57"/>
      <c r="I593" s="57"/>
      <c r="J593" s="57"/>
      <c r="K593" s="57"/>
      <c r="L593" s="57"/>
      <c r="M593" s="57"/>
      <c r="N593" s="57"/>
      <c r="O593" s="57"/>
      <c r="P593" s="57"/>
      <c r="Q593" s="57"/>
      <c r="R593" s="2104"/>
      <c r="S593" s="254"/>
    </row>
    <row r="594" spans="1:19">
      <c r="A594" s="254"/>
      <c r="B594" s="57"/>
      <c r="C594" s="57"/>
      <c r="D594" s="57"/>
      <c r="E594" s="57"/>
      <c r="F594" s="57"/>
      <c r="G594" s="57"/>
      <c r="H594" s="57"/>
      <c r="I594" s="57"/>
      <c r="J594" s="57"/>
      <c r="K594" s="57"/>
      <c r="L594" s="57"/>
      <c r="M594" s="57"/>
      <c r="N594" s="57"/>
      <c r="O594" s="57"/>
      <c r="P594" s="57"/>
      <c r="Q594" s="57"/>
      <c r="R594" s="2104"/>
      <c r="S594" s="254"/>
    </row>
    <row r="595" spans="1:19">
      <c r="A595" s="254"/>
      <c r="B595" s="57"/>
      <c r="C595" s="57"/>
      <c r="D595" s="57"/>
      <c r="E595" s="57"/>
      <c r="F595" s="57"/>
      <c r="G595" s="57"/>
      <c r="H595" s="57"/>
      <c r="I595" s="57"/>
      <c r="J595" s="57"/>
      <c r="K595" s="57"/>
      <c r="L595" s="57"/>
      <c r="M595" s="57"/>
      <c r="N595" s="57"/>
      <c r="O595" s="57"/>
      <c r="P595" s="57"/>
      <c r="Q595" s="57"/>
      <c r="R595" s="2104"/>
      <c r="S595" s="254"/>
    </row>
    <row r="596" spans="1:19">
      <c r="A596" s="254"/>
      <c r="B596" s="57"/>
      <c r="C596" s="57"/>
      <c r="D596" s="57"/>
      <c r="E596" s="57"/>
      <c r="F596" s="57"/>
      <c r="G596" s="57"/>
      <c r="H596" s="57"/>
      <c r="I596" s="57"/>
      <c r="J596" s="57"/>
      <c r="K596" s="57"/>
      <c r="L596" s="57"/>
      <c r="M596" s="57"/>
      <c r="N596" s="57"/>
      <c r="O596" s="57"/>
      <c r="P596" s="57"/>
      <c r="Q596" s="57"/>
      <c r="R596" s="2104"/>
      <c r="S596" s="254"/>
    </row>
    <row r="597" spans="1:19">
      <c r="A597" s="254"/>
      <c r="B597" s="57"/>
      <c r="C597" s="57"/>
      <c r="D597" s="57"/>
      <c r="E597" s="57"/>
      <c r="F597" s="57"/>
      <c r="G597" s="57"/>
      <c r="H597" s="57"/>
      <c r="I597" s="57"/>
      <c r="J597" s="57"/>
      <c r="K597" s="57"/>
      <c r="L597" s="57"/>
      <c r="M597" s="57"/>
      <c r="N597" s="57"/>
      <c r="O597" s="57"/>
      <c r="P597" s="57"/>
      <c r="Q597" s="57"/>
      <c r="R597" s="2104"/>
      <c r="S597" s="254"/>
    </row>
    <row r="598" spans="1:19">
      <c r="A598" s="254"/>
      <c r="B598" s="57"/>
      <c r="C598" s="57"/>
      <c r="D598" s="57"/>
      <c r="E598" s="57"/>
      <c r="F598" s="57"/>
      <c r="G598" s="57"/>
      <c r="H598" s="57"/>
      <c r="I598" s="57"/>
      <c r="J598" s="57"/>
      <c r="K598" s="57"/>
      <c r="L598" s="57"/>
      <c r="M598" s="57"/>
      <c r="N598" s="57"/>
      <c r="O598" s="57"/>
      <c r="P598" s="57"/>
      <c r="Q598" s="57"/>
      <c r="R598" s="2104"/>
      <c r="S598" s="254"/>
    </row>
    <row r="599" spans="1:19">
      <c r="A599" s="254"/>
      <c r="B599" s="57"/>
      <c r="C599" s="57"/>
      <c r="D599" s="57"/>
      <c r="E599" s="57"/>
      <c r="F599" s="57"/>
      <c r="G599" s="57"/>
      <c r="H599" s="57"/>
      <c r="I599" s="57"/>
      <c r="J599" s="57"/>
      <c r="K599" s="57"/>
      <c r="L599" s="57"/>
      <c r="M599" s="57"/>
      <c r="N599" s="57"/>
      <c r="O599" s="57"/>
      <c r="P599" s="57"/>
      <c r="Q599" s="57"/>
      <c r="R599" s="2104"/>
      <c r="S599" s="254"/>
    </row>
    <row r="600" spans="1:19">
      <c r="A600" s="254"/>
      <c r="B600" s="57"/>
      <c r="C600" s="57"/>
      <c r="D600" s="57"/>
      <c r="E600" s="57"/>
      <c r="F600" s="57"/>
      <c r="G600" s="57"/>
      <c r="H600" s="57"/>
      <c r="I600" s="57"/>
      <c r="J600" s="57"/>
      <c r="K600" s="57"/>
      <c r="L600" s="57"/>
      <c r="M600" s="57"/>
      <c r="N600" s="57"/>
      <c r="O600" s="57"/>
      <c r="P600" s="57"/>
      <c r="Q600" s="57"/>
      <c r="R600" s="2104"/>
      <c r="S600" s="254"/>
    </row>
    <row r="601" spans="1:19">
      <c r="A601" s="254"/>
      <c r="B601" s="57"/>
      <c r="C601" s="57"/>
      <c r="D601" s="57"/>
      <c r="E601" s="57"/>
      <c r="F601" s="57"/>
      <c r="G601" s="57"/>
      <c r="H601" s="57"/>
      <c r="I601" s="57"/>
      <c r="J601" s="57"/>
      <c r="K601" s="57"/>
      <c r="L601" s="57"/>
      <c r="M601" s="57"/>
      <c r="N601" s="57"/>
      <c r="O601" s="57"/>
      <c r="P601" s="57"/>
      <c r="Q601" s="57"/>
      <c r="R601" s="2104"/>
      <c r="S601" s="254"/>
    </row>
    <row r="602" spans="1:19">
      <c r="A602" s="254"/>
      <c r="B602" s="57"/>
      <c r="C602" s="57"/>
      <c r="D602" s="57"/>
      <c r="E602" s="57"/>
      <c r="F602" s="57"/>
      <c r="G602" s="57"/>
      <c r="H602" s="57"/>
      <c r="I602" s="57"/>
      <c r="J602" s="57"/>
      <c r="K602" s="57"/>
      <c r="L602" s="57"/>
      <c r="M602" s="57"/>
      <c r="N602" s="57"/>
      <c r="O602" s="57"/>
      <c r="P602" s="57"/>
      <c r="Q602" s="57"/>
      <c r="R602" s="2104"/>
      <c r="S602" s="254"/>
    </row>
    <row r="603" spans="1:19">
      <c r="A603" s="254"/>
      <c r="B603" s="57"/>
      <c r="C603" s="57"/>
      <c r="D603" s="57"/>
      <c r="E603" s="57"/>
      <c r="F603" s="57"/>
      <c r="G603" s="57"/>
      <c r="H603" s="57"/>
      <c r="I603" s="57"/>
      <c r="J603" s="57"/>
      <c r="K603" s="57"/>
      <c r="L603" s="57"/>
      <c r="M603" s="57"/>
      <c r="N603" s="57"/>
      <c r="O603" s="57"/>
      <c r="P603" s="57"/>
      <c r="Q603" s="57"/>
      <c r="R603" s="2104"/>
      <c r="S603" s="254"/>
    </row>
    <row r="604" spans="1:19">
      <c r="A604" s="254"/>
      <c r="B604" s="57"/>
      <c r="C604" s="57"/>
      <c r="D604" s="57"/>
      <c r="E604" s="57"/>
      <c r="F604" s="57"/>
      <c r="G604" s="57"/>
      <c r="H604" s="57"/>
      <c r="I604" s="57"/>
      <c r="J604" s="57"/>
      <c r="K604" s="57"/>
      <c r="L604" s="57"/>
      <c r="M604" s="57"/>
      <c r="N604" s="57"/>
      <c r="O604" s="57"/>
      <c r="P604" s="57"/>
      <c r="Q604" s="57"/>
      <c r="R604" s="2104"/>
      <c r="S604" s="254"/>
    </row>
    <row r="605" spans="1:19">
      <c r="A605" s="254"/>
      <c r="B605" s="57"/>
      <c r="C605" s="57"/>
      <c r="D605" s="57"/>
      <c r="E605" s="57"/>
      <c r="F605" s="57"/>
      <c r="G605" s="57"/>
      <c r="H605" s="57"/>
      <c r="I605" s="57"/>
      <c r="J605" s="57"/>
      <c r="K605" s="57"/>
      <c r="L605" s="57"/>
      <c r="M605" s="57"/>
      <c r="N605" s="57"/>
      <c r="O605" s="57"/>
      <c r="P605" s="57"/>
      <c r="Q605" s="57"/>
      <c r="R605" s="2104"/>
      <c r="S605" s="254"/>
    </row>
    <row r="606" spans="1:19">
      <c r="A606" s="254"/>
      <c r="B606" s="57"/>
      <c r="C606" s="57"/>
      <c r="D606" s="57"/>
      <c r="E606" s="57"/>
      <c r="F606" s="57"/>
      <c r="G606" s="57"/>
      <c r="H606" s="57"/>
      <c r="I606" s="57"/>
      <c r="J606" s="57"/>
      <c r="K606" s="57"/>
      <c r="L606" s="57"/>
      <c r="M606" s="57"/>
      <c r="N606" s="57"/>
      <c r="O606" s="57"/>
      <c r="P606" s="57"/>
      <c r="Q606" s="57"/>
      <c r="R606" s="2104"/>
      <c r="S606" s="254"/>
    </row>
    <row r="607" spans="1:19">
      <c r="A607" s="254"/>
      <c r="B607" s="57"/>
      <c r="C607" s="57"/>
      <c r="D607" s="57"/>
      <c r="E607" s="57"/>
      <c r="F607" s="57"/>
      <c r="G607" s="57"/>
      <c r="H607" s="57"/>
      <c r="I607" s="57"/>
      <c r="J607" s="57"/>
      <c r="K607" s="57"/>
      <c r="L607" s="57"/>
      <c r="M607" s="57"/>
      <c r="N607" s="57"/>
      <c r="O607" s="57"/>
      <c r="P607" s="57"/>
      <c r="Q607" s="57"/>
      <c r="R607" s="2104"/>
      <c r="S607" s="254"/>
    </row>
    <row r="608" spans="1:19">
      <c r="A608" s="254"/>
      <c r="B608" s="57"/>
      <c r="C608" s="57"/>
      <c r="D608" s="57"/>
      <c r="E608" s="57"/>
      <c r="F608" s="57"/>
      <c r="G608" s="57"/>
      <c r="H608" s="57"/>
      <c r="I608" s="57"/>
      <c r="J608" s="57"/>
      <c r="K608" s="57"/>
      <c r="L608" s="57"/>
      <c r="M608" s="57"/>
      <c r="N608" s="57"/>
      <c r="O608" s="57"/>
      <c r="P608" s="57"/>
      <c r="Q608" s="57"/>
      <c r="R608" s="2104"/>
      <c r="S608" s="254"/>
    </row>
    <row r="609" spans="1:19">
      <c r="A609" s="254"/>
      <c r="B609" s="57"/>
      <c r="C609" s="57"/>
      <c r="D609" s="57"/>
      <c r="E609" s="57"/>
      <c r="F609" s="57"/>
      <c r="G609" s="57"/>
      <c r="H609" s="57"/>
      <c r="I609" s="57"/>
      <c r="J609" s="57"/>
      <c r="K609" s="57"/>
      <c r="L609" s="57"/>
      <c r="M609" s="57"/>
      <c r="N609" s="57"/>
      <c r="O609" s="57"/>
      <c r="P609" s="57"/>
      <c r="Q609" s="57"/>
      <c r="R609" s="2104"/>
      <c r="S609" s="254"/>
    </row>
    <row r="610" spans="1:19">
      <c r="A610" s="254"/>
      <c r="B610" s="57"/>
      <c r="C610" s="57"/>
      <c r="D610" s="57"/>
      <c r="E610" s="57"/>
      <c r="F610" s="57"/>
      <c r="G610" s="57"/>
      <c r="H610" s="57"/>
      <c r="I610" s="57"/>
      <c r="J610" s="57"/>
      <c r="K610" s="57"/>
      <c r="L610" s="57"/>
      <c r="M610" s="57"/>
      <c r="N610" s="57"/>
      <c r="O610" s="57"/>
      <c r="P610" s="57"/>
      <c r="Q610" s="57"/>
      <c r="R610" s="2104"/>
      <c r="S610" s="254"/>
    </row>
    <row r="611" spans="1:19">
      <c r="A611" s="254"/>
      <c r="B611" s="57"/>
      <c r="C611" s="57"/>
      <c r="D611" s="57"/>
      <c r="E611" s="57"/>
      <c r="F611" s="57"/>
      <c r="G611" s="57"/>
      <c r="H611" s="57"/>
      <c r="I611" s="57"/>
      <c r="J611" s="57"/>
      <c r="K611" s="57"/>
      <c r="L611" s="57"/>
      <c r="M611" s="57"/>
      <c r="N611" s="57"/>
      <c r="O611" s="57"/>
      <c r="P611" s="57"/>
      <c r="Q611" s="57"/>
      <c r="R611" s="2104"/>
      <c r="S611" s="254"/>
    </row>
    <row r="612" spans="1:19">
      <c r="A612" s="254"/>
      <c r="B612" s="57"/>
      <c r="C612" s="57"/>
      <c r="D612" s="57"/>
      <c r="E612" s="57"/>
      <c r="F612" s="57"/>
      <c r="G612" s="57"/>
      <c r="H612" s="57"/>
      <c r="I612" s="57"/>
      <c r="J612" s="57"/>
      <c r="K612" s="57"/>
      <c r="L612" s="57"/>
      <c r="M612" s="57"/>
      <c r="N612" s="57"/>
      <c r="O612" s="57"/>
      <c r="P612" s="57"/>
      <c r="Q612" s="57"/>
      <c r="R612" s="2104"/>
      <c r="S612" s="254"/>
    </row>
    <row r="613" spans="1:19">
      <c r="A613" s="254"/>
      <c r="B613" s="57"/>
      <c r="C613" s="57"/>
      <c r="D613" s="57"/>
      <c r="E613" s="57"/>
      <c r="F613" s="57"/>
      <c r="G613" s="57"/>
      <c r="H613" s="57"/>
      <c r="I613" s="57"/>
      <c r="J613" s="57"/>
      <c r="K613" s="57"/>
      <c r="L613" s="57"/>
      <c r="M613" s="57"/>
      <c r="N613" s="57"/>
      <c r="O613" s="57"/>
      <c r="P613" s="57"/>
      <c r="Q613" s="57"/>
      <c r="R613" s="2104"/>
      <c r="S613" s="254"/>
    </row>
    <row r="614" spans="1:19">
      <c r="A614" s="254"/>
      <c r="B614" s="57"/>
      <c r="C614" s="57"/>
      <c r="D614" s="57"/>
      <c r="E614" s="57"/>
      <c r="F614" s="57"/>
      <c r="G614" s="57"/>
      <c r="H614" s="57"/>
      <c r="I614" s="57"/>
      <c r="J614" s="57"/>
      <c r="K614" s="57"/>
      <c r="L614" s="57"/>
      <c r="M614" s="57"/>
      <c r="N614" s="57"/>
      <c r="O614" s="57"/>
      <c r="P614" s="57"/>
      <c r="Q614" s="57"/>
      <c r="R614" s="2104"/>
      <c r="S614" s="254"/>
    </row>
    <row r="615" spans="1:19">
      <c r="A615" s="254"/>
      <c r="B615" s="57"/>
      <c r="C615" s="57"/>
      <c r="D615" s="57"/>
      <c r="E615" s="57"/>
      <c r="F615" s="57"/>
      <c r="G615" s="57"/>
      <c r="H615" s="57"/>
      <c r="I615" s="57"/>
      <c r="J615" s="57"/>
      <c r="K615" s="57"/>
      <c r="L615" s="57"/>
      <c r="M615" s="57"/>
      <c r="N615" s="57"/>
      <c r="O615" s="57"/>
      <c r="P615" s="57"/>
      <c r="Q615" s="57"/>
      <c r="R615" s="2104"/>
      <c r="S615" s="254"/>
    </row>
    <row r="616" spans="1:19">
      <c r="A616" s="254"/>
      <c r="B616" s="57"/>
      <c r="C616" s="57"/>
      <c r="D616" s="57"/>
      <c r="E616" s="57"/>
      <c r="F616" s="57"/>
      <c r="G616" s="57"/>
      <c r="H616" s="57"/>
      <c r="I616" s="57"/>
      <c r="J616" s="57"/>
      <c r="K616" s="57"/>
      <c r="L616" s="57"/>
      <c r="M616" s="57"/>
      <c r="N616" s="57"/>
      <c r="O616" s="57"/>
      <c r="P616" s="57"/>
      <c r="Q616" s="57"/>
      <c r="R616" s="2104"/>
      <c r="S616" s="254"/>
    </row>
    <row r="617" spans="1:19">
      <c r="A617" s="254"/>
      <c r="B617" s="57"/>
      <c r="C617" s="57"/>
      <c r="D617" s="57"/>
      <c r="E617" s="57"/>
      <c r="F617" s="57"/>
      <c r="G617" s="57"/>
      <c r="H617" s="57"/>
      <c r="I617" s="57"/>
      <c r="J617" s="57"/>
      <c r="K617" s="57"/>
      <c r="L617" s="57"/>
      <c r="M617" s="57"/>
      <c r="N617" s="57"/>
      <c r="O617" s="57"/>
      <c r="P617" s="57"/>
      <c r="Q617" s="57"/>
      <c r="R617" s="2104"/>
      <c r="S617" s="254"/>
    </row>
    <row r="618" spans="1:19">
      <c r="A618" s="254"/>
      <c r="B618" s="57"/>
      <c r="C618" s="57"/>
      <c r="D618" s="57"/>
      <c r="E618" s="57"/>
      <c r="F618" s="57"/>
      <c r="G618" s="57"/>
      <c r="H618" s="57"/>
      <c r="I618" s="57"/>
      <c r="J618" s="57"/>
      <c r="K618" s="57"/>
      <c r="L618" s="57"/>
      <c r="M618" s="57"/>
      <c r="N618" s="57"/>
      <c r="O618" s="57"/>
      <c r="P618" s="57"/>
      <c r="Q618" s="57"/>
      <c r="R618" s="2104"/>
      <c r="S618" s="254"/>
    </row>
    <row r="619" spans="1:19">
      <c r="A619" s="254"/>
      <c r="B619" s="57"/>
      <c r="C619" s="57"/>
      <c r="D619" s="57"/>
      <c r="E619" s="57"/>
      <c r="F619" s="57"/>
      <c r="G619" s="57"/>
      <c r="H619" s="57"/>
      <c r="I619" s="57"/>
      <c r="J619" s="57"/>
      <c r="K619" s="57"/>
      <c r="L619" s="57"/>
      <c r="M619" s="57"/>
      <c r="N619" s="57"/>
      <c r="O619" s="57"/>
      <c r="P619" s="57"/>
      <c r="Q619" s="57"/>
      <c r="R619" s="2104"/>
      <c r="S619" s="254"/>
    </row>
    <row r="620" spans="1:19">
      <c r="A620" s="254"/>
      <c r="B620" s="57"/>
      <c r="C620" s="57"/>
      <c r="D620" s="57"/>
      <c r="E620" s="57"/>
      <c r="F620" s="57"/>
      <c r="G620" s="57"/>
      <c r="H620" s="57"/>
      <c r="I620" s="57"/>
      <c r="J620" s="57"/>
      <c r="K620" s="57"/>
      <c r="L620" s="57"/>
      <c r="M620" s="57"/>
      <c r="N620" s="57"/>
      <c r="O620" s="57"/>
      <c r="P620" s="57"/>
      <c r="Q620" s="57"/>
      <c r="R620" s="2104"/>
      <c r="S620" s="254"/>
    </row>
    <row r="621" spans="1:19">
      <c r="A621" s="254"/>
      <c r="B621" s="57"/>
      <c r="C621" s="57"/>
      <c r="D621" s="57"/>
      <c r="E621" s="57"/>
      <c r="F621" s="57"/>
      <c r="G621" s="57"/>
      <c r="H621" s="57"/>
      <c r="I621" s="57"/>
      <c r="J621" s="57"/>
      <c r="K621" s="57"/>
      <c r="L621" s="57"/>
      <c r="M621" s="57"/>
      <c r="N621" s="57"/>
      <c r="O621" s="57"/>
      <c r="P621" s="57"/>
      <c r="Q621" s="57"/>
      <c r="R621" s="2104"/>
      <c r="S621" s="254"/>
    </row>
    <row r="622" spans="1:19">
      <c r="A622" s="254"/>
      <c r="B622" s="57"/>
      <c r="C622" s="57"/>
      <c r="D622" s="57"/>
      <c r="E622" s="57"/>
      <c r="F622" s="57"/>
      <c r="G622" s="57"/>
      <c r="H622" s="57"/>
      <c r="I622" s="57"/>
      <c r="J622" s="57"/>
      <c r="K622" s="57"/>
      <c r="L622" s="57"/>
      <c r="M622" s="57"/>
      <c r="N622" s="57"/>
      <c r="O622" s="57"/>
      <c r="P622" s="57"/>
      <c r="Q622" s="57"/>
      <c r="R622" s="2104"/>
      <c r="S622" s="254"/>
    </row>
    <row r="623" spans="1:19">
      <c r="A623" s="254"/>
      <c r="B623" s="57"/>
      <c r="C623" s="57"/>
      <c r="D623" s="57"/>
      <c r="E623" s="57"/>
      <c r="F623" s="57"/>
      <c r="G623" s="57"/>
      <c r="H623" s="57"/>
      <c r="I623" s="57"/>
      <c r="J623" s="57"/>
      <c r="K623" s="57"/>
      <c r="L623" s="57"/>
      <c r="M623" s="57"/>
      <c r="N623" s="57"/>
      <c r="O623" s="57"/>
      <c r="P623" s="57"/>
      <c r="Q623" s="57"/>
      <c r="R623" s="2104"/>
      <c r="S623" s="254"/>
    </row>
    <row r="624" spans="1:19">
      <c r="A624" s="254"/>
      <c r="B624" s="57"/>
      <c r="C624" s="57"/>
      <c r="D624" s="57"/>
      <c r="E624" s="57"/>
      <c r="F624" s="57"/>
      <c r="G624" s="57"/>
      <c r="H624" s="57"/>
      <c r="I624" s="57"/>
      <c r="J624" s="57"/>
      <c r="K624" s="57"/>
      <c r="L624" s="57"/>
      <c r="M624" s="57"/>
      <c r="N624" s="57"/>
      <c r="O624" s="57"/>
      <c r="P624" s="57"/>
      <c r="Q624" s="57"/>
      <c r="R624" s="2104"/>
      <c r="S624" s="254"/>
    </row>
    <row r="625" spans="1:19">
      <c r="A625" s="254"/>
      <c r="B625" s="57"/>
      <c r="C625" s="57"/>
      <c r="D625" s="57"/>
      <c r="E625" s="57"/>
      <c r="F625" s="57"/>
      <c r="G625" s="57"/>
      <c r="H625" s="57"/>
      <c r="I625" s="57"/>
      <c r="J625" s="57"/>
      <c r="K625" s="57"/>
      <c r="L625" s="57"/>
      <c r="M625" s="57"/>
      <c r="N625" s="57"/>
      <c r="O625" s="57"/>
      <c r="P625" s="57"/>
      <c r="Q625" s="57"/>
      <c r="R625" s="2104"/>
      <c r="S625" s="254"/>
    </row>
    <row r="626" spans="1:19">
      <c r="A626" s="254"/>
      <c r="B626" s="57"/>
      <c r="C626" s="57"/>
      <c r="D626" s="57"/>
      <c r="E626" s="57"/>
      <c r="F626" s="57"/>
      <c r="G626" s="57"/>
      <c r="H626" s="57"/>
      <c r="I626" s="57"/>
      <c r="J626" s="57"/>
      <c r="K626" s="57"/>
      <c r="L626" s="57"/>
      <c r="M626" s="57"/>
      <c r="N626" s="57"/>
      <c r="O626" s="57"/>
      <c r="P626" s="57"/>
      <c r="Q626" s="57"/>
      <c r="R626" s="2104"/>
      <c r="S626" s="254"/>
    </row>
    <row r="627" spans="1:19">
      <c r="A627" s="254"/>
      <c r="B627" s="57"/>
      <c r="C627" s="57"/>
      <c r="D627" s="57"/>
      <c r="E627" s="57"/>
      <c r="F627" s="57"/>
      <c r="G627" s="57"/>
      <c r="H627" s="57"/>
      <c r="I627" s="57"/>
      <c r="J627" s="57"/>
      <c r="K627" s="57"/>
      <c r="L627" s="57"/>
      <c r="M627" s="57"/>
      <c r="N627" s="57"/>
      <c r="O627" s="57"/>
      <c r="P627" s="57"/>
      <c r="Q627" s="57"/>
      <c r="R627" s="2104"/>
      <c r="S627" s="254"/>
    </row>
    <row r="628" spans="1:19">
      <c r="A628" s="254"/>
      <c r="B628" s="57"/>
      <c r="C628" s="57"/>
      <c r="D628" s="57"/>
      <c r="E628" s="57"/>
      <c r="F628" s="57"/>
      <c r="G628" s="57"/>
      <c r="H628" s="57"/>
      <c r="I628" s="57"/>
      <c r="J628" s="57"/>
      <c r="K628" s="57"/>
      <c r="L628" s="57"/>
      <c r="M628" s="57"/>
      <c r="N628" s="57"/>
      <c r="O628" s="57"/>
      <c r="P628" s="57"/>
      <c r="Q628" s="57"/>
      <c r="R628" s="2104"/>
      <c r="S628" s="254"/>
    </row>
    <row r="629" spans="1:19">
      <c r="A629" s="254"/>
      <c r="B629" s="57"/>
      <c r="C629" s="57"/>
      <c r="D629" s="57"/>
      <c r="E629" s="57"/>
      <c r="F629" s="57"/>
      <c r="G629" s="57"/>
      <c r="H629" s="57"/>
      <c r="I629" s="57"/>
      <c r="J629" s="57"/>
      <c r="K629" s="57"/>
      <c r="L629" s="57"/>
      <c r="M629" s="57"/>
      <c r="N629" s="57"/>
      <c r="O629" s="57"/>
      <c r="P629" s="57"/>
      <c r="Q629" s="57"/>
      <c r="R629" s="2104"/>
      <c r="S629" s="254"/>
    </row>
    <row r="630" spans="1:19">
      <c r="A630" s="254"/>
      <c r="B630" s="57"/>
      <c r="C630" s="57"/>
      <c r="D630" s="57"/>
      <c r="E630" s="57"/>
      <c r="F630" s="57"/>
      <c r="G630" s="57"/>
      <c r="H630" s="57"/>
      <c r="I630" s="57"/>
      <c r="J630" s="57"/>
      <c r="K630" s="57"/>
      <c r="L630" s="57"/>
      <c r="M630" s="57"/>
      <c r="N630" s="57"/>
      <c r="O630" s="57"/>
      <c r="P630" s="57"/>
      <c r="Q630" s="57"/>
      <c r="R630" s="2104"/>
      <c r="S630" s="254"/>
    </row>
    <row r="631" spans="1:19">
      <c r="A631" s="254"/>
      <c r="B631" s="57"/>
      <c r="C631" s="57"/>
      <c r="D631" s="57"/>
      <c r="E631" s="57"/>
      <c r="F631" s="57"/>
      <c r="G631" s="57"/>
      <c r="H631" s="57"/>
      <c r="I631" s="57"/>
      <c r="J631" s="57"/>
      <c r="K631" s="57"/>
      <c r="L631" s="57"/>
      <c r="M631" s="57"/>
      <c r="N631" s="57"/>
      <c r="O631" s="57"/>
      <c r="P631" s="57"/>
      <c r="Q631" s="57"/>
      <c r="R631" s="2104"/>
      <c r="S631" s="254"/>
    </row>
    <row r="632" spans="1:19">
      <c r="A632" s="254"/>
      <c r="B632" s="57"/>
      <c r="C632" s="57"/>
      <c r="D632" s="57"/>
      <c r="E632" s="57"/>
      <c r="F632" s="57"/>
      <c r="G632" s="57"/>
      <c r="H632" s="57"/>
      <c r="I632" s="57"/>
      <c r="J632" s="57"/>
      <c r="K632" s="57"/>
      <c r="L632" s="57"/>
      <c r="M632" s="57"/>
      <c r="N632" s="57"/>
      <c r="O632" s="57"/>
      <c r="P632" s="57"/>
      <c r="Q632" s="57"/>
      <c r="R632" s="2104"/>
      <c r="S632" s="254"/>
    </row>
    <row r="633" spans="1:19">
      <c r="A633" s="254"/>
      <c r="B633" s="57"/>
      <c r="C633" s="57"/>
      <c r="D633" s="57"/>
      <c r="E633" s="57"/>
      <c r="F633" s="57"/>
      <c r="G633" s="57"/>
      <c r="H633" s="57"/>
      <c r="I633" s="57"/>
      <c r="J633" s="57"/>
      <c r="K633" s="57"/>
      <c r="L633" s="57"/>
      <c r="M633" s="57"/>
      <c r="N633" s="57"/>
      <c r="O633" s="57"/>
      <c r="P633" s="57"/>
      <c r="Q633" s="57"/>
      <c r="R633" s="2104"/>
      <c r="S633" s="254"/>
    </row>
    <row r="634" spans="1:19">
      <c r="A634" s="254"/>
      <c r="B634" s="57"/>
      <c r="C634" s="57"/>
      <c r="D634" s="57"/>
      <c r="E634" s="57"/>
      <c r="F634" s="57"/>
      <c r="G634" s="57"/>
      <c r="H634" s="57"/>
      <c r="I634" s="57"/>
      <c r="J634" s="57"/>
      <c r="K634" s="57"/>
      <c r="L634" s="57"/>
      <c r="M634" s="57"/>
      <c r="N634" s="57"/>
      <c r="O634" s="57"/>
      <c r="P634" s="57"/>
      <c r="Q634" s="57"/>
      <c r="R634" s="2104"/>
      <c r="S634" s="254"/>
    </row>
    <row r="635" spans="1:19">
      <c r="A635" s="254"/>
      <c r="B635" s="57"/>
      <c r="C635" s="57"/>
      <c r="D635" s="57"/>
      <c r="E635" s="57"/>
      <c r="F635" s="57"/>
      <c r="G635" s="57"/>
      <c r="H635" s="57"/>
      <c r="I635" s="57"/>
      <c r="J635" s="57"/>
      <c r="K635" s="57"/>
      <c r="L635" s="57"/>
      <c r="M635" s="57"/>
      <c r="N635" s="57"/>
      <c r="O635" s="57"/>
      <c r="P635" s="57"/>
      <c r="Q635" s="57"/>
      <c r="R635" s="2104"/>
      <c r="S635" s="254"/>
    </row>
    <row r="636" spans="1:19">
      <c r="A636" s="254"/>
      <c r="B636" s="57"/>
      <c r="C636" s="57"/>
      <c r="D636" s="57"/>
      <c r="E636" s="57"/>
      <c r="F636" s="57"/>
      <c r="G636" s="57"/>
      <c r="H636" s="57"/>
      <c r="I636" s="57"/>
      <c r="J636" s="57"/>
      <c r="K636" s="57"/>
      <c r="L636" s="57"/>
      <c r="M636" s="57"/>
      <c r="N636" s="57"/>
      <c r="O636" s="57"/>
      <c r="P636" s="57"/>
      <c r="Q636" s="57"/>
      <c r="R636" s="2104"/>
      <c r="S636" s="254"/>
    </row>
    <row r="637" spans="1:19">
      <c r="A637" s="254"/>
      <c r="B637" s="57"/>
      <c r="C637" s="57"/>
      <c r="D637" s="57"/>
      <c r="E637" s="57"/>
      <c r="F637" s="57"/>
      <c r="G637" s="57"/>
      <c r="H637" s="57"/>
      <c r="I637" s="57"/>
      <c r="J637" s="57"/>
      <c r="K637" s="57"/>
      <c r="L637" s="57"/>
      <c r="M637" s="57"/>
      <c r="N637" s="57"/>
      <c r="O637" s="57"/>
      <c r="P637" s="57"/>
      <c r="Q637" s="57"/>
      <c r="R637" s="2104"/>
      <c r="S637" s="254"/>
    </row>
    <row r="638" spans="1:19">
      <c r="A638" s="254"/>
      <c r="B638" s="57"/>
      <c r="C638" s="57"/>
      <c r="D638" s="57"/>
      <c r="E638" s="57"/>
      <c r="F638" s="57"/>
      <c r="G638" s="57"/>
      <c r="H638" s="57"/>
      <c r="I638" s="57"/>
      <c r="J638" s="57"/>
      <c r="K638" s="57"/>
      <c r="L638" s="57"/>
      <c r="M638" s="57"/>
      <c r="N638" s="57"/>
      <c r="O638" s="57"/>
      <c r="P638" s="57"/>
      <c r="Q638" s="57"/>
      <c r="R638" s="2104"/>
      <c r="S638" s="254"/>
    </row>
    <row r="639" spans="1:19">
      <c r="A639" s="254"/>
      <c r="B639" s="57"/>
      <c r="C639" s="57"/>
      <c r="D639" s="57"/>
      <c r="E639" s="57"/>
      <c r="F639" s="57"/>
      <c r="G639" s="57"/>
      <c r="H639" s="57"/>
      <c r="I639" s="57"/>
      <c r="J639" s="57"/>
      <c r="K639" s="57"/>
      <c r="L639" s="57"/>
      <c r="M639" s="57"/>
      <c r="N639" s="57"/>
      <c r="O639" s="57"/>
      <c r="P639" s="57"/>
      <c r="Q639" s="57"/>
      <c r="R639" s="2104"/>
      <c r="S639" s="254"/>
    </row>
    <row r="640" spans="1:19">
      <c r="A640" s="254"/>
      <c r="B640" s="57"/>
      <c r="C640" s="57"/>
      <c r="D640" s="57"/>
      <c r="E640" s="57"/>
      <c r="F640" s="57"/>
      <c r="G640" s="57"/>
      <c r="H640" s="57"/>
      <c r="I640" s="57"/>
      <c r="J640" s="57"/>
      <c r="K640" s="57"/>
      <c r="L640" s="57"/>
      <c r="M640" s="57"/>
      <c r="N640" s="57"/>
      <c r="O640" s="57"/>
      <c r="P640" s="57"/>
      <c r="Q640" s="57"/>
      <c r="R640" s="2104"/>
      <c r="S640" s="254"/>
    </row>
    <row r="641" spans="1:19">
      <c r="A641" s="254"/>
      <c r="B641" s="57"/>
      <c r="C641" s="57"/>
      <c r="D641" s="57"/>
      <c r="E641" s="57"/>
      <c r="F641" s="57"/>
      <c r="G641" s="57"/>
      <c r="H641" s="57"/>
      <c r="I641" s="57"/>
      <c r="J641" s="57"/>
      <c r="K641" s="57"/>
      <c r="L641" s="57"/>
      <c r="M641" s="57"/>
      <c r="N641" s="57"/>
      <c r="O641" s="57"/>
      <c r="P641" s="57"/>
      <c r="Q641" s="57"/>
      <c r="R641" s="2104"/>
      <c r="S641" s="254"/>
    </row>
    <row r="642" spans="1:19">
      <c r="A642" s="254"/>
      <c r="B642" s="57"/>
      <c r="C642" s="57"/>
      <c r="D642" s="57"/>
      <c r="E642" s="57"/>
      <c r="F642" s="57"/>
      <c r="G642" s="57"/>
      <c r="H642" s="57"/>
      <c r="I642" s="57"/>
      <c r="J642" s="57"/>
      <c r="K642" s="57"/>
      <c r="L642" s="57"/>
      <c r="M642" s="57"/>
      <c r="N642" s="57"/>
      <c r="O642" s="57"/>
      <c r="P642" s="57"/>
      <c r="Q642" s="57"/>
      <c r="R642" s="2104"/>
      <c r="S642" s="254"/>
    </row>
    <row r="643" spans="1:19">
      <c r="A643" s="254"/>
      <c r="B643" s="57"/>
      <c r="C643" s="57"/>
      <c r="D643" s="57"/>
      <c r="E643" s="57"/>
      <c r="F643" s="57"/>
      <c r="G643" s="57"/>
      <c r="H643" s="57"/>
      <c r="I643" s="57"/>
      <c r="J643" s="57"/>
      <c r="K643" s="57"/>
      <c r="L643" s="57"/>
      <c r="M643" s="57"/>
      <c r="N643" s="57"/>
      <c r="O643" s="57"/>
      <c r="P643" s="57"/>
      <c r="Q643" s="57"/>
      <c r="R643" s="2104"/>
      <c r="S643" s="254"/>
    </row>
    <row r="644" spans="1:19">
      <c r="A644" s="254"/>
      <c r="B644" s="57"/>
      <c r="C644" s="57"/>
      <c r="D644" s="57"/>
      <c r="E644" s="57"/>
      <c r="F644" s="57"/>
      <c r="G644" s="57"/>
      <c r="H644" s="57"/>
      <c r="I644" s="57"/>
      <c r="J644" s="57"/>
      <c r="K644" s="57"/>
      <c r="L644" s="57"/>
      <c r="M644" s="57"/>
      <c r="N644" s="57"/>
      <c r="O644" s="57"/>
      <c r="P644" s="57"/>
      <c r="Q644" s="57"/>
      <c r="R644" s="2104"/>
      <c r="S644" s="254"/>
    </row>
    <row r="645" spans="1:19">
      <c r="A645" s="254"/>
      <c r="B645" s="57"/>
      <c r="C645" s="57"/>
      <c r="D645" s="57"/>
      <c r="E645" s="57"/>
      <c r="F645" s="57"/>
      <c r="G645" s="57"/>
      <c r="H645" s="57"/>
      <c r="I645" s="57"/>
      <c r="J645" s="57"/>
      <c r="K645" s="57"/>
      <c r="L645" s="57"/>
      <c r="M645" s="57"/>
      <c r="N645" s="57"/>
      <c r="O645" s="57"/>
      <c r="P645" s="57"/>
      <c r="Q645" s="57"/>
      <c r="R645" s="2104"/>
      <c r="S645" s="254"/>
    </row>
    <row r="646" spans="1:19">
      <c r="A646" s="254"/>
      <c r="B646" s="57"/>
      <c r="C646" s="57"/>
      <c r="D646" s="57"/>
      <c r="E646" s="57"/>
      <c r="F646" s="57"/>
      <c r="G646" s="57"/>
      <c r="H646" s="57"/>
      <c r="I646" s="57"/>
      <c r="J646" s="57"/>
      <c r="K646" s="57"/>
      <c r="L646" s="57"/>
      <c r="M646" s="57"/>
      <c r="N646" s="57"/>
      <c r="O646" s="57"/>
      <c r="P646" s="57"/>
      <c r="Q646" s="57"/>
      <c r="R646" s="2104"/>
      <c r="S646" s="254"/>
    </row>
    <row r="647" spans="1:19">
      <c r="A647" s="254"/>
      <c r="B647" s="57"/>
      <c r="C647" s="57"/>
      <c r="D647" s="57"/>
      <c r="E647" s="57"/>
      <c r="F647" s="57"/>
      <c r="G647" s="57"/>
      <c r="H647" s="57"/>
      <c r="I647" s="57"/>
      <c r="J647" s="57"/>
      <c r="K647" s="57"/>
      <c r="L647" s="57"/>
      <c r="M647" s="57"/>
      <c r="N647" s="57"/>
      <c r="O647" s="57"/>
      <c r="P647" s="57"/>
      <c r="Q647" s="57"/>
      <c r="R647" s="2104"/>
      <c r="S647" s="254"/>
    </row>
    <row r="648" spans="1:19">
      <c r="A648" s="254"/>
      <c r="B648" s="57"/>
      <c r="C648" s="57"/>
      <c r="D648" s="57"/>
      <c r="E648" s="57"/>
      <c r="F648" s="57"/>
      <c r="G648" s="57"/>
      <c r="H648" s="57"/>
      <c r="I648" s="57"/>
      <c r="J648" s="57"/>
      <c r="K648" s="57"/>
      <c r="L648" s="57"/>
      <c r="M648" s="57"/>
      <c r="N648" s="57"/>
      <c r="O648" s="57"/>
      <c r="P648" s="57"/>
      <c r="Q648" s="57"/>
      <c r="R648" s="2104"/>
      <c r="S648" s="254"/>
    </row>
    <row r="649" spans="1:19">
      <c r="A649" s="254"/>
      <c r="B649" s="57"/>
      <c r="C649" s="57"/>
      <c r="D649" s="57"/>
      <c r="E649" s="57"/>
      <c r="F649" s="57"/>
      <c r="G649" s="57"/>
      <c r="H649" s="57"/>
      <c r="I649" s="57"/>
      <c r="J649" s="57"/>
      <c r="K649" s="57"/>
      <c r="L649" s="57"/>
      <c r="M649" s="57"/>
      <c r="N649" s="57"/>
      <c r="O649" s="57"/>
      <c r="P649" s="57"/>
      <c r="Q649" s="57"/>
      <c r="R649" s="2104"/>
      <c r="S649" s="254"/>
    </row>
    <row r="650" spans="1:19">
      <c r="A650" s="254"/>
      <c r="B650" s="57"/>
      <c r="C650" s="57"/>
      <c r="D650" s="57"/>
      <c r="E650" s="57"/>
      <c r="F650" s="57"/>
      <c r="G650" s="57"/>
      <c r="H650" s="57"/>
      <c r="I650" s="57"/>
      <c r="J650" s="57"/>
      <c r="K650" s="57"/>
      <c r="L650" s="57"/>
      <c r="M650" s="57"/>
      <c r="N650" s="57"/>
      <c r="O650" s="57"/>
      <c r="P650" s="57"/>
      <c r="Q650" s="57"/>
      <c r="R650" s="2104"/>
      <c r="S650" s="254"/>
    </row>
    <row r="651" spans="1:19">
      <c r="A651" s="254"/>
      <c r="B651" s="57"/>
      <c r="C651" s="57"/>
      <c r="D651" s="57"/>
      <c r="E651" s="57"/>
      <c r="F651" s="57"/>
      <c r="G651" s="57"/>
      <c r="H651" s="57"/>
      <c r="I651" s="57"/>
      <c r="J651" s="57"/>
      <c r="K651" s="57"/>
      <c r="L651" s="57"/>
      <c r="M651" s="57"/>
      <c r="N651" s="57"/>
      <c r="O651" s="57"/>
      <c r="P651" s="57"/>
      <c r="Q651" s="57"/>
      <c r="R651" s="2104"/>
      <c r="S651" s="254"/>
    </row>
    <row r="652" spans="1:19">
      <c r="A652" s="254"/>
      <c r="B652" s="57"/>
      <c r="C652" s="57"/>
      <c r="D652" s="57"/>
      <c r="E652" s="57"/>
      <c r="F652" s="57"/>
      <c r="G652" s="57"/>
      <c r="H652" s="57"/>
      <c r="I652" s="57"/>
      <c r="J652" s="57"/>
      <c r="K652" s="57"/>
      <c r="L652" s="57"/>
      <c r="M652" s="57"/>
      <c r="N652" s="57"/>
      <c r="O652" s="57"/>
      <c r="P652" s="57"/>
      <c r="Q652" s="57"/>
      <c r="R652" s="2104"/>
      <c r="S652" s="254"/>
    </row>
    <row r="653" spans="1:19">
      <c r="A653" s="254"/>
      <c r="B653" s="57"/>
      <c r="C653" s="57"/>
      <c r="D653" s="57"/>
      <c r="E653" s="57"/>
      <c r="F653" s="57"/>
      <c r="G653" s="57"/>
      <c r="H653" s="57"/>
      <c r="I653" s="57"/>
      <c r="J653" s="57"/>
      <c r="K653" s="57"/>
      <c r="L653" s="57"/>
      <c r="M653" s="57"/>
      <c r="N653" s="57"/>
      <c r="O653" s="57"/>
      <c r="P653" s="57"/>
      <c r="Q653" s="57"/>
      <c r="R653" s="2104"/>
      <c r="S653" s="254"/>
    </row>
    <row r="654" spans="1:19">
      <c r="A654" s="254"/>
      <c r="B654" s="57"/>
      <c r="C654" s="57"/>
      <c r="D654" s="57"/>
      <c r="E654" s="57"/>
      <c r="F654" s="57"/>
      <c r="G654" s="57"/>
      <c r="H654" s="57"/>
      <c r="I654" s="57"/>
      <c r="J654" s="57"/>
      <c r="K654" s="57"/>
      <c r="L654" s="57"/>
      <c r="M654" s="57"/>
      <c r="N654" s="57"/>
      <c r="O654" s="57"/>
      <c r="P654" s="57"/>
      <c r="Q654" s="57"/>
      <c r="R654" s="2104"/>
      <c r="S654" s="254"/>
    </row>
    <row r="655" spans="1:19">
      <c r="A655" s="254"/>
      <c r="B655" s="57"/>
      <c r="C655" s="57"/>
      <c r="D655" s="57"/>
      <c r="E655" s="57"/>
      <c r="F655" s="57"/>
      <c r="G655" s="57"/>
      <c r="H655" s="57"/>
      <c r="I655" s="57"/>
      <c r="J655" s="57"/>
      <c r="K655" s="57"/>
      <c r="L655" s="57"/>
      <c r="M655" s="57"/>
      <c r="N655" s="57"/>
      <c r="O655" s="57"/>
      <c r="P655" s="57"/>
      <c r="Q655" s="57"/>
      <c r="R655" s="2104"/>
      <c r="S655" s="254"/>
    </row>
    <row r="656" spans="1:19">
      <c r="A656" s="254"/>
      <c r="B656" s="57"/>
      <c r="C656" s="57"/>
      <c r="D656" s="57"/>
      <c r="E656" s="57"/>
      <c r="F656" s="57"/>
      <c r="G656" s="57"/>
      <c r="H656" s="57"/>
      <c r="I656" s="57"/>
      <c r="J656" s="57"/>
      <c r="K656" s="57"/>
      <c r="L656" s="57"/>
      <c r="M656" s="57"/>
      <c r="N656" s="57"/>
      <c r="O656" s="57"/>
      <c r="P656" s="57"/>
      <c r="Q656" s="57"/>
      <c r="R656" s="2104"/>
      <c r="S656" s="254"/>
    </row>
    <row r="657" spans="1:19">
      <c r="A657" s="254"/>
      <c r="B657" s="57"/>
      <c r="C657" s="57"/>
      <c r="D657" s="57"/>
      <c r="E657" s="57"/>
      <c r="F657" s="57"/>
      <c r="G657" s="57"/>
      <c r="H657" s="57"/>
      <c r="I657" s="57"/>
      <c r="J657" s="57"/>
      <c r="K657" s="57"/>
      <c r="L657" s="57"/>
      <c r="M657" s="57"/>
      <c r="N657" s="57"/>
      <c r="O657" s="57"/>
      <c r="P657" s="57"/>
      <c r="Q657" s="57"/>
      <c r="R657" s="2104"/>
      <c r="S657" s="254"/>
    </row>
    <row r="658" spans="1:19">
      <c r="A658" s="254"/>
      <c r="B658" s="57"/>
      <c r="C658" s="57"/>
      <c r="D658" s="57"/>
      <c r="E658" s="57"/>
      <c r="F658" s="57"/>
      <c r="G658" s="57"/>
      <c r="H658" s="57"/>
      <c r="I658" s="57"/>
      <c r="J658" s="57"/>
      <c r="K658" s="57"/>
      <c r="L658" s="57"/>
      <c r="M658" s="57"/>
      <c r="N658" s="57"/>
      <c r="O658" s="57"/>
      <c r="P658" s="57"/>
      <c r="Q658" s="57"/>
      <c r="R658" s="2104"/>
      <c r="S658" s="254"/>
    </row>
    <row r="659" spans="1:19">
      <c r="A659" s="254"/>
      <c r="B659" s="57"/>
      <c r="C659" s="57"/>
      <c r="D659" s="57"/>
      <c r="E659" s="57"/>
      <c r="F659" s="57"/>
      <c r="G659" s="57"/>
      <c r="H659" s="57"/>
      <c r="I659" s="57"/>
      <c r="J659" s="57"/>
      <c r="K659" s="57"/>
      <c r="L659" s="57"/>
      <c r="M659" s="57"/>
      <c r="N659" s="57"/>
      <c r="O659" s="57"/>
      <c r="P659" s="57"/>
      <c r="Q659" s="57"/>
      <c r="R659" s="2104"/>
      <c r="S659" s="254"/>
    </row>
    <row r="660" spans="1:19">
      <c r="A660" s="254"/>
      <c r="B660" s="57"/>
      <c r="C660" s="57"/>
      <c r="D660" s="57"/>
      <c r="E660" s="57"/>
      <c r="F660" s="57"/>
      <c r="G660" s="57"/>
      <c r="H660" s="57"/>
      <c r="I660" s="57"/>
      <c r="J660" s="57"/>
      <c r="K660" s="57"/>
      <c r="L660" s="57"/>
      <c r="M660" s="57"/>
      <c r="N660" s="57"/>
      <c r="O660" s="57"/>
      <c r="P660" s="57"/>
      <c r="Q660" s="57"/>
      <c r="R660" s="2104"/>
      <c r="S660" s="254"/>
    </row>
    <row r="661" spans="1:19">
      <c r="A661" s="254"/>
      <c r="B661" s="57"/>
      <c r="C661" s="57"/>
      <c r="D661" s="57"/>
      <c r="E661" s="57"/>
      <c r="F661" s="57"/>
      <c r="G661" s="57"/>
      <c r="H661" s="57"/>
      <c r="I661" s="57"/>
      <c r="J661" s="57"/>
      <c r="K661" s="57"/>
      <c r="L661" s="57"/>
      <c r="M661" s="57"/>
      <c r="N661" s="57"/>
      <c r="O661" s="57"/>
      <c r="P661" s="57"/>
      <c r="Q661" s="57"/>
      <c r="R661" s="2104"/>
      <c r="S661" s="254"/>
    </row>
    <row r="662" spans="1:19">
      <c r="A662" s="254"/>
      <c r="B662" s="57"/>
      <c r="C662" s="57"/>
      <c r="D662" s="57"/>
      <c r="E662" s="57"/>
      <c r="F662" s="57"/>
      <c r="G662" s="57"/>
      <c r="H662" s="57"/>
      <c r="I662" s="57"/>
      <c r="J662" s="57"/>
      <c r="K662" s="57"/>
      <c r="L662" s="57"/>
      <c r="M662" s="57"/>
      <c r="N662" s="57"/>
      <c r="O662" s="57"/>
      <c r="P662" s="57"/>
      <c r="Q662" s="57"/>
      <c r="R662" s="2104"/>
      <c r="S662" s="254"/>
    </row>
    <row r="663" spans="1:19">
      <c r="A663" s="254"/>
      <c r="B663" s="57"/>
      <c r="C663" s="57"/>
      <c r="D663" s="57"/>
      <c r="E663" s="57"/>
      <c r="F663" s="57"/>
      <c r="G663" s="57"/>
      <c r="H663" s="57"/>
      <c r="I663" s="57"/>
      <c r="J663" s="57"/>
      <c r="K663" s="57"/>
      <c r="L663" s="57"/>
      <c r="M663" s="57"/>
      <c r="N663" s="57"/>
      <c r="O663" s="57"/>
      <c r="P663" s="57"/>
      <c r="Q663" s="57"/>
      <c r="R663" s="2104"/>
      <c r="S663" s="254"/>
    </row>
    <row r="664" spans="1:19">
      <c r="A664" s="254"/>
      <c r="B664" s="57"/>
      <c r="C664" s="57"/>
      <c r="D664" s="57"/>
      <c r="E664" s="57"/>
      <c r="F664" s="57"/>
      <c r="G664" s="57"/>
      <c r="H664" s="57"/>
      <c r="I664" s="57"/>
      <c r="J664" s="57"/>
      <c r="K664" s="57"/>
      <c r="L664" s="57"/>
      <c r="M664" s="57"/>
      <c r="N664" s="57"/>
      <c r="O664" s="57"/>
      <c r="P664" s="57"/>
      <c r="Q664" s="57"/>
      <c r="R664" s="2104"/>
      <c r="S664" s="254"/>
    </row>
    <row r="665" spans="1:19">
      <c r="A665" s="254"/>
      <c r="B665" s="57"/>
      <c r="C665" s="57"/>
      <c r="D665" s="57"/>
      <c r="E665" s="57"/>
      <c r="F665" s="57"/>
      <c r="G665" s="57"/>
      <c r="H665" s="57"/>
      <c r="I665" s="57"/>
      <c r="J665" s="57"/>
      <c r="K665" s="57"/>
      <c r="L665" s="57"/>
      <c r="M665" s="57"/>
      <c r="N665" s="57"/>
      <c r="O665" s="57"/>
      <c r="P665" s="57"/>
      <c r="Q665" s="57"/>
      <c r="R665" s="2104"/>
      <c r="S665" s="254"/>
    </row>
    <row r="666" spans="1:19">
      <c r="A666" s="254"/>
      <c r="B666" s="57"/>
      <c r="C666" s="57"/>
      <c r="D666" s="57"/>
      <c r="E666" s="57"/>
      <c r="F666" s="57"/>
      <c r="G666" s="57"/>
      <c r="H666" s="57"/>
      <c r="I666" s="57"/>
      <c r="J666" s="57"/>
      <c r="K666" s="57"/>
      <c r="L666" s="57"/>
      <c r="M666" s="57"/>
      <c r="N666" s="57"/>
      <c r="O666" s="57"/>
      <c r="P666" s="57"/>
      <c r="Q666" s="57"/>
      <c r="R666" s="2104"/>
      <c r="S666" s="254"/>
    </row>
    <row r="667" spans="1:19">
      <c r="A667" s="254"/>
      <c r="B667" s="57"/>
      <c r="C667" s="57"/>
      <c r="D667" s="57"/>
      <c r="E667" s="57"/>
      <c r="F667" s="57"/>
      <c r="G667" s="57"/>
      <c r="H667" s="57"/>
      <c r="I667" s="57"/>
      <c r="J667" s="57"/>
      <c r="K667" s="57"/>
      <c r="L667" s="57"/>
      <c r="M667" s="57"/>
      <c r="N667" s="57"/>
      <c r="O667" s="57"/>
      <c r="P667" s="57"/>
      <c r="Q667" s="57"/>
      <c r="R667" s="2104"/>
      <c r="S667" s="254"/>
    </row>
    <row r="668" spans="1:19">
      <c r="A668" s="254"/>
      <c r="B668" s="57"/>
      <c r="C668" s="57"/>
      <c r="D668" s="57"/>
      <c r="E668" s="57"/>
      <c r="F668" s="57"/>
      <c r="G668" s="57"/>
      <c r="H668" s="57"/>
      <c r="I668" s="57"/>
      <c r="J668" s="57"/>
      <c r="K668" s="57"/>
      <c r="L668" s="57"/>
      <c r="M668" s="57"/>
      <c r="N668" s="57"/>
      <c r="O668" s="57"/>
      <c r="P668" s="57"/>
      <c r="Q668" s="57"/>
      <c r="R668" s="2104"/>
      <c r="S668" s="254"/>
    </row>
    <row r="669" spans="1:19">
      <c r="A669" s="254"/>
      <c r="B669" s="57"/>
      <c r="C669" s="57"/>
      <c r="D669" s="57"/>
      <c r="E669" s="57"/>
      <c r="F669" s="57"/>
      <c r="G669" s="57"/>
      <c r="H669" s="57"/>
      <c r="I669" s="57"/>
      <c r="J669" s="57"/>
      <c r="K669" s="57"/>
      <c r="L669" s="57"/>
      <c r="M669" s="57"/>
      <c r="N669" s="57"/>
      <c r="O669" s="57"/>
      <c r="P669" s="57"/>
      <c r="Q669" s="57"/>
      <c r="R669" s="2104"/>
      <c r="S669" s="254"/>
    </row>
    <row r="670" spans="1:19">
      <c r="A670" s="254"/>
      <c r="B670" s="57"/>
      <c r="C670" s="57"/>
      <c r="D670" s="57"/>
      <c r="E670" s="57"/>
      <c r="F670" s="57"/>
      <c r="G670" s="57"/>
      <c r="H670" s="57"/>
      <c r="I670" s="57"/>
      <c r="J670" s="57"/>
      <c r="K670" s="57"/>
      <c r="L670" s="57"/>
      <c r="M670" s="57"/>
      <c r="N670" s="57"/>
      <c r="O670" s="57"/>
      <c r="P670" s="57"/>
      <c r="Q670" s="57"/>
      <c r="R670" s="2104"/>
      <c r="S670" s="254"/>
    </row>
    <row r="671" spans="1:19">
      <c r="A671" s="254"/>
      <c r="B671" s="57"/>
      <c r="C671" s="57"/>
      <c r="D671" s="57"/>
      <c r="E671" s="57"/>
      <c r="F671" s="57"/>
      <c r="G671" s="57"/>
      <c r="H671" s="57"/>
      <c r="I671" s="57"/>
      <c r="J671" s="57"/>
      <c r="K671" s="57"/>
      <c r="L671" s="57"/>
      <c r="M671" s="57"/>
      <c r="N671" s="57"/>
      <c r="O671" s="57"/>
      <c r="P671" s="57"/>
      <c r="Q671" s="57"/>
      <c r="R671" s="2104"/>
      <c r="S671" s="254"/>
    </row>
    <row r="672" spans="1:19">
      <c r="A672" s="254"/>
      <c r="B672" s="57"/>
      <c r="C672" s="57"/>
      <c r="D672" s="57"/>
      <c r="E672" s="57"/>
      <c r="F672" s="57"/>
      <c r="G672" s="57"/>
      <c r="H672" s="57"/>
      <c r="I672" s="57"/>
      <c r="J672" s="57"/>
      <c r="K672" s="57"/>
      <c r="L672" s="57"/>
      <c r="M672" s="57"/>
      <c r="N672" s="57"/>
      <c r="O672" s="57"/>
      <c r="P672" s="57"/>
      <c r="Q672" s="57"/>
      <c r="R672" s="2104"/>
      <c r="S672" s="254"/>
    </row>
    <row r="673" spans="1:19">
      <c r="A673" s="254"/>
      <c r="B673" s="57"/>
      <c r="C673" s="57"/>
      <c r="D673" s="57"/>
      <c r="E673" s="57"/>
      <c r="F673" s="57"/>
      <c r="G673" s="57"/>
      <c r="H673" s="57"/>
      <c r="I673" s="57"/>
      <c r="J673" s="57"/>
      <c r="K673" s="57"/>
      <c r="L673" s="57"/>
      <c r="M673" s="57"/>
      <c r="N673" s="57"/>
      <c r="O673" s="57"/>
      <c r="P673" s="57"/>
      <c r="Q673" s="57"/>
      <c r="R673" s="2104"/>
      <c r="S673" s="254"/>
    </row>
    <row r="674" spans="1:19">
      <c r="A674" s="254"/>
      <c r="B674" s="57"/>
      <c r="C674" s="57"/>
      <c r="D674" s="57"/>
      <c r="E674" s="57"/>
      <c r="F674" s="57"/>
      <c r="G674" s="57"/>
      <c r="H674" s="57"/>
      <c r="I674" s="57"/>
      <c r="J674" s="57"/>
      <c r="K674" s="57"/>
      <c r="L674" s="57"/>
      <c r="M674" s="57"/>
      <c r="N674" s="57"/>
      <c r="O674" s="57"/>
      <c r="P674" s="57"/>
      <c r="Q674" s="57"/>
      <c r="R674" s="2104"/>
      <c r="S674" s="254"/>
    </row>
    <row r="675" spans="1:19">
      <c r="A675" s="254"/>
      <c r="B675" s="57"/>
      <c r="C675" s="57"/>
      <c r="D675" s="57"/>
      <c r="E675" s="57"/>
      <c r="F675" s="57"/>
      <c r="G675" s="57"/>
      <c r="H675" s="57"/>
      <c r="I675" s="57"/>
      <c r="J675" s="57"/>
      <c r="K675" s="57"/>
      <c r="L675" s="57"/>
      <c r="M675" s="57"/>
      <c r="N675" s="57"/>
      <c r="O675" s="57"/>
      <c r="P675" s="57"/>
      <c r="Q675" s="57"/>
      <c r="R675" s="2104"/>
      <c r="S675" s="254"/>
    </row>
    <row r="676" spans="1:19">
      <c r="A676" s="254"/>
      <c r="B676" s="57"/>
      <c r="C676" s="57"/>
      <c r="D676" s="57"/>
      <c r="E676" s="57"/>
      <c r="F676" s="57"/>
      <c r="G676" s="57"/>
      <c r="H676" s="57"/>
      <c r="I676" s="57"/>
      <c r="J676" s="57"/>
      <c r="K676" s="57"/>
      <c r="L676" s="57"/>
      <c r="M676" s="57"/>
      <c r="N676" s="57"/>
      <c r="O676" s="57"/>
      <c r="P676" s="57"/>
      <c r="Q676" s="57"/>
      <c r="R676" s="2104"/>
      <c r="S676" s="254"/>
    </row>
    <row r="677" spans="1:19">
      <c r="A677" s="254"/>
      <c r="B677" s="57"/>
      <c r="C677" s="57"/>
      <c r="D677" s="57"/>
      <c r="E677" s="57"/>
      <c r="F677" s="57"/>
      <c r="G677" s="57"/>
      <c r="H677" s="57"/>
      <c r="I677" s="57"/>
      <c r="J677" s="57"/>
      <c r="K677" s="57"/>
      <c r="L677" s="57"/>
      <c r="M677" s="57"/>
      <c r="N677" s="57"/>
      <c r="O677" s="57"/>
      <c r="P677" s="57"/>
      <c r="Q677" s="57"/>
      <c r="R677" s="2104"/>
      <c r="S677" s="254"/>
    </row>
    <row r="678" spans="1:19">
      <c r="A678" s="254"/>
      <c r="B678" s="57"/>
      <c r="C678" s="57"/>
      <c r="D678" s="57"/>
      <c r="E678" s="57"/>
      <c r="F678" s="57"/>
      <c r="G678" s="57"/>
      <c r="H678" s="57"/>
      <c r="I678" s="57"/>
      <c r="J678" s="57"/>
      <c r="K678" s="57"/>
      <c r="L678" s="57"/>
      <c r="M678" s="57"/>
      <c r="N678" s="57"/>
      <c r="O678" s="57"/>
      <c r="P678" s="57"/>
      <c r="Q678" s="57"/>
      <c r="R678" s="2104"/>
      <c r="S678" s="254"/>
    </row>
    <row r="679" spans="1:19">
      <c r="A679" s="254"/>
      <c r="B679" s="57"/>
      <c r="C679" s="57"/>
      <c r="D679" s="57"/>
      <c r="E679" s="57"/>
      <c r="F679" s="57"/>
      <c r="G679" s="57"/>
      <c r="H679" s="57"/>
      <c r="I679" s="57"/>
      <c r="J679" s="57"/>
      <c r="K679" s="57"/>
      <c r="L679" s="57"/>
      <c r="M679" s="57"/>
      <c r="N679" s="57"/>
      <c r="O679" s="57"/>
      <c r="P679" s="57"/>
      <c r="Q679" s="57"/>
      <c r="R679" s="2104"/>
      <c r="S679" s="254"/>
    </row>
    <row r="680" spans="1:19">
      <c r="A680" s="254"/>
      <c r="B680" s="57"/>
      <c r="C680" s="57"/>
      <c r="D680" s="57"/>
      <c r="E680" s="57"/>
      <c r="F680" s="57"/>
      <c r="G680" s="57"/>
      <c r="H680" s="57"/>
      <c r="I680" s="57"/>
      <c r="J680" s="57"/>
      <c r="K680" s="57"/>
      <c r="L680" s="57"/>
      <c r="M680" s="57"/>
      <c r="N680" s="57"/>
      <c r="O680" s="57"/>
      <c r="P680" s="57"/>
      <c r="Q680" s="57"/>
      <c r="R680" s="2104"/>
      <c r="S680" s="254"/>
    </row>
    <row r="681" spans="1:19">
      <c r="A681" s="254"/>
      <c r="B681" s="57"/>
      <c r="C681" s="57"/>
      <c r="D681" s="57"/>
      <c r="E681" s="57"/>
      <c r="F681" s="57"/>
      <c r="G681" s="57"/>
      <c r="H681" s="57"/>
      <c r="I681" s="57"/>
      <c r="J681" s="57"/>
      <c r="K681" s="57"/>
      <c r="L681" s="57"/>
      <c r="M681" s="57"/>
      <c r="N681" s="57"/>
      <c r="O681" s="57"/>
      <c r="P681" s="57"/>
      <c r="Q681" s="57"/>
      <c r="R681" s="2104"/>
      <c r="S681" s="254"/>
    </row>
    <row r="682" spans="1:19">
      <c r="A682" s="254"/>
      <c r="B682" s="57"/>
      <c r="C682" s="57"/>
      <c r="D682" s="57"/>
      <c r="E682" s="57"/>
      <c r="F682" s="57"/>
      <c r="G682" s="57"/>
      <c r="H682" s="57"/>
      <c r="I682" s="57"/>
      <c r="J682" s="57"/>
      <c r="K682" s="57"/>
      <c r="L682" s="57"/>
      <c r="M682" s="57"/>
      <c r="N682" s="57"/>
      <c r="O682" s="57"/>
      <c r="P682" s="57"/>
      <c r="Q682" s="57"/>
      <c r="R682" s="2104"/>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4" customFormat="1" ht="14.25" thickBot="1">
      <c r="A1" s="2713"/>
      <c r="B1" s="2715" t="s">
        <v>2766</v>
      </c>
      <c r="C1" s="2719">
        <f>项目基本情况!D3</f>
        <v>44258</v>
      </c>
      <c r="H1" s="2653">
        <f>IF(C1&gt;C13,0,MATCH(C1,C$13:C$104,-1))+IF(SUMIF(C13:C104,C1,D13:D104)=0,13,12)</f>
        <v>13</v>
      </c>
      <c r="I1" s="2653">
        <f>MATCH(C2,H3:H7,1)+IF(SUMIF(H3:H7,C2,I3:I7)=0,2,1)</f>
        <v>5</v>
      </c>
      <c r="J1" s="2712">
        <f ca="1">MATCH(C3,H3:H7,1)+IF(SUMIF(H3:H7,C3,J3:J7)=0,2,1)</f>
        <v>2</v>
      </c>
      <c r="N1" s="2653">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5"/>
      <c r="B2" s="2716" t="s">
        <v>2797</v>
      </c>
      <c r="C2" s="2720">
        <f>'数据-取费表'!B22</f>
        <v>2</v>
      </c>
      <c r="D2" s="2715" t="s">
        <v>2767</v>
      </c>
      <c r="E2" s="2718">
        <f ca="1">INDIRECT("I"&amp;$I$1)/100</f>
        <v>3.85E-2</v>
      </c>
      <c r="G2" s="2655"/>
      <c r="H2" s="2655"/>
      <c r="I2" s="2655" t="s">
        <v>2768</v>
      </c>
      <c r="K2" s="2655"/>
      <c r="L2" s="2655"/>
      <c r="M2" s="2655"/>
      <c r="N2" s="2655" t="s">
        <v>2769</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1" customFormat="1">
      <c r="A3" s="2656"/>
      <c r="B3" s="2715" t="s">
        <v>2799</v>
      </c>
      <c r="C3" s="2717">
        <f>'数据-取费表'!B19</f>
        <v>0</v>
      </c>
      <c r="D3" s="2715" t="s">
        <v>2767</v>
      </c>
      <c r="E3" s="2718">
        <f ca="1">INDIRECT("J"&amp;$J$1)/100</f>
        <v>0</v>
      </c>
      <c r="G3" s="2657" t="s">
        <v>2770</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1" customFormat="1">
      <c r="A4" s="2656"/>
      <c r="B4" s="2715" t="s">
        <v>2798</v>
      </c>
      <c r="C4" s="2718">
        <f ca="1">N4/100</f>
        <v>1.4999999999999999E-2</v>
      </c>
      <c r="G4" s="2663" t="s">
        <v>2771</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1" customFormat="1">
      <c r="A5" s="2656"/>
      <c r="G5" s="2663" t="s">
        <v>2772</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1" customFormat="1">
      <c r="A6" s="2656"/>
      <c r="G6" s="2663" t="s">
        <v>2773</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1" customFormat="1" ht="14.25" thickBot="1">
      <c r="A7" s="2656"/>
      <c r="G7" s="2668" t="s">
        <v>2774</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2775</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2776</v>
      </c>
      <c r="C10" s="2682"/>
      <c r="D10" s="2682"/>
      <c r="E10" s="2682"/>
      <c r="F10" s="2682"/>
      <c r="G10" s="2682"/>
      <c r="H10" s="2682"/>
      <c r="I10" s="2656"/>
      <c r="J10" s="2656"/>
      <c r="K10" s="2682"/>
      <c r="L10" s="2683" t="s">
        <v>2777</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2778</v>
      </c>
      <c r="C11" s="2687" t="s">
        <v>2779</v>
      </c>
      <c r="D11" s="2688" t="s">
        <v>2780</v>
      </c>
      <c r="E11" s="2689"/>
      <c r="F11" s="2688" t="s">
        <v>2781</v>
      </c>
      <c r="G11" s="2690"/>
      <c r="H11" s="2689"/>
      <c r="I11" s="2688" t="s">
        <v>2782</v>
      </c>
      <c r="J11" s="2689"/>
      <c r="K11" s="2685"/>
      <c r="L11" s="2686" t="s">
        <v>2778</v>
      </c>
      <c r="M11" s="2687" t="s">
        <v>2779</v>
      </c>
      <c r="N11" s="2686" t="s">
        <v>2783</v>
      </c>
      <c r="O11" s="2688" t="s">
        <v>2784</v>
      </c>
      <c r="P11" s="2690"/>
      <c r="Q11" s="2690"/>
      <c r="R11" s="2690"/>
      <c r="S11" s="2690"/>
      <c r="T11" s="2689"/>
      <c r="U11" s="2688" t="s">
        <v>2785</v>
      </c>
      <c r="V11" s="2690"/>
      <c r="W11" s="2689"/>
      <c r="X11" s="2686" t="s">
        <v>2786</v>
      </c>
      <c r="Y11" s="2686" t="s">
        <v>2787</v>
      </c>
      <c r="Z11" s="2686" t="s">
        <v>2788</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2789</v>
      </c>
      <c r="E12" s="2695" t="s">
        <v>2790</v>
      </c>
      <c r="F12" s="2695" t="s">
        <v>2791</v>
      </c>
      <c r="G12" s="2695" t="s">
        <v>2792</v>
      </c>
      <c r="H12" s="2695" t="s">
        <v>2774</v>
      </c>
      <c r="I12" s="2696" t="s">
        <v>2793</v>
      </c>
      <c r="J12" s="2696" t="s">
        <v>2793</v>
      </c>
      <c r="K12" s="2692"/>
      <c r="L12" s="2693"/>
      <c r="M12" s="2694"/>
      <c r="N12" s="2693"/>
      <c r="O12" s="2696" t="s">
        <v>2794</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2795</v>
      </c>
      <c r="C13" s="2700">
        <v>43941</v>
      </c>
      <c r="D13" s="2701">
        <v>3.85</v>
      </c>
      <c r="E13" s="2701">
        <v>3.85</v>
      </c>
      <c r="F13" s="2701">
        <v>3.85</v>
      </c>
      <c r="G13" s="2701">
        <v>3.85</v>
      </c>
      <c r="H13" s="2701">
        <v>4.6500000000000004</v>
      </c>
      <c r="I13" s="2701"/>
      <c r="J13" s="2701"/>
      <c r="K13" s="2698"/>
      <c r="L13" s="2699" t="s">
        <v>2795</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6" ht="14.25">
      <c r="A17" s="2698"/>
      <c r="B17" s="2699" t="s">
        <v>3001</v>
      </c>
      <c r="C17" s="2708">
        <v>43697</v>
      </c>
      <c r="D17" s="3290">
        <v>4.25</v>
      </c>
      <c r="E17" s="3290">
        <v>4.25</v>
      </c>
      <c r="F17" s="3290">
        <v>4.25</v>
      </c>
      <c r="G17" s="3290">
        <v>4.25</v>
      </c>
      <c r="H17" s="3290">
        <v>4.8499999999999996</v>
      </c>
      <c r="I17" s="3290"/>
      <c r="J17" s="3290"/>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6" ht="15">
      <c r="B18" s="2705"/>
      <c r="C18" s="2706">
        <v>42242</v>
      </c>
      <c r="D18" s="2705">
        <v>4.5999999999999996</v>
      </c>
      <c r="E18" s="2705">
        <v>4.5999999999999996</v>
      </c>
      <c r="F18" s="2705">
        <v>5</v>
      </c>
      <c r="G18" s="2705">
        <v>5</v>
      </c>
      <c r="H18" s="2705">
        <v>5.15</v>
      </c>
      <c r="I18" s="2705">
        <v>2.75</v>
      </c>
      <c r="J18" s="2705">
        <v>3.25</v>
      </c>
      <c r="L18" s="2705"/>
      <c r="M18" s="2706">
        <v>41965</v>
      </c>
      <c r="N18" s="2705">
        <v>0.35</v>
      </c>
      <c r="O18" s="2705">
        <v>2.35</v>
      </c>
      <c r="P18" s="2705">
        <v>2.5499999999999998</v>
      </c>
      <c r="Q18" s="2705">
        <v>2.75</v>
      </c>
      <c r="R18" s="2705">
        <v>3.35</v>
      </c>
      <c r="S18" s="2705">
        <v>4</v>
      </c>
      <c r="T18" s="2705">
        <v>4.75</v>
      </c>
      <c r="U18" s="2707">
        <v>2.35</v>
      </c>
      <c r="V18" s="2707">
        <v>2.5499999999999998</v>
      </c>
      <c r="W18" s="2707">
        <v>2.75</v>
      </c>
      <c r="X18" s="2705"/>
      <c r="Y18" s="2707">
        <v>0.8</v>
      </c>
      <c r="Z18" s="2707">
        <v>1.35</v>
      </c>
    </row>
    <row r="19" spans="1:26">
      <c r="B19" s="2705"/>
      <c r="C19" s="2706">
        <v>42183</v>
      </c>
      <c r="D19" s="2705">
        <v>4.8499999999999996</v>
      </c>
      <c r="E19" s="2705">
        <v>4.8499999999999996</v>
      </c>
      <c r="F19" s="2705">
        <v>5.25</v>
      </c>
      <c r="G19" s="2705">
        <v>5.25</v>
      </c>
      <c r="H19" s="2705">
        <v>5.4</v>
      </c>
      <c r="I19" s="2705">
        <v>3</v>
      </c>
      <c r="J19" s="2705">
        <v>3.5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6">
      <c r="B20" s="2705"/>
      <c r="C20" s="2706">
        <v>42135</v>
      </c>
      <c r="D20" s="2705">
        <v>5.0999999999999996</v>
      </c>
      <c r="E20" s="2705">
        <v>5.0999999999999996</v>
      </c>
      <c r="F20" s="2705">
        <v>5.5</v>
      </c>
      <c r="G20" s="2705">
        <v>5.5</v>
      </c>
      <c r="H20" s="2705">
        <v>5.65</v>
      </c>
      <c r="I20" s="2705">
        <v>3.25</v>
      </c>
      <c r="J20" s="2705">
        <v>3.75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6">
      <c r="B21" s="2705"/>
      <c r="C21" s="2706">
        <v>42064</v>
      </c>
      <c r="D21" s="2705">
        <v>5.35</v>
      </c>
      <c r="E21" s="2705">
        <v>5.35</v>
      </c>
      <c r="F21" s="2705">
        <v>5.75</v>
      </c>
      <c r="G21" s="2705">
        <v>5.75</v>
      </c>
      <c r="H21" s="2705">
        <v>5.9</v>
      </c>
      <c r="I21" s="2705"/>
      <c r="J21" s="2705"/>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6">
      <c r="B22" s="2705"/>
      <c r="C22" s="2706">
        <v>41965</v>
      </c>
      <c r="D22" s="2705">
        <v>5.6</v>
      </c>
      <c r="E22" s="2705">
        <v>5.6</v>
      </c>
      <c r="F22" s="2705">
        <v>6</v>
      </c>
      <c r="G22" s="2705">
        <v>6</v>
      </c>
      <c r="H22" s="2705">
        <v>6.15</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6">
      <c r="B23" s="2705"/>
      <c r="C23" s="2706">
        <v>41096</v>
      </c>
      <c r="D23" s="2705">
        <v>5.6</v>
      </c>
      <c r="E23" s="2705">
        <v>6</v>
      </c>
      <c r="F23" s="2705">
        <v>6.15</v>
      </c>
      <c r="G23" s="2705">
        <v>6.4</v>
      </c>
      <c r="H23" s="2705">
        <v>6.55</v>
      </c>
      <c r="I23" s="2705">
        <v>4</v>
      </c>
      <c r="J23" s="2705">
        <v>4.5</v>
      </c>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6">
      <c r="B24" s="2705"/>
      <c r="C24" s="2706">
        <v>41068</v>
      </c>
      <c r="D24" s="2705">
        <v>5.85</v>
      </c>
      <c r="E24" s="2705">
        <v>6.31</v>
      </c>
      <c r="F24" s="2705">
        <v>6.4</v>
      </c>
      <c r="G24" s="2705">
        <v>6.65</v>
      </c>
      <c r="H24" s="2705">
        <v>6.8</v>
      </c>
      <c r="I24" s="2705">
        <v>4.2</v>
      </c>
      <c r="J24" s="2705">
        <v>4.7</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6">
      <c r="B25" s="2705"/>
      <c r="C25" s="2706">
        <v>40731</v>
      </c>
      <c r="D25" s="2705">
        <v>6.1</v>
      </c>
      <c r="E25" s="2705">
        <v>6.56</v>
      </c>
      <c r="F25" s="2705">
        <v>6.65</v>
      </c>
      <c r="G25" s="2705">
        <v>6.9</v>
      </c>
      <c r="H25" s="2705">
        <v>7.05</v>
      </c>
      <c r="I25" s="2705">
        <v>4.45</v>
      </c>
      <c r="J25" s="2705">
        <v>4.9000000000000004</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6">
      <c r="B26" s="2705"/>
      <c r="C26" s="2706">
        <v>40639</v>
      </c>
      <c r="D26" s="2705">
        <v>5.85</v>
      </c>
      <c r="E26" s="2705">
        <v>6.31</v>
      </c>
      <c r="F26" s="2705">
        <v>6.4</v>
      </c>
      <c r="G26" s="2705">
        <v>6.65</v>
      </c>
      <c r="H26" s="2705">
        <v>6.8</v>
      </c>
      <c r="I26" s="2705">
        <v>4.2</v>
      </c>
      <c r="J26" s="2705">
        <v>4.7</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6">
      <c r="B27" s="2705"/>
      <c r="C27" s="2706">
        <v>40583</v>
      </c>
      <c r="D27" s="2705">
        <v>5.6</v>
      </c>
      <c r="E27" s="2705">
        <v>6.06</v>
      </c>
      <c r="F27" s="2705">
        <v>6.1</v>
      </c>
      <c r="G27" s="2705">
        <v>6.45</v>
      </c>
      <c r="H27" s="2705">
        <v>6.6</v>
      </c>
      <c r="I27" s="2705">
        <v>4</v>
      </c>
      <c r="J27" s="2705">
        <v>4.5</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6">
      <c r="B28" s="2705"/>
      <c r="C28" s="2706">
        <v>40538</v>
      </c>
      <c r="D28" s="2705">
        <v>5.35</v>
      </c>
      <c r="E28" s="2705">
        <v>5.81</v>
      </c>
      <c r="F28" s="2705">
        <v>5.85</v>
      </c>
      <c r="G28" s="2705">
        <v>6.22</v>
      </c>
      <c r="H28" s="2705">
        <v>6.4</v>
      </c>
      <c r="I28" s="2705">
        <v>3.75</v>
      </c>
      <c r="J28" s="2705">
        <v>4.3</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6">
      <c r="B29" s="2705"/>
      <c r="C29" s="2706">
        <v>40471</v>
      </c>
      <c r="D29" s="2705">
        <v>5.0999999999999996</v>
      </c>
      <c r="E29" s="2705">
        <v>5.56</v>
      </c>
      <c r="F29" s="2705">
        <v>5.6</v>
      </c>
      <c r="G29" s="2705">
        <v>5.96</v>
      </c>
      <c r="H29" s="2705">
        <v>6.14</v>
      </c>
      <c r="I29" s="2705">
        <v>3.5</v>
      </c>
      <c r="J29" s="2705">
        <v>4.05</v>
      </c>
      <c r="L29" s="2705"/>
      <c r="M29" s="2708">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6">
      <c r="B30" s="2705"/>
      <c r="C30" s="2706">
        <v>39805</v>
      </c>
      <c r="D30" s="2705">
        <v>4.8600000000000003</v>
      </c>
      <c r="E30" s="2705">
        <v>5.31</v>
      </c>
      <c r="F30" s="2705">
        <v>5.4</v>
      </c>
      <c r="G30" s="2705">
        <v>5.76</v>
      </c>
      <c r="H30" s="2705">
        <v>5.94</v>
      </c>
      <c r="I30" s="2705">
        <v>3.33</v>
      </c>
      <c r="J30" s="2705">
        <v>3.87</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6">
      <c r="B31" s="2705"/>
      <c r="C31" s="2706">
        <v>39779</v>
      </c>
      <c r="D31" s="2705">
        <v>5.04</v>
      </c>
      <c r="E31" s="2705">
        <v>5.58</v>
      </c>
      <c r="F31" s="2705">
        <v>5.67</v>
      </c>
      <c r="G31" s="2705">
        <v>5.94</v>
      </c>
      <c r="H31" s="2705">
        <v>6.12</v>
      </c>
      <c r="I31" s="2705">
        <v>3.51</v>
      </c>
      <c r="J31" s="2705">
        <v>4.05</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6">
      <c r="B32" s="2705"/>
      <c r="C32" s="2706">
        <v>39751</v>
      </c>
      <c r="D32" s="2705">
        <v>6.03</v>
      </c>
      <c r="E32" s="2705">
        <v>6.66</v>
      </c>
      <c r="F32" s="2705">
        <v>6.75</v>
      </c>
      <c r="G32" s="2705">
        <v>7.02</v>
      </c>
      <c r="H32" s="2705">
        <v>7.2</v>
      </c>
      <c r="I32" s="2705">
        <v>4.05</v>
      </c>
      <c r="J32" s="2705">
        <v>4.59</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8">
        <v>39748</v>
      </c>
      <c r="D33" s="2705">
        <v>6.12</v>
      </c>
      <c r="E33" s="2705">
        <v>6.93</v>
      </c>
      <c r="F33" s="2705">
        <v>7.02</v>
      </c>
      <c r="G33" s="2705">
        <v>7.29</v>
      </c>
      <c r="H33" s="2705">
        <v>7.47</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6">
        <v>39730</v>
      </c>
      <c r="D34" s="2705">
        <v>6.12</v>
      </c>
      <c r="E34" s="2705">
        <v>6.93</v>
      </c>
      <c r="F34" s="2705">
        <v>7.02</v>
      </c>
      <c r="G34" s="2705">
        <v>7.29</v>
      </c>
      <c r="H34" s="2705">
        <v>7.47</v>
      </c>
      <c r="I34" s="2705">
        <v>4.32</v>
      </c>
      <c r="J34" s="2705">
        <v>4.8600000000000003</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39707</v>
      </c>
      <c r="D35" s="2705">
        <v>6.21</v>
      </c>
      <c r="E35" s="2705">
        <v>7.2</v>
      </c>
      <c r="F35" s="2705">
        <v>7.29</v>
      </c>
      <c r="G35" s="2705">
        <v>7.56</v>
      </c>
      <c r="H35" s="2705">
        <v>7.74</v>
      </c>
      <c r="I35" s="2705">
        <v>4.59</v>
      </c>
      <c r="J35" s="2705">
        <v>5.13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39437</v>
      </c>
      <c r="D36" s="2705">
        <v>6.57</v>
      </c>
      <c r="E36" s="2705">
        <v>7.47</v>
      </c>
      <c r="F36" s="2705">
        <v>7.56</v>
      </c>
      <c r="G36" s="2705">
        <v>7.74</v>
      </c>
      <c r="H36" s="2705">
        <v>7.83</v>
      </c>
      <c r="I36" s="2705">
        <v>4.7699999999999996</v>
      </c>
      <c r="J36" s="2705">
        <v>5.22</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39340</v>
      </c>
      <c r="D37" s="2705">
        <v>6.48</v>
      </c>
      <c r="E37" s="2705">
        <v>7.29</v>
      </c>
      <c r="F37" s="2705">
        <v>7.47</v>
      </c>
      <c r="G37" s="2705">
        <v>7.65</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39316</v>
      </c>
      <c r="D38" s="2705">
        <v>6.21</v>
      </c>
      <c r="E38" s="2705">
        <v>7.02</v>
      </c>
      <c r="F38" s="2705">
        <v>7.2</v>
      </c>
      <c r="G38" s="2705">
        <v>7.38</v>
      </c>
      <c r="H38" s="2705">
        <v>7.56</v>
      </c>
      <c r="I38" s="2705">
        <v>4.59</v>
      </c>
      <c r="J38" s="2705">
        <v>5.04</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39284</v>
      </c>
      <c r="D39" s="2705">
        <v>6.03</v>
      </c>
      <c r="E39" s="2705">
        <v>6.84</v>
      </c>
      <c r="F39" s="2705">
        <v>7.02</v>
      </c>
      <c r="G39" s="2705">
        <v>7.2</v>
      </c>
      <c r="H39" s="2705">
        <v>7.38</v>
      </c>
      <c r="I39" s="2705">
        <v>4.5</v>
      </c>
      <c r="J39" s="2705">
        <v>4.95</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39221</v>
      </c>
      <c r="D40" s="2705">
        <v>5.85</v>
      </c>
      <c r="E40" s="2705">
        <v>6.57</v>
      </c>
      <c r="F40" s="2705">
        <v>6.75</v>
      </c>
      <c r="G40" s="2705">
        <v>6.93</v>
      </c>
      <c r="H40" s="2705">
        <v>7.2</v>
      </c>
      <c r="I40" s="2705">
        <v>4.41</v>
      </c>
      <c r="J40" s="2705">
        <v>4.8600000000000003</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39159</v>
      </c>
      <c r="D41" s="2705">
        <v>5.67</v>
      </c>
      <c r="E41" s="2705">
        <v>6.39</v>
      </c>
      <c r="F41" s="2705">
        <v>6.57</v>
      </c>
      <c r="G41" s="2705">
        <v>6.75</v>
      </c>
      <c r="H41" s="2705">
        <v>7.11</v>
      </c>
      <c r="I41" s="2705">
        <v>4.32</v>
      </c>
      <c r="J41" s="2705">
        <v>4.7699999999999996</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38948</v>
      </c>
      <c r="D42" s="2705">
        <v>5.58</v>
      </c>
      <c r="E42" s="2705">
        <v>6.12</v>
      </c>
      <c r="F42" s="2705">
        <v>6.3</v>
      </c>
      <c r="G42" s="2705">
        <v>6.48</v>
      </c>
      <c r="H42" s="2705">
        <v>6.84</v>
      </c>
      <c r="I42" s="2705">
        <v>4.1399999999999997</v>
      </c>
      <c r="J42" s="2705">
        <v>4.59</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2796</v>
      </c>
      <c r="Y42" s="2705" t="s">
        <v>2796</v>
      </c>
      <c r="Z42" s="2705" t="s">
        <v>2796</v>
      </c>
    </row>
    <row r="43" spans="2:26">
      <c r="B43" s="2705"/>
      <c r="C43" s="2706">
        <v>38835</v>
      </c>
      <c r="D43" s="2705">
        <v>5.4</v>
      </c>
      <c r="E43" s="2705">
        <v>5.85</v>
      </c>
      <c r="F43" s="2705">
        <v>6.03</v>
      </c>
      <c r="G43" s="2705">
        <v>6.12</v>
      </c>
      <c r="H43" s="2705">
        <v>6.39</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2796</v>
      </c>
      <c r="Y43" s="2705" t="s">
        <v>2796</v>
      </c>
      <c r="Z43" s="2705" t="s">
        <v>2796</v>
      </c>
    </row>
    <row r="44" spans="2:26">
      <c r="B44" s="2705"/>
      <c r="C44" s="2706">
        <v>38428</v>
      </c>
      <c r="D44" s="2705">
        <v>5.22</v>
      </c>
      <c r="E44" s="2705">
        <v>5.58</v>
      </c>
      <c r="F44" s="2705">
        <v>5.76</v>
      </c>
      <c r="G44" s="2705">
        <v>5.85</v>
      </c>
      <c r="H44" s="2705">
        <v>6.12</v>
      </c>
      <c r="I44" s="2705">
        <v>3.96</v>
      </c>
      <c r="J44" s="2705">
        <v>4.41</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2796</v>
      </c>
      <c r="Y44" s="2705" t="s">
        <v>2796</v>
      </c>
      <c r="Z44" s="2705" t="s">
        <v>2796</v>
      </c>
    </row>
    <row r="45" spans="2:26">
      <c r="B45" s="2705"/>
      <c r="C45" s="2706">
        <v>38289</v>
      </c>
      <c r="D45" s="2705">
        <v>5.22</v>
      </c>
      <c r="E45" s="2705">
        <v>5.58</v>
      </c>
      <c r="F45" s="2705">
        <v>5.76</v>
      </c>
      <c r="G45" s="2705">
        <v>5.85</v>
      </c>
      <c r="H45" s="2705">
        <v>6.12</v>
      </c>
      <c r="I45" s="2705">
        <v>3.78</v>
      </c>
      <c r="J45" s="2705">
        <v>4.2300000000000004</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2796</v>
      </c>
      <c r="Y45" s="2705" t="s">
        <v>2796</v>
      </c>
      <c r="Z45" s="2705" t="s">
        <v>2796</v>
      </c>
    </row>
    <row r="46" spans="2:26">
      <c r="B46" s="2705"/>
      <c r="C46" s="2706">
        <v>37308</v>
      </c>
      <c r="D46" s="2705">
        <v>5.04</v>
      </c>
      <c r="E46" s="2705">
        <v>5.31</v>
      </c>
      <c r="F46" s="2705">
        <v>5.49</v>
      </c>
      <c r="G46" s="2705">
        <v>5.58</v>
      </c>
      <c r="H46" s="2705">
        <v>5.76</v>
      </c>
      <c r="I46" s="2705">
        <v>3.6</v>
      </c>
      <c r="J46" s="2705">
        <v>4.05</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2796</v>
      </c>
      <c r="Y46" s="2705" t="s">
        <v>2796</v>
      </c>
      <c r="Z46" s="2705" t="s">
        <v>2796</v>
      </c>
    </row>
    <row r="47" spans="2:26">
      <c r="B47" s="2705"/>
      <c r="C47" s="2706">
        <v>36321</v>
      </c>
      <c r="D47" s="2705">
        <v>5.58</v>
      </c>
      <c r="E47" s="2705">
        <v>5.85</v>
      </c>
      <c r="F47" s="2705">
        <v>5.94</v>
      </c>
      <c r="G47" s="2705">
        <v>6.03</v>
      </c>
      <c r="H47" s="2705">
        <v>6.21</v>
      </c>
      <c r="I47" s="2705">
        <v>4.1399999999999997</v>
      </c>
      <c r="J47" s="2705">
        <v>4.59</v>
      </c>
      <c r="L47" s="2705"/>
      <c r="M47" s="2706">
        <v>34161</v>
      </c>
      <c r="N47" s="2705">
        <v>3.15</v>
      </c>
      <c r="O47" s="2705">
        <v>6.66</v>
      </c>
      <c r="P47" s="2705">
        <v>9</v>
      </c>
      <c r="Q47" s="2705">
        <v>10.98</v>
      </c>
      <c r="R47" s="2705">
        <v>11.7</v>
      </c>
      <c r="S47" s="2705">
        <v>12.24</v>
      </c>
      <c r="T47" s="2705">
        <v>13.86</v>
      </c>
      <c r="U47" s="2705">
        <v>9</v>
      </c>
      <c r="V47" s="2705">
        <v>10.98</v>
      </c>
      <c r="W47" s="2705">
        <v>12.24</v>
      </c>
      <c r="X47" s="2705" t="s">
        <v>2796</v>
      </c>
      <c r="Y47" s="2705" t="s">
        <v>2796</v>
      </c>
      <c r="Z47" s="2705" t="s">
        <v>2796</v>
      </c>
    </row>
    <row r="48" spans="2:26">
      <c r="B48" s="2705"/>
      <c r="C48" s="2706">
        <v>36136</v>
      </c>
      <c r="D48" s="2705">
        <v>6.12</v>
      </c>
      <c r="E48" s="2705">
        <v>6.39</v>
      </c>
      <c r="F48" s="2705">
        <v>6.66</v>
      </c>
      <c r="G48" s="2705">
        <v>7.2</v>
      </c>
      <c r="H48" s="2705">
        <v>7.56</v>
      </c>
      <c r="I48" s="2705">
        <v>0</v>
      </c>
      <c r="J48" s="2705">
        <v>0</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2796</v>
      </c>
      <c r="Y48" s="2705" t="s">
        <v>2796</v>
      </c>
      <c r="Z48" s="2705" t="s">
        <v>2796</v>
      </c>
    </row>
    <row r="49" spans="2:26">
      <c r="B49" s="2705"/>
      <c r="C49" s="2706">
        <v>35977</v>
      </c>
      <c r="D49" s="2705">
        <v>6.57</v>
      </c>
      <c r="E49" s="2705">
        <v>6.93</v>
      </c>
      <c r="F49" s="2705">
        <v>7.11</v>
      </c>
      <c r="G49" s="2705">
        <v>7.65</v>
      </c>
      <c r="H49" s="2705">
        <v>8.01</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2796</v>
      </c>
      <c r="Y49" s="2705" t="s">
        <v>2796</v>
      </c>
      <c r="Z49" s="2705" t="s">
        <v>2796</v>
      </c>
    </row>
    <row r="50" spans="2:26">
      <c r="B50" s="2705"/>
      <c r="C50" s="2706">
        <v>35879</v>
      </c>
      <c r="D50" s="2705">
        <v>7.02</v>
      </c>
      <c r="E50" s="2705">
        <v>7.92</v>
      </c>
      <c r="F50" s="2705">
        <v>9</v>
      </c>
      <c r="G50" s="2705">
        <v>9.7200000000000006</v>
      </c>
      <c r="H50" s="2705">
        <v>10.35</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2796</v>
      </c>
      <c r="Y50" s="2705" t="s">
        <v>2796</v>
      </c>
      <c r="Z50" s="2705" t="s">
        <v>2796</v>
      </c>
    </row>
    <row r="51" spans="2:26">
      <c r="B51" s="2705"/>
      <c r="C51" s="2706">
        <v>35726</v>
      </c>
      <c r="D51" s="2705">
        <v>7.65</v>
      </c>
      <c r="E51" s="2705">
        <v>8.64</v>
      </c>
      <c r="F51" s="2705">
        <v>9.36</v>
      </c>
      <c r="G51" s="2705">
        <v>9.9</v>
      </c>
      <c r="H51" s="2705">
        <v>10.53</v>
      </c>
      <c r="I51" s="2705">
        <v>0</v>
      </c>
      <c r="J51" s="2705">
        <v>0</v>
      </c>
      <c r="L51" s="2705"/>
      <c r="M51" s="2706">
        <v>32978</v>
      </c>
      <c r="N51" s="2705">
        <v>2.88</v>
      </c>
      <c r="O51" s="2705">
        <v>6.3</v>
      </c>
      <c r="P51" s="2705">
        <v>7.74</v>
      </c>
      <c r="Q51" s="2705">
        <v>10.08</v>
      </c>
      <c r="R51" s="2705">
        <v>10.98</v>
      </c>
      <c r="S51" s="2705">
        <v>11.88</v>
      </c>
      <c r="T51" s="2705">
        <v>13.68</v>
      </c>
      <c r="U51" s="2705" t="s">
        <v>2796</v>
      </c>
      <c r="V51" s="2705" t="s">
        <v>2796</v>
      </c>
      <c r="W51" s="2705" t="s">
        <v>2796</v>
      </c>
      <c r="X51" s="2705" t="s">
        <v>2796</v>
      </c>
      <c r="Y51" s="2705" t="s">
        <v>2796</v>
      </c>
      <c r="Z51" s="2705" t="s">
        <v>2796</v>
      </c>
    </row>
    <row r="52" spans="2:26">
      <c r="B52" s="2705"/>
      <c r="C52" s="2706">
        <v>35300</v>
      </c>
      <c r="D52" s="2705">
        <v>9.18</v>
      </c>
      <c r="E52" s="2705">
        <v>10.08</v>
      </c>
      <c r="F52" s="2705">
        <v>10.98</v>
      </c>
      <c r="G52" s="2705">
        <v>11.7</v>
      </c>
      <c r="H52" s="2705">
        <v>12.42</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35186</v>
      </c>
      <c r="D53" s="2705">
        <v>9.7200000000000006</v>
      </c>
      <c r="E53" s="2705">
        <v>10.98</v>
      </c>
      <c r="F53" s="2705">
        <v>13.14</v>
      </c>
      <c r="G53" s="2705">
        <v>14.94</v>
      </c>
      <c r="H53" s="2705">
        <v>15.12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34881</v>
      </c>
      <c r="D54" s="2705">
        <v>10.08</v>
      </c>
      <c r="E54" s="2705">
        <v>12.06</v>
      </c>
      <c r="F54" s="2705">
        <v>13.5</v>
      </c>
      <c r="G54" s="2705">
        <v>15.12</v>
      </c>
      <c r="H54" s="2705">
        <v>15.3</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34700</v>
      </c>
      <c r="D55" s="2705">
        <v>9</v>
      </c>
      <c r="E55" s="2705">
        <v>10.98</v>
      </c>
      <c r="F55" s="2705">
        <v>12.96</v>
      </c>
      <c r="G55" s="2705">
        <v>14.58</v>
      </c>
      <c r="H55" s="2705">
        <v>14.76</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34161</v>
      </c>
      <c r="D56" s="2705">
        <v>9</v>
      </c>
      <c r="E56" s="2705">
        <v>10.98</v>
      </c>
      <c r="F56" s="2705">
        <v>12.24</v>
      </c>
      <c r="G56" s="2705">
        <v>13.86</v>
      </c>
      <c r="H56" s="2705">
        <v>14.04</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34104</v>
      </c>
      <c r="D57" s="2705">
        <v>8.82</v>
      </c>
      <c r="E57" s="2705">
        <v>9.36</v>
      </c>
      <c r="F57" s="2705">
        <v>10.8</v>
      </c>
      <c r="G57" s="2705">
        <v>12.06</v>
      </c>
      <c r="H57" s="2705">
        <v>12.24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33349</v>
      </c>
      <c r="D58" s="2705">
        <v>8.1</v>
      </c>
      <c r="E58" s="2705">
        <v>8.64</v>
      </c>
      <c r="F58" s="2705">
        <v>9</v>
      </c>
      <c r="G58" s="2705">
        <v>9.5399999999999991</v>
      </c>
      <c r="H58" s="2705">
        <v>9.7200000000000006</v>
      </c>
      <c r="I58" s="2705">
        <v>0</v>
      </c>
      <c r="J58" s="2705">
        <v>0</v>
      </c>
    </row>
    <row r="59" spans="2:26">
      <c r="B59" s="2705"/>
      <c r="C59" s="2706">
        <v>33318</v>
      </c>
      <c r="D59" s="2705">
        <v>9</v>
      </c>
      <c r="E59" s="2705">
        <v>10.08</v>
      </c>
      <c r="F59" s="2705">
        <v>10.8</v>
      </c>
      <c r="G59" s="2705">
        <v>11.52</v>
      </c>
      <c r="H59" s="2705">
        <v>11.88</v>
      </c>
      <c r="I59" s="2705" t="s">
        <v>2796</v>
      </c>
      <c r="J59" s="2705" t="s">
        <v>2796</v>
      </c>
    </row>
    <row r="60" spans="2:26">
      <c r="B60" s="2705"/>
      <c r="C60" s="2706">
        <v>33106</v>
      </c>
      <c r="D60" s="2705">
        <v>8.64</v>
      </c>
      <c r="E60" s="2705">
        <v>9.36</v>
      </c>
      <c r="F60" s="2705">
        <v>10.08</v>
      </c>
      <c r="G60" s="2705">
        <v>10.8</v>
      </c>
      <c r="H60" s="2705">
        <v>11.16</v>
      </c>
      <c r="I60" s="2705">
        <v>0</v>
      </c>
      <c r="J60" s="2705">
        <v>0</v>
      </c>
    </row>
    <row r="61" spans="2:26">
      <c r="B61" s="2705"/>
      <c r="C61" s="2706">
        <v>32540</v>
      </c>
      <c r="D61" s="2705">
        <v>11.34</v>
      </c>
      <c r="E61" s="2705">
        <v>11.34</v>
      </c>
      <c r="F61" s="2705">
        <v>12.78</v>
      </c>
      <c r="G61" s="2705">
        <v>14.4</v>
      </c>
      <c r="H61" s="2705">
        <v>19.260000000000002</v>
      </c>
      <c r="I61" s="2705">
        <v>0</v>
      </c>
      <c r="J61" s="2705">
        <v>0</v>
      </c>
    </row>
    <row r="62" spans="2:26">
      <c r="B62" s="2705"/>
      <c r="C62" s="2706"/>
      <c r="D62" s="2705"/>
      <c r="E62" s="2705"/>
      <c r="F62" s="2705"/>
      <c r="G62" s="2705"/>
      <c r="H62" s="2705"/>
      <c r="I62" s="2705"/>
      <c r="J62" s="2705"/>
    </row>
    <row r="63" spans="2:26">
      <c r="B63" s="2709"/>
      <c r="C63" s="2710"/>
      <c r="D63" s="2709"/>
      <c r="E63" s="2709"/>
      <c r="F63" s="2709"/>
      <c r="G63" s="2709"/>
      <c r="H63" s="2709"/>
      <c r="I63" s="2709"/>
      <c r="J63" s="2709"/>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656"/>
      <c r="C66" s="2656"/>
      <c r="D66" s="2656"/>
      <c r="E66" s="2656"/>
      <c r="F66" s="2656"/>
      <c r="G66" s="2656"/>
      <c r="H66" s="2656"/>
      <c r="I66" s="2656"/>
      <c r="J66" s="2656"/>
    </row>
    <row r="67" spans="2:10">
      <c r="B67" s="2656"/>
      <c r="C67" s="2656"/>
      <c r="D67" s="2656"/>
      <c r="E67" s="2656"/>
      <c r="F67" s="2656"/>
      <c r="G67" s="2656"/>
      <c r="H67" s="2656"/>
      <c r="I67" s="2656"/>
      <c r="J67" s="2656"/>
    </row>
  </sheetData>
  <sheetProtection sheet="1" objects="1" scenarios="1"/>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9"/>
  <sheetViews>
    <sheetView workbookViewId="0">
      <selection activeCell="E28" sqref="E28"/>
    </sheetView>
  </sheetViews>
  <sheetFormatPr defaultRowHeight="13.5"/>
  <sheetData>
    <row r="5" spans="3:6">
      <c r="D5" s="3246" t="s">
        <v>3174</v>
      </c>
      <c r="E5" s="3246" t="s">
        <v>3175</v>
      </c>
    </row>
    <row r="6" spans="3:6">
      <c r="C6">
        <v>23</v>
      </c>
      <c r="D6">
        <f ca="1">系统读取表!D14</f>
        <v>20357</v>
      </c>
      <c r="E6">
        <f ca="1">结果表!N74</f>
        <v>4853</v>
      </c>
      <c r="F6">
        <f ca="1">D6-E6</f>
        <v>15504</v>
      </c>
    </row>
    <row r="7" spans="3:6">
      <c r="C7">
        <v>24</v>
      </c>
      <c r="D7">
        <f>系统读取表!D16</f>
        <v>0</v>
      </c>
      <c r="E7">
        <f>'结果表-24净值'!N74</f>
        <v>0</v>
      </c>
      <c r="F7">
        <f t="shared" ref="F7:F8" si="0">D7-E7</f>
        <v>0</v>
      </c>
    </row>
    <row r="8" spans="3:6">
      <c r="C8">
        <v>27</v>
      </c>
      <c r="D8">
        <f>系统读取表!D17</f>
        <v>0</v>
      </c>
      <c r="E8">
        <f>'结果表-27净值'!N74</f>
        <v>0</v>
      </c>
      <c r="F8">
        <f t="shared" si="0"/>
        <v>0</v>
      </c>
    </row>
    <row r="9" spans="3:6">
      <c r="F9">
        <f ca="1">SUM(F6:F8)</f>
        <v>15504</v>
      </c>
    </row>
  </sheetData>
  <phoneticPr fontId="22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结果表-23净值</vt:lpstr>
      <vt:lpstr>结果表-24净值</vt:lpstr>
      <vt:lpstr>结果表-27净值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'结果表-23净值'!Print_Area</vt:lpstr>
      <vt:lpstr>'结果表-24净值'!Print_Area</vt:lpstr>
      <vt:lpstr>'结果表-27净值'!Print_Area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2021-03-04T09:34:44Z</dcterms:modified>
</cp:coreProperties>
</file>