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30" windowWidth="20640" windowHeight="8025"/>
  </bookViews>
  <sheets>
    <sheet name="分地块价值汇总表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</externalReferences>
  <definedNames>
    <definedName name="\0">#REF!</definedName>
    <definedName name="\1">#REF!</definedName>
    <definedName name="\3">#N/A</definedName>
    <definedName name="\4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#N/A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#N/A</definedName>
    <definedName name="\r">#REF!</definedName>
    <definedName name="\s">#REF!</definedName>
    <definedName name="\t">#REF!</definedName>
    <definedName name="\TB_1">#REF!</definedName>
    <definedName name="\TB_3">#REF!</definedName>
    <definedName name="\TB_4">#REF!</definedName>
    <definedName name="\TB_6">#REF!</definedName>
    <definedName name="\TB_7">#REF!</definedName>
    <definedName name="\TB_8">#REF!</definedName>
    <definedName name="\v">#REF!</definedName>
    <definedName name="\x">#REF!</definedName>
    <definedName name="\y">#REF!</definedName>
    <definedName name="\z">#REF!</definedName>
    <definedName name="\ㅈㅂ">#REF!</definedName>
    <definedName name="_">#REF!</definedName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_dis1">[1]Disposition!$E$89</definedName>
    <definedName name="_____________far1">[1]Collateral!$D$39</definedName>
    <definedName name="_____________mon1">'[2]Repayment Summary'!$AD$214:$AE$225</definedName>
    <definedName name="_____________pre1">[1]Collateral!$D$11</definedName>
    <definedName name="_____________pro1">[1]Collateral!$D$10</definedName>
    <definedName name="____________dis1">[1]Disposition!$E$89</definedName>
    <definedName name="____________far1">[1]Collateral!$D$39</definedName>
    <definedName name="____________mon1">'[2]Repayment Summary'!$AD$214:$AE$225</definedName>
    <definedName name="____________pre1">[1]Collateral!$D$11</definedName>
    <definedName name="____________pro1">[1]Collateral!$D$10</definedName>
    <definedName name="___________BSP2">#REF!</definedName>
    <definedName name="___________pgz3">#REF!</definedName>
    <definedName name="___________pgz31">#REF!</definedName>
    <definedName name="___________sum1">#REF!</definedName>
    <definedName name="___________sum2">#REF!</definedName>
    <definedName name="__________BSP2">#REF!</definedName>
    <definedName name="__________dis1">[1]Disposition!$E$89</definedName>
    <definedName name="__________DIV01">#REF!</definedName>
    <definedName name="__________DIV02">#REF!</definedName>
    <definedName name="__________DIV31">#REF!</definedName>
    <definedName name="__________DIV32">#REF!</definedName>
    <definedName name="__________DIV34">#REF!</definedName>
    <definedName name="__________DIV38">#REF!</definedName>
    <definedName name="__________DIV93">#REF!</definedName>
    <definedName name="__________far1">[1]Collateral!$D$39</definedName>
    <definedName name="__________mon1">'[2]Repayment Summary'!$AD$214:$AE$225</definedName>
    <definedName name="__________pgz3">#REF!</definedName>
    <definedName name="__________pgz31">#REF!</definedName>
    <definedName name="__________pre1">[1]Collateral!$D$11</definedName>
    <definedName name="__________pro1">[1]Collateral!$D$10</definedName>
    <definedName name="__________sum1">#REF!</definedName>
    <definedName name="__________sum2">#REF!</definedName>
    <definedName name="_________BSP2">#REF!</definedName>
    <definedName name="_________dic1">[1]Disposition!$E$89</definedName>
    <definedName name="_________DIV01">#REF!</definedName>
    <definedName name="_________DIV02">#REF!</definedName>
    <definedName name="_________DIV31">#REF!</definedName>
    <definedName name="_________DIV32">#REF!</definedName>
    <definedName name="_________DIV34">#REF!</definedName>
    <definedName name="_________DIV38">#REF!</definedName>
    <definedName name="_________DIV93">#REF!</definedName>
    <definedName name="_________LM1">'[3]Detail Loan Move. &amp; Listing'!#REF!</definedName>
    <definedName name="_________pgz0311">'[4]3-1-1现金'!$H$33</definedName>
    <definedName name="_________pgz0312">'[4]3-1-2银存'!$I$33</definedName>
    <definedName name="_________pgz0313">'[4]3-1-3其他货币'!$I$33</definedName>
    <definedName name="_________pgz101">'[4]10-1长借'!$K$33</definedName>
    <definedName name="_________pgz102">'[4]10-2应付债券'!$I$33</definedName>
    <definedName name="_________pgz103">'[4]10-3长期应付款'!$I$33</definedName>
    <definedName name="_________pgz104">'[4]10-4住房周转金'!$F$33</definedName>
    <definedName name="_________pgz105">'[4]10-5其他长期负债'!$G$33</definedName>
    <definedName name="_________pgz106">'[4]10-6递延税款贷项'!$F$33</definedName>
    <definedName name="_________pgz3">#REF!</definedName>
    <definedName name="_________pgz31">#REF!</definedName>
    <definedName name="_________pgz310">'[4]3-10存货汇总'!$E$21</definedName>
    <definedName name="_________pgz31010">'[4]3-10-10委托代销'!$K$33</definedName>
    <definedName name="_________pgz31011">'[4]3-10-11受托代销'!$K$33</definedName>
    <definedName name="_________pgz3102">'[4]3-10-2材料采购'!$J$33</definedName>
    <definedName name="_________pgz3103">'[4]3-10-3在库低值'!$J$33</definedName>
    <definedName name="_________pgz3104">'[4]3-10-4包装物'!$J$33</definedName>
    <definedName name="_________pgz3105">'[4]3-10-5委托加工'!$K$33</definedName>
    <definedName name="_________pgz3107">'[4]3-10-7在产品'!$J$33</definedName>
    <definedName name="_________pgz3108">'[4]3-10-8分期发出'!$K$33</definedName>
    <definedName name="_________pgz3109">'[4]3-10-9在用低值'!$J$33</definedName>
    <definedName name="_________pgz311">'[4]3-11待摊'!$I$33</definedName>
    <definedName name="_________pgz312">'[4]3-12待处理流损'!$F$33</definedName>
    <definedName name="_________pgz313">'[4]3-13一年长债'!$H$33</definedName>
    <definedName name="_________pgz314">'[4]3-14其他流资'!$E$33</definedName>
    <definedName name="_________pgz32">'[4]3-2短投汇总'!$E$21</definedName>
    <definedName name="_________pgz33">'[4]3-3应收票据'!$H$33</definedName>
    <definedName name="_________pgz34">'[4]3-4应收帐'!$H$33</definedName>
    <definedName name="_________pgz35">'[4]3-5应收股利'!$G$33</definedName>
    <definedName name="_________pgz36">'[4]3-6应收利息'!$I$33</definedName>
    <definedName name="_________pgz37">'[4]3-7预付帐款'!$H$33</definedName>
    <definedName name="_________pgz38">'[4]3-8应收补贴'!$H$33</definedName>
    <definedName name="_________pgz39">'[4]3-9其他应收'!$H$33</definedName>
    <definedName name="_________pgz4">[4]长投汇总!$E$21</definedName>
    <definedName name="_________pgz51">[4]固定汇总!$H$5</definedName>
    <definedName name="_________pgz511">'[4]5-1-1房建'!$N$33</definedName>
    <definedName name="_________pgz512">'[4]5-1-2构筑'!$N$33</definedName>
    <definedName name="_________pgz513">'[4]5-1-3管沟'!$O$33</definedName>
    <definedName name="_________pgz52">[4]固定汇总!$H$11</definedName>
    <definedName name="_________pgz521">'[4]5-2-1机器设备'!$P$33</definedName>
    <definedName name="_________pgz522">'[4]5-2-2车辆'!$P$33</definedName>
    <definedName name="_________pgz523">'[4]5-2-3电子设备'!$P$33</definedName>
    <definedName name="_________pgz53">'[4]5-3工程物资'!$K$33</definedName>
    <definedName name="_________pgz54">[4]固定汇总!$H$19</definedName>
    <definedName name="_________pgz541">'[4]5-4-1在建土建'!$I$33</definedName>
    <definedName name="_________pgz542">'[4]5-4-2在建安装'!$M$33</definedName>
    <definedName name="_________pgz55">'[4]5-5固定清理'!$F$33</definedName>
    <definedName name="_________pgz56">'[4]5-6待处理固定损失'!$F$33</definedName>
    <definedName name="_________pgz61">'[4]6-1土地'!$L$33</definedName>
    <definedName name="_________pgz62">'[4]6-2其他无形'!$I$33</definedName>
    <definedName name="_________pgz71">'[4]7-1开办费'!$I$33</definedName>
    <definedName name="_________pgz72">'[4]7-2长期待摊'!$I$33</definedName>
    <definedName name="_________pgz81">'[4]8-1其他长期'!$F$33</definedName>
    <definedName name="_________pgz82">'[4]8-2递税借项'!$F$33</definedName>
    <definedName name="_________pgz91">'[4]9-1短期借款'!$K$33</definedName>
    <definedName name="_________pgz910">'[4]9-10应付利润'!$G$33</definedName>
    <definedName name="_________pgz911">'[4]9-11其他应交'!$G$33</definedName>
    <definedName name="_________pgz912">#REF!</definedName>
    <definedName name="_________pgz913">'[4]9-13一年内长债'!$H$33</definedName>
    <definedName name="_________pgz914">'[4]9-14其他流负'!$G$33</definedName>
    <definedName name="_________pgz92">'[4]9-2应付票据'!$H$33</definedName>
    <definedName name="_________pgz93">'[4]9-3应付帐款'!$G$33</definedName>
    <definedName name="_________pgz94">'[4]9-4预收帐款'!$G$33</definedName>
    <definedName name="_________pgz95">'[4]9-5代销商品款'!$G$33</definedName>
    <definedName name="_________pgz96">'[4]9-6其他应付款'!$G$33</definedName>
    <definedName name="_________pgz97">'[4]9-7应付工资'!$F$33</definedName>
    <definedName name="_________pgz98">'[4]9-8应付福利费'!$F$33</definedName>
    <definedName name="_________pgz99">'[4]9-9应交税金'!$G$33</definedName>
    <definedName name="_________sum1">#REF!</definedName>
    <definedName name="_________sum2">#REF!</definedName>
    <definedName name="_________yz51">[4]固定汇总!$C$5</definedName>
    <definedName name="_________yz511">'[4]5-1-1房建'!$H$33</definedName>
    <definedName name="_________yz512">'[4]5-1-2构筑'!$H$33</definedName>
    <definedName name="_________yz513">'[4]5-1-3管沟'!$I$33</definedName>
    <definedName name="_________yz52">[4]固定汇总!$C$11</definedName>
    <definedName name="_________yz521">'[4]5-2-1机器设备'!$J$33</definedName>
    <definedName name="_________yz522">'[4]5-2-2车辆'!$J$33</definedName>
    <definedName name="_________yz523">'[4]5-2-3电子设备'!$J$33</definedName>
    <definedName name="________BSP2">#REF!</definedName>
    <definedName name="________dis1">[1]Disposition!$E$89</definedName>
    <definedName name="________far1">[1]Collateral!$D$39</definedName>
    <definedName name="________LM1">'[3]Detail Loan Move. &amp; Listing'!#REF!</definedName>
    <definedName name="________mon1">'[2]Repayment Summary'!$AD$214:$AE$225</definedName>
    <definedName name="________pgz0311">'[4]3-1-1现金'!$H$33</definedName>
    <definedName name="________pgz0312">'[4]3-1-2银存'!$I$33</definedName>
    <definedName name="________pgz0313">'[4]3-1-3其他货币'!$I$33</definedName>
    <definedName name="________pgz101">'[4]10-1长借'!$K$33</definedName>
    <definedName name="________pgz102">'[4]10-2应付债券'!$I$33</definedName>
    <definedName name="________pgz103">'[4]10-3长期应付款'!$I$33</definedName>
    <definedName name="________pgz104">'[4]10-4住房周转金'!$F$33</definedName>
    <definedName name="________pgz105">'[4]10-5其他长期负债'!$G$33</definedName>
    <definedName name="________pgz106">'[4]10-6递延税款贷项'!$F$33</definedName>
    <definedName name="________pgz3">#REF!</definedName>
    <definedName name="________pgz31">#REF!</definedName>
    <definedName name="________pgz310">'[4]3-10存货汇总'!$E$21</definedName>
    <definedName name="________pgz31010">'[4]3-10-10委托代销'!$K$33</definedName>
    <definedName name="________pgz31011">'[4]3-10-11受托代销'!$K$33</definedName>
    <definedName name="________pgz3102">'[4]3-10-2材料采购'!$J$33</definedName>
    <definedName name="________pgz3103">'[4]3-10-3在库低值'!$J$33</definedName>
    <definedName name="________pgz3104">'[4]3-10-4包装物'!$J$33</definedName>
    <definedName name="________pgz3105">'[4]3-10-5委托加工'!$K$33</definedName>
    <definedName name="________pgz3107">'[4]3-10-7在产品'!$J$33</definedName>
    <definedName name="________pgz3108">'[4]3-10-8分期发出'!$K$33</definedName>
    <definedName name="________pgz3109">'[4]3-10-9在用低值'!$J$33</definedName>
    <definedName name="________pgz311">'[4]3-11待摊'!$I$33</definedName>
    <definedName name="________pgz312">'[4]3-12待处理流损'!$F$33</definedName>
    <definedName name="________pgz313">'[4]3-13一年长债'!$H$33</definedName>
    <definedName name="________pgz314">'[4]3-14其他流资'!$E$33</definedName>
    <definedName name="________pgz32">'[4]3-2短投汇总'!$E$21</definedName>
    <definedName name="________pgz33">'[4]3-3应收票据'!$H$33</definedName>
    <definedName name="________pgz34">'[4]3-4应收帐'!$H$33</definedName>
    <definedName name="________pgz35">'[4]3-5应收股利'!$G$33</definedName>
    <definedName name="________pgz36">'[4]3-6应收利息'!$I$33</definedName>
    <definedName name="________pgz37">'[4]3-7预付帐款'!$H$33</definedName>
    <definedName name="________pgz38">'[4]3-8应收补贴'!$H$33</definedName>
    <definedName name="________pgz39">'[4]3-9其他应收'!$H$33</definedName>
    <definedName name="________pgz4">[4]长投汇总!$E$21</definedName>
    <definedName name="________pgz51">[4]固定汇总!$H$5</definedName>
    <definedName name="________pgz511">'[4]5-1-1房建'!$N$33</definedName>
    <definedName name="________pgz512">'[4]5-1-2构筑'!$N$33</definedName>
    <definedName name="________pgz513">'[4]5-1-3管沟'!$O$33</definedName>
    <definedName name="________pgz52">[4]固定汇总!$H$11</definedName>
    <definedName name="________pgz521">'[4]5-2-1机器设备'!$P$33</definedName>
    <definedName name="________pgz522">'[4]5-2-2车辆'!$P$33</definedName>
    <definedName name="________pgz523">'[4]5-2-3电子设备'!$P$33</definedName>
    <definedName name="________pgz53">'[4]5-3工程物资'!$K$33</definedName>
    <definedName name="________pgz54">[4]固定汇总!$H$19</definedName>
    <definedName name="________pgz541">'[4]5-4-1在建土建'!$I$33</definedName>
    <definedName name="________pgz542">'[4]5-4-2在建安装'!$M$33</definedName>
    <definedName name="________pgz55">'[4]5-5固定清理'!$F$33</definedName>
    <definedName name="________pgz56">'[4]5-6待处理固定损失'!$F$33</definedName>
    <definedName name="________pgz61">'[4]6-1土地'!$L$33</definedName>
    <definedName name="________pgz62">'[4]6-2其他无形'!$I$33</definedName>
    <definedName name="________pgz71">'[4]7-1开办费'!$I$33</definedName>
    <definedName name="________pgz72">'[4]7-2长期待摊'!$I$33</definedName>
    <definedName name="________pgz81">'[4]8-1其他长期'!$F$33</definedName>
    <definedName name="________pgz82">'[4]8-2递税借项'!$F$33</definedName>
    <definedName name="________pgz91">'[4]9-1短期借款'!$K$33</definedName>
    <definedName name="________pgz910">'[4]9-10应付利润'!$G$33</definedName>
    <definedName name="________pgz911">'[4]9-11其他应交'!$G$33</definedName>
    <definedName name="________pgz912">#REF!</definedName>
    <definedName name="________pgz913">'[4]9-13一年内长债'!$H$33</definedName>
    <definedName name="________pgz914">'[4]9-14其他流负'!$G$33</definedName>
    <definedName name="________pgz92">'[4]9-2应付票据'!$H$33</definedName>
    <definedName name="________pgz93">'[4]9-3应付帐款'!$G$33</definedName>
    <definedName name="________pgz94">'[4]9-4预收帐款'!$G$33</definedName>
    <definedName name="________pgz95">'[4]9-5代销商品款'!$G$33</definedName>
    <definedName name="________pgz96">'[4]9-6其他应付款'!$G$33</definedName>
    <definedName name="________pgz97">'[4]9-7应付工资'!$F$33</definedName>
    <definedName name="________pgz98">'[4]9-8应付福利费'!$F$33</definedName>
    <definedName name="________pgz99">'[4]9-9应交税金'!$G$33</definedName>
    <definedName name="________pre1">[1]Collateral!$D$11</definedName>
    <definedName name="________pro1">[1]Collateral!$D$10</definedName>
    <definedName name="________sum1">#REF!</definedName>
    <definedName name="________sum2">#REF!</definedName>
    <definedName name="________tmp1">#REF!</definedName>
    <definedName name="________YE1">#REF!</definedName>
    <definedName name="________yz51">[4]固定汇总!$C$5</definedName>
    <definedName name="________yz511">'[4]5-1-1房建'!$H$33</definedName>
    <definedName name="________yz512">'[4]5-1-2构筑'!$H$33</definedName>
    <definedName name="________yz513">'[4]5-1-3管沟'!$I$33</definedName>
    <definedName name="________yz52">[4]固定汇总!$C$11</definedName>
    <definedName name="________yz521">'[4]5-2-1机器设备'!$J$33</definedName>
    <definedName name="________yz522">'[4]5-2-2车辆'!$J$33</definedName>
    <definedName name="________yz523">'[4]5-2-3电子设备'!$J$33</definedName>
    <definedName name="_______BSP2">#REF!</definedName>
    <definedName name="_______dic1">[1]Disposition!$E$89</definedName>
    <definedName name="_______dis1">[1]Disposition!$E$89</definedName>
    <definedName name="_______DIV01">#REF!</definedName>
    <definedName name="_______DIV02">#REF!</definedName>
    <definedName name="_______DIV31">#REF!</definedName>
    <definedName name="_______DIV32">#REF!</definedName>
    <definedName name="_______DIV34">#REF!</definedName>
    <definedName name="_______DIV38">#REF!</definedName>
    <definedName name="_______DIV93">#REF!</definedName>
    <definedName name="_______far1">[1]Collateral!$D$39</definedName>
    <definedName name="_______mon1">'[2]Repayment Summary'!$AD$214:$AE$225</definedName>
    <definedName name="_______pgz0311">'[4]3-1-1现金'!$H$33</definedName>
    <definedName name="_______pgz0312">'[4]3-1-2银存'!$I$33</definedName>
    <definedName name="_______pgz0313">'[4]3-1-3其他货币'!$I$33</definedName>
    <definedName name="_______pgz101">'[4]10-1长借'!$K$33</definedName>
    <definedName name="_______pgz102">'[4]10-2应付债券'!$I$33</definedName>
    <definedName name="_______pgz103">'[4]10-3长期应付款'!$I$33</definedName>
    <definedName name="_______pgz104">'[4]10-4住房周转金'!$F$33</definedName>
    <definedName name="_______pgz105">'[4]10-5其他长期负债'!$G$33</definedName>
    <definedName name="_______pgz106">'[4]10-6递延税款贷项'!$F$33</definedName>
    <definedName name="_______pgz3">#REF!</definedName>
    <definedName name="_______pgz31">#REF!</definedName>
    <definedName name="_______pgz310">'[4]3-10存货汇总'!$E$21</definedName>
    <definedName name="_______pgz31010">'[4]3-10-10委托代销'!$K$33</definedName>
    <definedName name="_______pgz31011">'[4]3-10-11受托代销'!$K$33</definedName>
    <definedName name="_______pgz3102">'[4]3-10-2材料采购'!$J$33</definedName>
    <definedName name="_______pgz3103">'[4]3-10-3在库低值'!$J$33</definedName>
    <definedName name="_______pgz3104">'[4]3-10-4包装物'!$J$33</definedName>
    <definedName name="_______pgz3105">'[4]3-10-5委托加工'!$K$33</definedName>
    <definedName name="_______pgz3107">'[4]3-10-7在产品'!$J$33</definedName>
    <definedName name="_______pgz3108">'[4]3-10-8分期发出'!$K$33</definedName>
    <definedName name="_______pgz3109">'[4]3-10-9在用低值'!$J$33</definedName>
    <definedName name="_______pgz311">'[4]3-11待摊'!$I$33</definedName>
    <definedName name="_______pgz312">'[4]3-12待处理流损'!$F$33</definedName>
    <definedName name="_______pgz313">'[4]3-13一年长债'!$H$33</definedName>
    <definedName name="_______pgz314">'[4]3-14其他流资'!$E$33</definedName>
    <definedName name="_______pgz32">'[4]3-2短投汇总'!$E$21</definedName>
    <definedName name="_______pgz33">'[4]3-3应收票据'!$H$33</definedName>
    <definedName name="_______pgz34">'[4]3-4应收帐'!$H$33</definedName>
    <definedName name="_______pgz35">'[4]3-5应收股利'!$G$33</definedName>
    <definedName name="_______pgz36">'[4]3-6应收利息'!$I$33</definedName>
    <definedName name="_______pgz37">'[4]3-7预付帐款'!$H$33</definedName>
    <definedName name="_______pgz38">'[4]3-8应收补贴'!$H$33</definedName>
    <definedName name="_______pgz39">'[4]3-9其他应收'!$H$33</definedName>
    <definedName name="_______pgz4">[4]长投汇总!$E$21</definedName>
    <definedName name="_______pgz51">[4]固定汇总!$H$5</definedName>
    <definedName name="_______pgz511">'[4]5-1-1房建'!$N$33</definedName>
    <definedName name="_______pgz512">'[4]5-1-2构筑'!$N$33</definedName>
    <definedName name="_______pgz513">'[4]5-1-3管沟'!$O$33</definedName>
    <definedName name="_______pgz52">[4]固定汇总!$H$11</definedName>
    <definedName name="_______pgz521">'[4]5-2-1机器设备'!$P$33</definedName>
    <definedName name="_______pgz522">'[4]5-2-2车辆'!$P$33</definedName>
    <definedName name="_______pgz523">'[4]5-2-3电子设备'!$P$33</definedName>
    <definedName name="_______pgz53">'[4]5-3工程物资'!$K$33</definedName>
    <definedName name="_______pgz54">[4]固定汇总!$H$19</definedName>
    <definedName name="_______pgz541">'[4]5-4-1在建土建'!$I$33</definedName>
    <definedName name="_______pgz542">'[4]5-4-2在建安装'!$M$33</definedName>
    <definedName name="_______pgz55">'[4]5-5固定清理'!$F$33</definedName>
    <definedName name="_______pgz56">'[4]5-6待处理固定损失'!$F$33</definedName>
    <definedName name="_______pgz61">'[4]6-1土地'!$L$33</definedName>
    <definedName name="_______pgz62">'[4]6-2其他无形'!$I$33</definedName>
    <definedName name="_______pgz71">'[4]7-1开办费'!$I$33</definedName>
    <definedName name="_______pgz72">'[4]7-2长期待摊'!$I$33</definedName>
    <definedName name="_______pgz81">'[4]8-1其他长期'!$F$33</definedName>
    <definedName name="_______pgz82">'[4]8-2递税借项'!$F$33</definedName>
    <definedName name="_______pgz91">'[4]9-1短期借款'!$K$33</definedName>
    <definedName name="_______pgz910">'[4]9-10应付利润'!$G$33</definedName>
    <definedName name="_______pgz911">'[4]9-11其他应交'!$G$33</definedName>
    <definedName name="_______pgz912">#REF!</definedName>
    <definedName name="_______pgz913">'[4]9-13一年内长债'!$H$33</definedName>
    <definedName name="_______pgz914">'[4]9-14其他流负'!$G$33</definedName>
    <definedName name="_______pgz92">'[4]9-2应付票据'!$H$33</definedName>
    <definedName name="_______pgz93">'[4]9-3应付帐款'!$G$33</definedName>
    <definedName name="_______pgz94">'[4]9-4预收帐款'!$G$33</definedName>
    <definedName name="_______pgz95">'[4]9-5代销商品款'!$G$33</definedName>
    <definedName name="_______pgz96">'[4]9-6其他应付款'!$G$33</definedName>
    <definedName name="_______pgz97">'[4]9-7应付工资'!$F$33</definedName>
    <definedName name="_______pgz98">'[4]9-8应付福利费'!$F$33</definedName>
    <definedName name="_______pgz99">'[4]9-9应交税金'!$G$33</definedName>
    <definedName name="_______pre1">[1]Collateral!$D$11</definedName>
    <definedName name="_______pro1">[1]Collateral!$D$10</definedName>
    <definedName name="_______sum1">#REF!</definedName>
    <definedName name="_______sum2">#REF!</definedName>
    <definedName name="_______tmp1">#REF!</definedName>
    <definedName name="_______YE1">#REF!</definedName>
    <definedName name="_______yz51">[4]固定汇总!$C$5</definedName>
    <definedName name="_______yz511">'[4]5-1-1房建'!$H$33</definedName>
    <definedName name="_______yz512">'[4]5-1-2构筑'!$H$33</definedName>
    <definedName name="_______yz513">'[4]5-1-3管沟'!$I$33</definedName>
    <definedName name="_______yz52">[4]固定汇总!$C$11</definedName>
    <definedName name="_______yz521">'[4]5-2-1机器设备'!$J$33</definedName>
    <definedName name="_______yz522">'[4]5-2-2车辆'!$J$33</definedName>
    <definedName name="_______yz523">'[4]5-2-3电子设备'!$J$33</definedName>
    <definedName name="______BSP2">#REF!</definedName>
    <definedName name="______dic1">[1]Disposition!$E$89</definedName>
    <definedName name="______DIV01">#REF!</definedName>
    <definedName name="______DIV02">#REF!</definedName>
    <definedName name="______DIV31">#REF!</definedName>
    <definedName name="______DIV32">#REF!</definedName>
    <definedName name="______DIV34">#REF!</definedName>
    <definedName name="______DIV38">#REF!</definedName>
    <definedName name="______DIV93">#REF!</definedName>
    <definedName name="______k110">#REF!</definedName>
    <definedName name="______K120">#REF!</definedName>
    <definedName name="______l200">#REF!</definedName>
    <definedName name="______LM1">'[3]Detail Loan Move. &amp; Listing'!#REF!</definedName>
    <definedName name="______P220">#REF!</definedName>
    <definedName name="______pgz0311">'[4]3-1-1现金'!$H$33</definedName>
    <definedName name="______pgz0312">'[4]3-1-2银存'!$I$33</definedName>
    <definedName name="______pgz0313">'[4]3-1-3其他货币'!$I$33</definedName>
    <definedName name="______pgz101">'[4]10-1长借'!$K$33</definedName>
    <definedName name="______pgz102">'[4]10-2应付债券'!$I$33</definedName>
    <definedName name="______pgz103">'[4]10-3长期应付款'!$I$33</definedName>
    <definedName name="______pgz104">'[4]10-4住房周转金'!$F$33</definedName>
    <definedName name="______pgz105">'[4]10-5其他长期负债'!$G$33</definedName>
    <definedName name="______pgz106">'[4]10-6递延税款贷项'!$F$33</definedName>
    <definedName name="______pgz3">#REF!</definedName>
    <definedName name="______pgz31">#REF!</definedName>
    <definedName name="______pgz310">'[4]3-10存货汇总'!$E$21</definedName>
    <definedName name="______pgz31010">'[4]3-10-10委托代销'!$K$33</definedName>
    <definedName name="______pgz31011">'[4]3-10-11受托代销'!$K$33</definedName>
    <definedName name="______pgz3102">'[4]3-10-2材料采购'!$J$33</definedName>
    <definedName name="______pgz3103">'[4]3-10-3在库低值'!$J$33</definedName>
    <definedName name="______pgz3104">'[4]3-10-4包装物'!$J$33</definedName>
    <definedName name="______pgz3105">'[4]3-10-5委托加工'!$K$33</definedName>
    <definedName name="______pgz3107">'[4]3-10-7在产品'!$J$33</definedName>
    <definedName name="______pgz3108">'[4]3-10-8分期发出'!$K$33</definedName>
    <definedName name="______pgz3109">'[4]3-10-9在用低值'!$J$33</definedName>
    <definedName name="______pgz311">'[4]3-11待摊'!$I$33</definedName>
    <definedName name="______pgz312">'[4]3-12待处理流损'!$F$33</definedName>
    <definedName name="______pgz313">'[4]3-13一年长债'!$H$33</definedName>
    <definedName name="______pgz314">'[4]3-14其他流资'!$E$33</definedName>
    <definedName name="______pgz32">'[4]3-2短投汇总'!$E$21</definedName>
    <definedName name="______pgz33">'[4]3-3应收票据'!$H$33</definedName>
    <definedName name="______pgz34">'[4]3-4应收帐'!$H$33</definedName>
    <definedName name="______pgz35">'[4]3-5应收股利'!$G$33</definedName>
    <definedName name="______pgz36">'[4]3-6应收利息'!$I$33</definedName>
    <definedName name="______pgz37">'[4]3-7预付帐款'!$H$33</definedName>
    <definedName name="______pgz38">'[4]3-8应收补贴'!$H$33</definedName>
    <definedName name="______pgz39">'[4]3-9其他应收'!$H$33</definedName>
    <definedName name="______pgz4">[4]长投汇总!$E$21</definedName>
    <definedName name="______pgz51">[4]固定汇总!$H$5</definedName>
    <definedName name="______pgz511">'[4]5-1-1房建'!$N$33</definedName>
    <definedName name="______pgz512">'[4]5-1-2构筑'!$N$33</definedName>
    <definedName name="______pgz513">'[4]5-1-3管沟'!$O$33</definedName>
    <definedName name="______pgz52">[4]固定汇总!$H$11</definedName>
    <definedName name="______pgz521">'[4]5-2-1机器设备'!$P$33</definedName>
    <definedName name="______pgz522">'[4]5-2-2车辆'!$P$33</definedName>
    <definedName name="______pgz523">'[4]5-2-3电子设备'!$P$33</definedName>
    <definedName name="______pgz53">'[4]5-3工程物资'!$K$33</definedName>
    <definedName name="______pgz54">[4]固定汇总!$H$19</definedName>
    <definedName name="______pgz541">'[4]5-4-1在建土建'!$I$33</definedName>
    <definedName name="______pgz542">'[4]5-4-2在建安装'!$M$33</definedName>
    <definedName name="______pgz55">'[4]5-5固定清理'!$F$33</definedName>
    <definedName name="______pgz56">'[4]5-6待处理固定损失'!$F$33</definedName>
    <definedName name="______pgz61">'[4]6-1土地'!$L$33</definedName>
    <definedName name="______pgz62">'[4]6-2其他无形'!$I$33</definedName>
    <definedName name="______pgz71">'[4]7-1开办费'!$I$33</definedName>
    <definedName name="______pgz72">'[4]7-2长期待摊'!$I$33</definedName>
    <definedName name="______pgz81">'[4]8-1其他长期'!$F$33</definedName>
    <definedName name="______pgz82">'[4]8-2递税借项'!$F$33</definedName>
    <definedName name="______pgz91">'[4]9-1短期借款'!$K$33</definedName>
    <definedName name="______pgz910">'[4]9-10应付利润'!$G$33</definedName>
    <definedName name="______pgz911">'[4]9-11其他应交'!$G$33</definedName>
    <definedName name="______pgz912">#REF!</definedName>
    <definedName name="______pgz913">'[4]9-13一年内长债'!$H$33</definedName>
    <definedName name="______pgz914">'[4]9-14其他流负'!$G$33</definedName>
    <definedName name="______pgz92">'[4]9-2应付票据'!$H$33</definedName>
    <definedName name="______pgz93">'[4]9-3应付帐款'!$G$33</definedName>
    <definedName name="______pgz94">'[4]9-4预收帐款'!$G$33</definedName>
    <definedName name="______pgz95">'[4]9-5代销商品款'!$G$33</definedName>
    <definedName name="______pgz96">'[4]9-6其他应付款'!$G$33</definedName>
    <definedName name="______pgz97">'[4]9-7应付工资'!$F$33</definedName>
    <definedName name="______pgz98">'[4]9-8应付福利费'!$F$33</definedName>
    <definedName name="______pgz99">'[4]9-9应交税金'!$G$33</definedName>
    <definedName name="______sum1">#REF!</definedName>
    <definedName name="______sum2">#REF!</definedName>
    <definedName name="______tmp1">#REF!</definedName>
    <definedName name="______U111">[5]以前年度损益调整!$A$5:$F$17</definedName>
    <definedName name="______U222">[5]以前年度损益调整!$A$5:$F$17</definedName>
    <definedName name="______YE1">#REF!</definedName>
    <definedName name="______yz51">[4]固定汇总!$C$5</definedName>
    <definedName name="______yz511">'[4]5-1-1房建'!$H$33</definedName>
    <definedName name="______yz512">'[4]5-1-2构筑'!$H$33</definedName>
    <definedName name="______yz513">'[4]5-1-3管沟'!$I$33</definedName>
    <definedName name="______yz52">[4]固定汇总!$C$11</definedName>
    <definedName name="______yz521">'[4]5-2-1机器设备'!$J$33</definedName>
    <definedName name="______yz522">'[4]5-2-2车辆'!$J$33</definedName>
    <definedName name="______yz523">'[4]5-2-3电子设备'!$J$33</definedName>
    <definedName name="_____BSP2">#REF!</definedName>
    <definedName name="_____dis1">[1]Disposition!$E$89</definedName>
    <definedName name="_____DIV01">#REF!</definedName>
    <definedName name="_____DIV02">#REF!</definedName>
    <definedName name="_____DIV31">#REF!</definedName>
    <definedName name="_____DIV32">#REF!</definedName>
    <definedName name="_____DIV34">#REF!</definedName>
    <definedName name="_____DIV38">#REF!</definedName>
    <definedName name="_____DIV93">#REF!</definedName>
    <definedName name="_____far1">[1]Collateral!$D$39</definedName>
    <definedName name="_____k110">#REF!</definedName>
    <definedName name="_____K120">#REF!</definedName>
    <definedName name="_____l200">#REF!</definedName>
    <definedName name="_____LM1">'[3]Detail Loan Move. &amp; Listing'!#REF!</definedName>
    <definedName name="_____mon1">'[2]Repayment Summary'!$AD$214:$AE$225</definedName>
    <definedName name="_____P220">#REF!</definedName>
    <definedName name="_____pgz0311">'[4]3-1-1现金'!$H$33</definedName>
    <definedName name="_____pgz0312">'[4]3-1-2银存'!$I$33</definedName>
    <definedName name="_____pgz0313">'[4]3-1-3其他货币'!$I$33</definedName>
    <definedName name="_____pgz101">'[4]10-1长借'!$K$33</definedName>
    <definedName name="_____pgz102">'[4]10-2应付债券'!$I$33</definedName>
    <definedName name="_____pgz103">'[4]10-3长期应付款'!$I$33</definedName>
    <definedName name="_____pgz104">'[4]10-4住房周转金'!$F$33</definedName>
    <definedName name="_____pgz105">'[4]10-5其他长期负债'!$G$33</definedName>
    <definedName name="_____pgz106">'[4]10-6递延税款贷项'!$F$33</definedName>
    <definedName name="_____pgz3">#REF!</definedName>
    <definedName name="_____pgz31">#REF!</definedName>
    <definedName name="_____pgz310">'[4]3-10存货汇总'!$E$21</definedName>
    <definedName name="_____pgz31010">'[4]3-10-10委托代销'!$K$33</definedName>
    <definedName name="_____pgz31011">'[4]3-10-11受托代销'!$K$33</definedName>
    <definedName name="_____pgz3102">'[4]3-10-2材料采购'!$J$33</definedName>
    <definedName name="_____pgz3103">'[4]3-10-3在库低值'!$J$33</definedName>
    <definedName name="_____pgz3104">'[4]3-10-4包装物'!$J$33</definedName>
    <definedName name="_____pgz3105">'[4]3-10-5委托加工'!$K$33</definedName>
    <definedName name="_____pgz3107">'[4]3-10-7在产品'!$J$33</definedName>
    <definedName name="_____pgz3108">'[4]3-10-8分期发出'!$K$33</definedName>
    <definedName name="_____pgz3109">'[4]3-10-9在用低值'!$J$33</definedName>
    <definedName name="_____pgz311">'[4]3-11待摊'!$I$33</definedName>
    <definedName name="_____pgz312">'[4]3-12待处理流损'!$F$33</definedName>
    <definedName name="_____pgz313">'[4]3-13一年长债'!$H$33</definedName>
    <definedName name="_____pgz314">'[4]3-14其他流资'!$E$33</definedName>
    <definedName name="_____pgz32">'[4]3-2短投汇总'!$E$21</definedName>
    <definedName name="_____pgz33">'[4]3-3应收票据'!$H$33</definedName>
    <definedName name="_____pgz34">'[4]3-4应收帐'!$H$33</definedName>
    <definedName name="_____pgz35">'[4]3-5应收股利'!$G$33</definedName>
    <definedName name="_____pgz36">'[4]3-6应收利息'!$I$33</definedName>
    <definedName name="_____pgz37">'[4]3-7预付帐款'!$H$33</definedName>
    <definedName name="_____pgz38">'[4]3-8应收补贴'!$H$33</definedName>
    <definedName name="_____pgz39">'[4]3-9其他应收'!$H$33</definedName>
    <definedName name="_____pgz4">[4]长投汇总!$E$21</definedName>
    <definedName name="_____pgz51">[4]固定汇总!$H$5</definedName>
    <definedName name="_____pgz511">'[4]5-1-1房建'!$N$33</definedName>
    <definedName name="_____pgz512">'[4]5-1-2构筑'!$N$33</definedName>
    <definedName name="_____pgz513">'[4]5-1-3管沟'!$O$33</definedName>
    <definedName name="_____pgz52">[4]固定汇总!$H$11</definedName>
    <definedName name="_____pgz521">'[4]5-2-1机器设备'!$P$33</definedName>
    <definedName name="_____pgz522">'[4]5-2-2车辆'!$P$33</definedName>
    <definedName name="_____pgz523">'[4]5-2-3电子设备'!$P$33</definedName>
    <definedName name="_____pgz53">'[4]5-3工程物资'!$K$33</definedName>
    <definedName name="_____pgz54">[4]固定汇总!$H$19</definedName>
    <definedName name="_____pgz541">'[4]5-4-1在建土建'!$I$33</definedName>
    <definedName name="_____pgz542">'[4]5-4-2在建安装'!$M$33</definedName>
    <definedName name="_____pgz55">'[4]5-5固定清理'!$F$33</definedName>
    <definedName name="_____pgz56">'[4]5-6待处理固定损失'!$F$33</definedName>
    <definedName name="_____pgz61">'[4]6-1土地'!$L$33</definedName>
    <definedName name="_____pgz62">'[4]6-2其他无形'!$I$33</definedName>
    <definedName name="_____pgz71">'[4]7-1开办费'!$I$33</definedName>
    <definedName name="_____pgz72">'[4]7-2长期待摊'!$I$33</definedName>
    <definedName name="_____pgz81">'[4]8-1其他长期'!$F$33</definedName>
    <definedName name="_____pgz82">'[4]8-2递税借项'!$F$33</definedName>
    <definedName name="_____pgz91">'[4]9-1短期借款'!$K$33</definedName>
    <definedName name="_____pgz910">'[4]9-10应付利润'!$G$33</definedName>
    <definedName name="_____pgz911">'[4]9-11其他应交'!$G$33</definedName>
    <definedName name="_____pgz912">#REF!</definedName>
    <definedName name="_____pgz913">'[4]9-13一年内长债'!$H$33</definedName>
    <definedName name="_____pgz914">'[4]9-14其他流负'!$G$33</definedName>
    <definedName name="_____pgz92">'[4]9-2应付票据'!$H$33</definedName>
    <definedName name="_____pgz93">'[4]9-3应付帐款'!$G$33</definedName>
    <definedName name="_____pgz94">'[4]9-4预收帐款'!$G$33</definedName>
    <definedName name="_____pgz95">'[4]9-5代销商品款'!$G$33</definedName>
    <definedName name="_____pgz96">'[4]9-6其他应付款'!$G$33</definedName>
    <definedName name="_____pgz97">'[4]9-7应付工资'!$F$33</definedName>
    <definedName name="_____pgz98">'[4]9-8应付福利费'!$F$33</definedName>
    <definedName name="_____pgz99">'[4]9-9应交税金'!$G$33</definedName>
    <definedName name="_____pre1">[1]Collateral!$D$11</definedName>
    <definedName name="_____pro1">[1]Collateral!$D$10</definedName>
    <definedName name="_____sum1">#REF!</definedName>
    <definedName name="_____sum2">#REF!</definedName>
    <definedName name="_____tmp1">#REF!</definedName>
    <definedName name="_____txt1">#REF!</definedName>
    <definedName name="_____txt2">#REF!</definedName>
    <definedName name="_____txt3">#REF!</definedName>
    <definedName name="_____txt4">#REF!</definedName>
    <definedName name="_____U111">[5]以前年度损益调整!$A$5:$F$17</definedName>
    <definedName name="_____U222">[5]以前年度损益调整!$A$5:$F$17</definedName>
    <definedName name="_____YE1">#REF!</definedName>
    <definedName name="_____yz51">[4]固定汇总!$C$5</definedName>
    <definedName name="_____yz511">'[4]5-1-1房建'!$H$33</definedName>
    <definedName name="_____yz512">'[4]5-1-2构筑'!$H$33</definedName>
    <definedName name="_____yz513">'[4]5-1-3管沟'!$I$33</definedName>
    <definedName name="_____yz52">[4]固定汇总!$C$11</definedName>
    <definedName name="_____yz521">'[4]5-2-1机器设备'!$J$33</definedName>
    <definedName name="_____yz522">'[4]5-2-2车辆'!$J$33</definedName>
    <definedName name="_____yz523">'[4]5-2-3电子设备'!$J$33</definedName>
    <definedName name="____BSP2">#REF!</definedName>
    <definedName name="____dic1">[1]Disposition!$E$89</definedName>
    <definedName name="____DIV01">#REF!</definedName>
    <definedName name="____DIV02">#REF!</definedName>
    <definedName name="____DIV31">#REF!</definedName>
    <definedName name="____DIV32">#REF!</definedName>
    <definedName name="____DIV34">#REF!</definedName>
    <definedName name="____DIV38">#REF!</definedName>
    <definedName name="____DIV93">#REF!</definedName>
    <definedName name="____k110">#REF!</definedName>
    <definedName name="____K120">#REF!</definedName>
    <definedName name="____l200">#REF!</definedName>
    <definedName name="____LM1">'[3]Detail Loan Move. &amp; Listing'!#REF!</definedName>
    <definedName name="____P220">#REF!</definedName>
    <definedName name="____pgz0311">'[4]3-1-1现金'!$H$33</definedName>
    <definedName name="____pgz0312">'[4]3-1-2银存'!$I$33</definedName>
    <definedName name="____pgz0313">'[4]3-1-3其他货币'!$I$33</definedName>
    <definedName name="____pgz101">'[4]10-1长借'!$K$33</definedName>
    <definedName name="____pgz102">'[4]10-2应付债券'!$I$33</definedName>
    <definedName name="____pgz103">'[4]10-3长期应付款'!$I$33</definedName>
    <definedName name="____pgz104">'[4]10-4住房周转金'!$F$33</definedName>
    <definedName name="____pgz105">'[4]10-5其他长期负债'!$G$33</definedName>
    <definedName name="____pgz106">'[4]10-6递延税款贷项'!$F$33</definedName>
    <definedName name="____pgz3">#REF!</definedName>
    <definedName name="____pgz31">#REF!</definedName>
    <definedName name="____pgz310">'[4]3-10存货汇总'!$E$21</definedName>
    <definedName name="____pgz31010">'[4]3-10-10委托代销'!$K$33</definedName>
    <definedName name="____pgz31011">'[4]3-10-11受托代销'!$K$33</definedName>
    <definedName name="____pgz3102">'[4]3-10-2材料采购'!$J$33</definedName>
    <definedName name="____pgz3103">'[4]3-10-3在库低值'!$J$33</definedName>
    <definedName name="____pgz3104">'[4]3-10-4包装物'!$J$33</definedName>
    <definedName name="____pgz3105">'[4]3-10-5委托加工'!$K$33</definedName>
    <definedName name="____pgz3107">'[4]3-10-7在产品'!$J$33</definedName>
    <definedName name="____pgz3108">'[4]3-10-8分期发出'!$K$33</definedName>
    <definedName name="____pgz3109">'[4]3-10-9在用低值'!$J$33</definedName>
    <definedName name="____pgz311">'[4]3-11待摊'!$I$33</definedName>
    <definedName name="____pgz312">'[4]3-12待处理流损'!$F$33</definedName>
    <definedName name="____pgz313">'[4]3-13一年长债'!$H$33</definedName>
    <definedName name="____pgz314">'[4]3-14其他流资'!$E$33</definedName>
    <definedName name="____pgz32">'[4]3-2短投汇总'!$E$21</definedName>
    <definedName name="____pgz33">'[4]3-3应收票据'!$H$33</definedName>
    <definedName name="____pgz34">'[4]3-4应收帐'!$H$33</definedName>
    <definedName name="____pgz35">'[4]3-5应收股利'!$G$33</definedName>
    <definedName name="____pgz36">'[4]3-6应收利息'!$I$33</definedName>
    <definedName name="____pgz37">'[4]3-7预付帐款'!$H$33</definedName>
    <definedName name="____pgz38">'[4]3-8应收补贴'!$H$33</definedName>
    <definedName name="____pgz39">'[4]3-9其他应收'!$H$33</definedName>
    <definedName name="____pgz4">[4]长投汇总!$E$21</definedName>
    <definedName name="____pgz51">[4]固定汇总!$H$5</definedName>
    <definedName name="____pgz511">'[4]5-1-1房建'!$N$33</definedName>
    <definedName name="____pgz512">'[4]5-1-2构筑'!$N$33</definedName>
    <definedName name="____pgz513">'[4]5-1-3管沟'!$O$33</definedName>
    <definedName name="____pgz52">[4]固定汇总!$H$11</definedName>
    <definedName name="____pgz521">'[4]5-2-1机器设备'!$P$33</definedName>
    <definedName name="____pgz522">'[4]5-2-2车辆'!$P$33</definedName>
    <definedName name="____pgz523">'[4]5-2-3电子设备'!$P$33</definedName>
    <definedName name="____pgz53">'[4]5-3工程物资'!$K$33</definedName>
    <definedName name="____pgz54">[4]固定汇总!$H$19</definedName>
    <definedName name="____pgz541">'[4]5-4-1在建土建'!$I$33</definedName>
    <definedName name="____pgz542">'[4]5-4-2在建安装'!$M$33</definedName>
    <definedName name="____pgz55">'[4]5-5固定清理'!$F$33</definedName>
    <definedName name="____pgz56">'[4]5-6待处理固定损失'!$F$33</definedName>
    <definedName name="____pgz61">'[4]6-1土地'!$L$33</definedName>
    <definedName name="____pgz62">'[4]6-2其他无形'!$I$33</definedName>
    <definedName name="____pgz71">'[4]7-1开办费'!$I$33</definedName>
    <definedName name="____pgz72">'[4]7-2长期待摊'!$I$33</definedName>
    <definedName name="____pgz81">'[4]8-1其他长期'!$F$33</definedName>
    <definedName name="____pgz82">'[4]8-2递税借项'!$F$33</definedName>
    <definedName name="____pgz91">'[4]9-1短期借款'!$K$33</definedName>
    <definedName name="____pgz910">'[4]9-10应付利润'!$G$33</definedName>
    <definedName name="____pgz911">'[4]9-11其他应交'!$G$33</definedName>
    <definedName name="____pgz912">#REF!</definedName>
    <definedName name="____pgz913">'[4]9-13一年内长债'!$H$33</definedName>
    <definedName name="____pgz914">'[4]9-14其他流负'!$G$33</definedName>
    <definedName name="____pgz92">'[4]9-2应付票据'!$H$33</definedName>
    <definedName name="____pgz93">'[4]9-3应付帐款'!$G$33</definedName>
    <definedName name="____pgz94">'[4]9-4预收帐款'!$G$33</definedName>
    <definedName name="____pgz95">'[4]9-5代销商品款'!$G$33</definedName>
    <definedName name="____pgz96">'[4]9-6其他应付款'!$G$33</definedName>
    <definedName name="____pgz97">'[4]9-7应付工资'!$F$33</definedName>
    <definedName name="____pgz98">'[4]9-8应付福利费'!$F$33</definedName>
    <definedName name="____pgz99">'[4]9-9应交税金'!$G$33</definedName>
    <definedName name="____sum1">#REF!</definedName>
    <definedName name="____sum2">#REF!</definedName>
    <definedName name="____tmp1">#REF!</definedName>
    <definedName name="____txt1">#REF!</definedName>
    <definedName name="____txt2">#REF!</definedName>
    <definedName name="____txt3">#REF!</definedName>
    <definedName name="____txt4">#REF!</definedName>
    <definedName name="____U111">[5]以前年度损益调整!$A$5:$F$17</definedName>
    <definedName name="____U222">[5]以前年度损益调整!$A$5:$F$17</definedName>
    <definedName name="____YE1">#REF!</definedName>
    <definedName name="____yz51">[4]固定汇总!$C$5</definedName>
    <definedName name="____yz511">'[4]5-1-1房建'!$H$33</definedName>
    <definedName name="____yz512">'[4]5-1-2构筑'!$H$33</definedName>
    <definedName name="____yz513">'[4]5-1-3管沟'!$I$33</definedName>
    <definedName name="____yz52">[4]固定汇总!$C$11</definedName>
    <definedName name="____yz521">'[4]5-2-1机器设备'!$J$33</definedName>
    <definedName name="____yz522">'[4]5-2-2车辆'!$J$33</definedName>
    <definedName name="____yz523">'[4]5-2-3电子设备'!$J$33</definedName>
    <definedName name="___BSP2">#REF!</definedName>
    <definedName name="___dic1">[1]Disposition!$E$89</definedName>
    <definedName name="___dis1">[1]Disposition!$E$89</definedName>
    <definedName name="___DIV01">#REF!</definedName>
    <definedName name="___DIV02">#REF!</definedName>
    <definedName name="___DIV31">#REF!</definedName>
    <definedName name="___DIV32">#REF!</definedName>
    <definedName name="___DIV34">#REF!</definedName>
    <definedName name="___DIV38">#REF!</definedName>
    <definedName name="___DIV93">#REF!</definedName>
    <definedName name="___far1">[1]Collateral!$D$39</definedName>
    <definedName name="___k110">#REF!</definedName>
    <definedName name="___K120">#REF!</definedName>
    <definedName name="___l200">#REF!</definedName>
    <definedName name="___LM1">'[3]Detail Loan Move. &amp; Listing'!#REF!</definedName>
    <definedName name="___mon1">'[2]Repayment Summary'!$AD$214:$AE$225</definedName>
    <definedName name="___P220">#REF!</definedName>
    <definedName name="___PA7">'[6]SW-TEO'!#REF!</definedName>
    <definedName name="___PA8">'[6]SW-TEO'!#REF!</definedName>
    <definedName name="___PD1">'[6]SW-TEO'!#REF!</definedName>
    <definedName name="___PE12">'[6]SW-TEO'!#REF!</definedName>
    <definedName name="___PE13">'[6]SW-TEO'!#REF!</definedName>
    <definedName name="___PE6">'[6]SW-TEO'!#REF!</definedName>
    <definedName name="___PE7">'[6]SW-TEO'!#REF!</definedName>
    <definedName name="___PE8">'[6]SW-TEO'!#REF!</definedName>
    <definedName name="___PE9">'[6]SW-TEO'!#REF!</definedName>
    <definedName name="___pgz0311">'[4]3-1-1现金'!$H$33</definedName>
    <definedName name="___pgz0312">'[4]3-1-2银存'!$I$33</definedName>
    <definedName name="___pgz0313">'[4]3-1-3其他货币'!$I$33</definedName>
    <definedName name="___pgz101">'[4]10-1长借'!$K$33</definedName>
    <definedName name="___pgz102">'[4]10-2应付债券'!$I$33</definedName>
    <definedName name="___pgz103">'[4]10-3长期应付款'!$I$33</definedName>
    <definedName name="___pgz104">'[4]10-4住房周转金'!$F$33</definedName>
    <definedName name="___pgz105">'[4]10-5其他长期负债'!$G$33</definedName>
    <definedName name="___pgz106">'[4]10-6递延税款贷项'!$F$33</definedName>
    <definedName name="___pgz3">#REF!</definedName>
    <definedName name="___pgz31">#REF!</definedName>
    <definedName name="___pgz310">'[4]3-10存货汇总'!$E$21</definedName>
    <definedName name="___pgz31010">'[4]3-10-10委托代销'!$K$33</definedName>
    <definedName name="___pgz31011">'[4]3-10-11受托代销'!$K$33</definedName>
    <definedName name="___pgz3102">'[4]3-10-2材料采购'!$J$33</definedName>
    <definedName name="___pgz3103">'[4]3-10-3在库低值'!$J$33</definedName>
    <definedName name="___pgz3104">'[4]3-10-4包装物'!$J$33</definedName>
    <definedName name="___pgz3105">'[4]3-10-5委托加工'!$K$33</definedName>
    <definedName name="___pgz3107">'[4]3-10-7在产品'!$J$33</definedName>
    <definedName name="___pgz3108">'[4]3-10-8分期发出'!$K$33</definedName>
    <definedName name="___pgz3109">'[4]3-10-9在用低值'!$J$33</definedName>
    <definedName name="___pgz311">'[4]3-11待摊'!$I$33</definedName>
    <definedName name="___pgz312">'[4]3-12待处理流损'!$F$33</definedName>
    <definedName name="___pgz313">'[4]3-13一年长债'!$H$33</definedName>
    <definedName name="___pgz314">'[4]3-14其他流资'!$E$33</definedName>
    <definedName name="___pgz32">'[4]3-2短投汇总'!$E$21</definedName>
    <definedName name="___pgz33">'[4]3-3应收票据'!$H$33</definedName>
    <definedName name="___pgz34">'[4]3-4应收帐'!$H$33</definedName>
    <definedName name="___pgz35">'[4]3-5应收股利'!$G$33</definedName>
    <definedName name="___pgz36">'[4]3-6应收利息'!$I$33</definedName>
    <definedName name="___pgz37">'[4]3-7预付帐款'!$H$33</definedName>
    <definedName name="___pgz38">'[4]3-8应收补贴'!$H$33</definedName>
    <definedName name="___pgz39">'[4]3-9其他应收'!$H$33</definedName>
    <definedName name="___pgz4">[4]长投汇总!$E$21</definedName>
    <definedName name="___pgz51">[4]固定汇总!$H$5</definedName>
    <definedName name="___pgz511">'[4]5-1-1房建'!$N$33</definedName>
    <definedName name="___pgz512">'[4]5-1-2构筑'!$N$33</definedName>
    <definedName name="___pgz513">'[4]5-1-3管沟'!$O$33</definedName>
    <definedName name="___pgz52">[4]固定汇总!$H$11</definedName>
    <definedName name="___pgz521">'[4]5-2-1机器设备'!$P$33</definedName>
    <definedName name="___pgz522">'[4]5-2-2车辆'!$P$33</definedName>
    <definedName name="___pgz523">'[4]5-2-3电子设备'!$P$33</definedName>
    <definedName name="___pgz53">'[4]5-3工程物资'!$K$33</definedName>
    <definedName name="___pgz54">[4]固定汇总!$H$19</definedName>
    <definedName name="___pgz541">'[4]5-4-1在建土建'!$I$33</definedName>
    <definedName name="___pgz542">'[4]5-4-2在建安装'!$M$33</definedName>
    <definedName name="___pgz55">'[4]5-5固定清理'!$F$33</definedName>
    <definedName name="___pgz56">'[4]5-6待处理固定损失'!$F$33</definedName>
    <definedName name="___pgz61">'[4]6-1土地'!$L$33</definedName>
    <definedName name="___pgz62">'[4]6-2其他无形'!$I$33</definedName>
    <definedName name="___pgz71">'[4]7-1开办费'!$I$33</definedName>
    <definedName name="___pgz72">'[4]7-2长期待摊'!$I$33</definedName>
    <definedName name="___pgz81">'[4]8-1其他长期'!$F$33</definedName>
    <definedName name="___pgz82">'[4]8-2递税借项'!$F$33</definedName>
    <definedName name="___pgz91">'[4]9-1短期借款'!$K$33</definedName>
    <definedName name="___pgz910">'[4]9-10应付利润'!$G$33</definedName>
    <definedName name="___pgz911">'[4]9-11其他应交'!$G$33</definedName>
    <definedName name="___pgz912">'[4]9-12预提'!$H$33</definedName>
    <definedName name="___pgz913">'[4]9-13一年内长债'!$H$33</definedName>
    <definedName name="___pgz914">'[4]9-14其他流负'!$G$33</definedName>
    <definedName name="___pgz92">'[4]9-2应付票据'!$H$33</definedName>
    <definedName name="___pgz93">'[4]9-3应付帐款'!$G$33</definedName>
    <definedName name="___pgz94">'[4]9-4预收帐款'!$G$33</definedName>
    <definedName name="___pgz95">'[4]9-5代销商品款'!$G$33</definedName>
    <definedName name="___pgz96">'[4]9-6其他应付款'!$G$33</definedName>
    <definedName name="___pgz97">'[4]9-7应付工资'!$F$33</definedName>
    <definedName name="___pgz98">'[4]9-8应付福利费'!$F$33</definedName>
    <definedName name="___pgz99">'[4]9-9应交税金'!$G$33</definedName>
    <definedName name="___PH1">'[6]SW-TEO'!#REF!</definedName>
    <definedName name="___PI1">'[6]SW-TEO'!#REF!</definedName>
    <definedName name="___PK1">'[6]SW-TEO'!#REF!</definedName>
    <definedName name="___PK3">'[6]SW-TEO'!#REF!</definedName>
    <definedName name="___pre1">[1]Collateral!$D$11</definedName>
    <definedName name="___pro1">[1]Collateral!$D$10</definedName>
    <definedName name="___sum1">#REF!</definedName>
    <definedName name="___sum2">#REF!</definedName>
    <definedName name="___tmp1">#REF!</definedName>
    <definedName name="___txt1">#REF!</definedName>
    <definedName name="___txt2">#REF!</definedName>
    <definedName name="___txt3">#REF!</definedName>
    <definedName name="___txt4">#REF!</definedName>
    <definedName name="___U111">[5]以前年度损益调整!$A$5:$F$17</definedName>
    <definedName name="___U222">[5]以前年度损益调整!$A$5:$F$17</definedName>
    <definedName name="___YE1">#REF!</definedName>
    <definedName name="___yz51">[4]固定汇总!$C$5</definedName>
    <definedName name="___yz511">'[4]5-1-1房建'!$H$33</definedName>
    <definedName name="___yz512">'[4]5-1-2构筑'!$H$33</definedName>
    <definedName name="___yz513">'[4]5-1-3管沟'!$I$33</definedName>
    <definedName name="___yz52">[4]固定汇总!$C$11</definedName>
    <definedName name="___yz521">'[4]5-2-1机器设备'!$J$33</definedName>
    <definedName name="___yz522">'[4]5-2-2车辆'!$J$33</definedName>
    <definedName name="___yz523">'[4]5-2-3电子设备'!$J$33</definedName>
    <definedName name="__10K120_">#REF!</definedName>
    <definedName name="__11l200_">#REF!</definedName>
    <definedName name="__12P220_">#REF!</definedName>
    <definedName name="__15其他资产_开办费除外_明细表">#REF!</definedName>
    <definedName name="__4_?">#REF!</definedName>
    <definedName name="__8_??????">#REF!</definedName>
    <definedName name="__9k110_">#REF!</definedName>
    <definedName name="__a1">#REF!</definedName>
    <definedName name="__ACC1">#REF!</definedName>
    <definedName name="__ADD1">#REF!</definedName>
    <definedName name="__ADD2">#REF!</definedName>
    <definedName name="__ADD3">#REF!</definedName>
    <definedName name="__BSP2">#REF!</definedName>
    <definedName name="__di123">[1]Disposition!$E$89</definedName>
    <definedName name="__dic1">[1]Disposition!$E$89</definedName>
    <definedName name="__dis1">[1]Disposition!$E$89</definedName>
    <definedName name="__DIV01">#REF!</definedName>
    <definedName name="__DIV02">#REF!</definedName>
    <definedName name="__DIV31">#REF!</definedName>
    <definedName name="__DIV32">#REF!</definedName>
    <definedName name="__DIV34">#REF!</definedName>
    <definedName name="__DIV38">#REF!</definedName>
    <definedName name="__DIV93">#REF!</definedName>
    <definedName name="__est1">[7]评估结论!#REF!</definedName>
    <definedName name="__far1">[1]Collateral!$D$39</definedName>
    <definedName name="__IRR1">#REF!</definedName>
    <definedName name="__IRR2">#REF!</definedName>
    <definedName name="__IRR3">#REF!</definedName>
    <definedName name="__IRR4">#REF!</definedName>
    <definedName name="__IRR5">#REF!</definedName>
    <definedName name="__IRR6">#REF!</definedName>
    <definedName name="__k110">#REF!</definedName>
    <definedName name="__K120">#REF!</definedName>
    <definedName name="__l200">#REF!</definedName>
    <definedName name="__lan123">[1]Collateral!$D$47</definedName>
    <definedName name="__LM1">'[3]Detail Loan Move. &amp; Listing'!#REF!</definedName>
    <definedName name="__Mei97">#REF!</definedName>
    <definedName name="__mon1">'[2]Repayment Summary'!$AD$214:$AE$225</definedName>
    <definedName name="__NO1">#REF!</definedName>
    <definedName name="__NO2">#REF!</definedName>
    <definedName name="__NO3">#REF!</definedName>
    <definedName name="__NO4">#REF!</definedName>
    <definedName name="__NO5">#REF!</definedName>
    <definedName name="__NO6">#REF!</definedName>
    <definedName name="__NO7">#REF!</definedName>
    <definedName name="__p1">[1]Collateral!$M$5</definedName>
    <definedName name="__p2">[1]Collateral!$D$11</definedName>
    <definedName name="__P220">#REF!</definedName>
    <definedName name="__p4">[1]Collateral!$D$10</definedName>
    <definedName name="__PA7">'[6]SW-TEO'!#REF!</definedName>
    <definedName name="__PA8">'[6]SW-TEO'!#REF!</definedName>
    <definedName name="__PD1">'[6]SW-TEO'!#REF!</definedName>
    <definedName name="__PE12">'[6]SW-TEO'!#REF!</definedName>
    <definedName name="__PE13">'[6]SW-TEO'!#REF!</definedName>
    <definedName name="__PE6">'[6]SW-TEO'!#REF!</definedName>
    <definedName name="__PE7">'[6]SW-TEO'!#REF!</definedName>
    <definedName name="__PE8">'[6]SW-TEO'!#REF!</definedName>
    <definedName name="__PE9">'[6]SW-TEO'!#REF!</definedName>
    <definedName name="__pgz0311">'[4]3-1-1现金'!$H$33</definedName>
    <definedName name="__pgz0312">'[4]3-1-2银存'!$I$33</definedName>
    <definedName name="__pgz0313">'[4]3-1-3其他货币'!$I$33</definedName>
    <definedName name="__pgz101">'[4]10-1长借'!$K$33</definedName>
    <definedName name="__pgz102">'[4]10-2应付债券'!$I$33</definedName>
    <definedName name="__pgz103">'[4]10-3长期应付款'!$I$33</definedName>
    <definedName name="__pgz104">'[4]10-4住房周转金'!$F$33</definedName>
    <definedName name="__pgz105">'[4]10-5其他长期负债'!$G$33</definedName>
    <definedName name="__pgz106">'[4]10-6递延税款贷项'!$F$33</definedName>
    <definedName name="__pgz3">#REF!</definedName>
    <definedName name="__pgz31">#REF!</definedName>
    <definedName name="__pgz310">'[4]3-10存货汇总'!$E$21</definedName>
    <definedName name="__pgz31010">'[4]3-10-10委托代销'!$K$33</definedName>
    <definedName name="__pgz31011">'[4]3-10-11受托代销'!$K$33</definedName>
    <definedName name="__pgz3102">'[4]3-10-2材料采购'!$J$33</definedName>
    <definedName name="__pgz3103">'[4]3-10-3在库低值'!$J$33</definedName>
    <definedName name="__pgz3104">'[4]3-10-4包装物'!$J$33</definedName>
    <definedName name="__pgz3105">'[4]3-10-5委托加工'!$K$33</definedName>
    <definedName name="__pgz3107">'[4]3-10-7在产品'!$J$33</definedName>
    <definedName name="__pgz3108">'[4]3-10-8分期发出'!$K$33</definedName>
    <definedName name="__pgz3109">'[4]3-10-9在用低值'!$J$33</definedName>
    <definedName name="__pgz311">'[4]3-11待摊'!$I$33</definedName>
    <definedName name="__pgz312">'[4]3-12待处理流损'!$F$33</definedName>
    <definedName name="__pgz313">'[4]3-13一年长债'!$H$33</definedName>
    <definedName name="__pgz314">'[4]3-14其他流资'!$E$33</definedName>
    <definedName name="__pgz32">'[4]3-2短投汇总'!$E$21</definedName>
    <definedName name="__pgz33">'[4]3-3应收票据'!$H$33</definedName>
    <definedName name="__pgz34">'[4]3-4应收帐'!$H$33</definedName>
    <definedName name="__pgz35">'[4]3-5应收股利'!$G$33</definedName>
    <definedName name="__pgz36">'[4]3-6应收利息'!$I$33</definedName>
    <definedName name="__pgz37">'[4]3-7预付帐款'!$H$33</definedName>
    <definedName name="__pgz38">'[4]3-8应收补贴'!$H$33</definedName>
    <definedName name="__pgz39">'[4]3-9其他应收'!$H$33</definedName>
    <definedName name="__pgz4">[4]长投汇总!$E$21</definedName>
    <definedName name="__pgz51">[4]固定汇总!$H$5</definedName>
    <definedName name="__pgz511">'[4]5-1-1房建'!$N$33</definedName>
    <definedName name="__pgz512">'[4]5-1-2构筑'!$N$33</definedName>
    <definedName name="__pgz513">'[4]5-1-3管沟'!$O$33</definedName>
    <definedName name="__pgz52">[4]固定汇总!$H$11</definedName>
    <definedName name="__pgz521">'[4]5-2-1机器设备'!$P$33</definedName>
    <definedName name="__pgz522">'[4]5-2-2车辆'!$P$33</definedName>
    <definedName name="__pgz523">'[4]5-2-3电子设备'!$P$33</definedName>
    <definedName name="__pgz53">'[4]5-3工程物资'!$K$33</definedName>
    <definedName name="__pgz54">[4]固定汇总!$H$19</definedName>
    <definedName name="__pgz541">'[4]5-4-1在建土建'!$I$33</definedName>
    <definedName name="__pgz542">'[4]5-4-2在建安装'!$M$33</definedName>
    <definedName name="__pgz55">'[4]5-5固定清理'!$F$33</definedName>
    <definedName name="__pgz56">'[4]5-6待处理固定损失'!$F$33</definedName>
    <definedName name="__pgz61">'[4]6-1土地'!$L$33</definedName>
    <definedName name="__pgz62">'[4]6-2其他无形'!$I$33</definedName>
    <definedName name="__pgz71">'[4]7-1开办费'!$I$33</definedName>
    <definedName name="__pgz72">'[4]7-2长期待摊'!$I$33</definedName>
    <definedName name="__pgz81">'[4]8-1其他长期'!$F$33</definedName>
    <definedName name="__pgz82">'[4]8-2递税借项'!$F$33</definedName>
    <definedName name="__pgz91">'[4]9-1短期借款'!$K$33</definedName>
    <definedName name="__pgz910">'[4]9-10应付利润'!$G$33</definedName>
    <definedName name="__pgz911">'[4]9-11其他应交'!$G$33</definedName>
    <definedName name="__pgz912">'[4]9-12预提'!$H$33</definedName>
    <definedName name="__pgz913">'[4]9-13一年内长债'!$H$33</definedName>
    <definedName name="__pgz914">'[4]9-14其他流负'!$G$33</definedName>
    <definedName name="__pgz92">'[4]9-2应付票据'!$H$33</definedName>
    <definedName name="__pgz93">'[4]9-3应付帐款'!$G$33</definedName>
    <definedName name="__pgz94">'[4]9-4预收帐款'!$G$33</definedName>
    <definedName name="__pgz95">'[4]9-5代销商品款'!$G$33</definedName>
    <definedName name="__pgz96">'[4]9-6其他应付款'!$G$33</definedName>
    <definedName name="__pgz97">'[4]9-7应付工资'!$F$33</definedName>
    <definedName name="__pgz98">'[4]9-8应付福利费'!$F$33</definedName>
    <definedName name="__pgz99">'[4]9-9应交税金'!$G$33</definedName>
    <definedName name="__PH1">'[6]SW-TEO'!#REF!</definedName>
    <definedName name="__PI1">'[6]SW-TEO'!#REF!</definedName>
    <definedName name="__PK1">'[6]SW-TEO'!#REF!</definedName>
    <definedName name="__PK3">'[6]SW-TEO'!#REF!</definedName>
    <definedName name="__pre1">[1]Collateral!$D$11</definedName>
    <definedName name="__pro1">[1]Collateral!$D$10</definedName>
    <definedName name="__RAN1">#N/A</definedName>
    <definedName name="__sum1">#REF!</definedName>
    <definedName name="__sum2">#REF!</definedName>
    <definedName name="__sun2">#REF!</definedName>
    <definedName name="__tb2">#REF!</definedName>
    <definedName name="__tmp1">#REF!</definedName>
    <definedName name="__txt1">#REF!</definedName>
    <definedName name="__txt2">#REF!</definedName>
    <definedName name="__txt3">#REF!</definedName>
    <definedName name="__txt4">#REF!</definedName>
    <definedName name="__U111">[5]以前年度损益调整!$A$5:$F$17</definedName>
    <definedName name="__U222">[5]以前年度损益调整!$A$5:$F$17</definedName>
    <definedName name="__USD1">'[8]DSCR by Qtr (76.91%occ)'!#REF!</definedName>
    <definedName name="__USD2">'[8]DSCR by Qtr (76.91%occ)'!#REF!</definedName>
    <definedName name="__YE1">#REF!</definedName>
    <definedName name="__yz51">[4]固定汇总!$C$5</definedName>
    <definedName name="__yz511">'[4]5-1-1房建'!$H$33</definedName>
    <definedName name="__yz512">'[4]5-1-2构筑'!$H$33</definedName>
    <definedName name="__yz513">'[4]5-1-3管沟'!$I$33</definedName>
    <definedName name="__yz52">[4]固定汇总!$C$11</definedName>
    <definedName name="__yz521">'[4]5-2-1机器设备'!$J$33</definedName>
    <definedName name="__yz522">'[4]5-2-2车辆'!$J$33</definedName>
    <definedName name="__yz523">'[4]5-2-3电子设备'!$J$33</definedName>
    <definedName name="_0">#REF!</definedName>
    <definedName name="_002">#REF!</definedName>
    <definedName name="_003">#REF!</definedName>
    <definedName name="_02002">#REF!</definedName>
    <definedName name="_02002.dbf">#REF!</definedName>
    <definedName name="_02003">#REF!</definedName>
    <definedName name="_1">#REF!</definedName>
    <definedName name="_1._Foundations">#REF!</definedName>
    <definedName name="_1_?">#REF!</definedName>
    <definedName name="_10._Plumbing">#REF!</definedName>
    <definedName name="_10K120_">#REF!</definedName>
    <definedName name="_11._Hvac">#REF!</definedName>
    <definedName name="_11l200_">#REF!</definedName>
    <definedName name="_11X">#REF!</definedName>
    <definedName name="_12._Electrical">#REF!</definedName>
    <definedName name="_12P220_">#REF!</definedName>
    <definedName name="_13._Fire_Protection">#REF!</definedName>
    <definedName name="_132__123Graph_ACHART_2" hidden="1">#REF!</definedName>
    <definedName name="_13U111_">[5]以前年度损益调整!$A$5:$F$17</definedName>
    <definedName name="_14._Site_Preparation">#REF!</definedName>
    <definedName name="_14U222_">[5]以前年度损益调整!$A$5:$F$17</definedName>
    <definedName name="_15._Site_Development">#REF!</definedName>
    <definedName name="_15其他资产_开办费除外_明细表">#REF!</definedName>
    <definedName name="_16._Site_Utilities">#REF!</definedName>
    <definedName name="_165__123Graph_LBL_ACHART_1" hidden="1">#REF!</definedName>
    <definedName name="_17._Off_Site_Development">#REF!</definedName>
    <definedName name="_18._Off_Site_Utilities">#REF!</definedName>
    <definedName name="_198__123Graph_LBL_ACHART_2" hidden="1">#REF!</definedName>
    <definedName name="_1a1_">#REF!</definedName>
    <definedName name="_1fd2_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1k110_">#REF!</definedName>
    <definedName name="_2">#REF!</definedName>
    <definedName name="_2._Vertical_Structure">#REF!</definedName>
    <definedName name="_2.1">#REF!</definedName>
    <definedName name="_2.10">#REF!</definedName>
    <definedName name="_2.11">#REF!</definedName>
    <definedName name="_2.2">#REF!</definedName>
    <definedName name="_2.3">#REF!</definedName>
    <definedName name="_2.4">#REF!</definedName>
    <definedName name="_2.5">#REF!</definedName>
    <definedName name="_2.6">#REF!</definedName>
    <definedName name="_2.7">#REF!</definedName>
    <definedName name="_2.8">#REF!</definedName>
    <definedName name="_2.9">#REF!</definedName>
    <definedName name="_2_?">#REF!</definedName>
    <definedName name="_2_??????">#REF!</definedName>
    <definedName name="_2003">#REF!</definedName>
    <definedName name="_231__123Graph_XCHART_1" hidden="1">#REF!</definedName>
    <definedName name="_264__123Graph_XCHART_2" hidden="1">#REF!</definedName>
    <definedName name="_2K120_">#REF!</definedName>
    <definedName name="_3">#REF!</definedName>
    <definedName name="_3._Floor_And_Roof_Structure">#REF!</definedName>
    <definedName name="_3item">#REF!</definedName>
    <definedName name="_3l200_">#REF!</definedName>
    <definedName name="_4">#REF!</definedName>
    <definedName name="_4._Exterior_Cladding">#REF!</definedName>
    <definedName name="_4.dbf">#REF!</definedName>
    <definedName name="_4_?">#REF!</definedName>
    <definedName name="_4_??????">#REF!</definedName>
    <definedName name="_4P220_">#REF!</definedName>
    <definedName name="_5">#REF!</definedName>
    <definedName name="_5._Roofing_And_Waterproofing">#REF!</definedName>
    <definedName name="_55154">#REF!</definedName>
    <definedName name="_5item">#REF!</definedName>
    <definedName name="_5U111_">[5]以前年度损益调整!$A$5:$F$17</definedName>
    <definedName name="_6">#REF!</definedName>
    <definedName name="_6._Interior_Partitions">#REF!</definedName>
    <definedName name="_6U222_">[5]以前年度损益调整!$A$5:$F$17</definedName>
    <definedName name="_7">#REF!</definedName>
    <definedName name="_7._Floor__Wall___Ceiling">#REF!</definedName>
    <definedName name="_7其他资产_开办费除外_明细表">#REF!</definedName>
    <definedName name="_8">#REF!</definedName>
    <definedName name="_8._Function_Equipment">#REF!</definedName>
    <definedName name="_8_??????">#REF!</definedName>
    <definedName name="_9">#REF!</definedName>
    <definedName name="_9._Vertical_Transportation">#REF!</definedName>
    <definedName name="_94FAS01">#REF!</definedName>
    <definedName name="_94FAS02">#REF!</definedName>
    <definedName name="_94FAS03">#REF!</definedName>
    <definedName name="_94FAS04">#REF!</definedName>
    <definedName name="_94FAS05">#REF!</definedName>
    <definedName name="_94PRT01">#REF!</definedName>
    <definedName name="_94PRT02">#REF!</definedName>
    <definedName name="_94PRT03">#REF!</definedName>
    <definedName name="_94PRT04">#REF!</definedName>
    <definedName name="_94PRT05">#REF!</definedName>
    <definedName name="_94STAT">#REF!</definedName>
    <definedName name="_95FAS01">#REF!</definedName>
    <definedName name="_95FAS02">#REF!</definedName>
    <definedName name="_95FAS03">#REF!</definedName>
    <definedName name="_95FAS04">#REF!</definedName>
    <definedName name="_95FAS05">#REF!</definedName>
    <definedName name="_95PRT01">#REF!</definedName>
    <definedName name="_95PRT02">#REF!</definedName>
    <definedName name="_95PRT03">#REF!</definedName>
    <definedName name="_95PRT04">#REF!</definedName>
    <definedName name="_95PRT05">#REF!</definedName>
    <definedName name="_95STAT">#REF!</definedName>
    <definedName name="_96">#REF!</definedName>
    <definedName name="_96FAS01">#REF!</definedName>
    <definedName name="_96FAS02">#REF!</definedName>
    <definedName name="_96FAS03">#REF!</definedName>
    <definedName name="_96FAS04">#REF!</definedName>
    <definedName name="_96FAS05">#REF!</definedName>
    <definedName name="_96PRT01">#REF!</definedName>
    <definedName name="_96PRT02">#REF!</definedName>
    <definedName name="_96PRT03">#REF!</definedName>
    <definedName name="_96PRT04">#REF!</definedName>
    <definedName name="_96PRT05">#REF!</definedName>
    <definedName name="_96STAT">#REF!</definedName>
    <definedName name="_99__123Graph_ACHART_1" hidden="1">#REF!</definedName>
    <definedName name="_9k110_">#REF!</definedName>
    <definedName name="_a1">#REF!</definedName>
    <definedName name="_A100000">#REF!</definedName>
    <definedName name="_A70000">#REF!</definedName>
    <definedName name="_ACC1">#REF!</definedName>
    <definedName name="_ADD1">#REF!</definedName>
    <definedName name="_ADD2">#REF!</definedName>
    <definedName name="_ADD3">#REF!</definedName>
    <definedName name="_App2">{"Client Name or Project Name"}</definedName>
    <definedName name="_bs1">#REF!</definedName>
    <definedName name="_BSP2">#REF!</definedName>
    <definedName name="_c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6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9">#REF!</definedName>
    <definedName name="_dd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di123">[1]Disposition!$E$89</definedName>
    <definedName name="_dic1">[1]Disposition!$E$89</definedName>
    <definedName name="_dis1">[1]Disposition!$E$89</definedName>
    <definedName name="_DIV01">#REF!</definedName>
    <definedName name="_DIV02">#REF!</definedName>
    <definedName name="_DIV31">#REF!</definedName>
    <definedName name="_DIV32">#REF!</definedName>
    <definedName name="_DIV34">#REF!</definedName>
    <definedName name="_DIV38">#REF!</definedName>
    <definedName name="_DIV93">#REF!</definedName>
    <definedName name="_E100000">#REF!</definedName>
    <definedName name="_est1">[7]评估结论!#REF!</definedName>
    <definedName name="_far1">[1]Collateral!$D$39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localSheetId="0" hidden="1">分地块价值汇总表!$A$4:$P$4</definedName>
    <definedName name="_xlnm._FilterDatabase" hidden="1">#REF!</definedName>
    <definedName name="_g3">#REF!</definedName>
    <definedName name="_HID7">#REF!</definedName>
    <definedName name="_IRR1">#REF!</definedName>
    <definedName name="_IRR2">#REF!</definedName>
    <definedName name="_IRR20">#REF!</definedName>
    <definedName name="_IRR3">#REF!</definedName>
    <definedName name="_IRR4">#REF!</definedName>
    <definedName name="_IRR5">#REF!</definedName>
    <definedName name="_IRR6">#REF!</definedName>
    <definedName name="_iv70000">#REF!</definedName>
    <definedName name="_iv80000">#REF!</definedName>
    <definedName name="_k110">#REF!</definedName>
    <definedName name="_K120">#REF!</definedName>
    <definedName name="_KeP1">#REF!</definedName>
    <definedName name="_KeP10">#REF!</definedName>
    <definedName name="_KeP11">#REF!</definedName>
    <definedName name="_KeP12">#REF!</definedName>
    <definedName name="_KeP13">#REF!</definedName>
    <definedName name="_KeP14">#REF!</definedName>
    <definedName name="_KeP15">#REF!</definedName>
    <definedName name="_KeP16">#REF!</definedName>
    <definedName name="_KeP17">#REF!</definedName>
    <definedName name="_KeP18">#REF!</definedName>
    <definedName name="_KeP19">#REF!</definedName>
    <definedName name="_KeP2">#REF!</definedName>
    <definedName name="_KeP20">#REF!</definedName>
    <definedName name="_KeP21">#REF!</definedName>
    <definedName name="_KeP22">#REF!</definedName>
    <definedName name="_KeP23">#REF!</definedName>
    <definedName name="_KeP24">#REF!</definedName>
    <definedName name="_KeP25">#REF!</definedName>
    <definedName name="_KeP26">#REF!</definedName>
    <definedName name="_KeP27">#REF!</definedName>
    <definedName name="_KeP28">#REF!</definedName>
    <definedName name="_KeP29">#REF!</definedName>
    <definedName name="_KeP3">#REF!</definedName>
    <definedName name="_KeP30">#REF!</definedName>
    <definedName name="_KeP31">#REF!</definedName>
    <definedName name="_KeP32">#REF!</definedName>
    <definedName name="_KeP33">#REF!</definedName>
    <definedName name="_KeP34">#REF!</definedName>
    <definedName name="_KeP35">#REF!</definedName>
    <definedName name="_KeP36">#REF!</definedName>
    <definedName name="_KeP37">#REF!</definedName>
    <definedName name="_KeP38">#REF!</definedName>
    <definedName name="_KeP39">#REF!</definedName>
    <definedName name="_KeP4">#REF!</definedName>
    <definedName name="_KeP40">#REF!</definedName>
    <definedName name="_KeP41">#REF!</definedName>
    <definedName name="_KeP42">#REF!</definedName>
    <definedName name="_KeP43">#REF!</definedName>
    <definedName name="_KeP44">#REF!</definedName>
    <definedName name="_KeP45">#REF!</definedName>
    <definedName name="_KeP46">#REF!</definedName>
    <definedName name="_KeP47">#REF!</definedName>
    <definedName name="_KeP48">#REF!</definedName>
    <definedName name="_KeP49">#REF!</definedName>
    <definedName name="_KeP5">#REF!</definedName>
    <definedName name="_KeP50">#REF!</definedName>
    <definedName name="_KeP51">#REF!</definedName>
    <definedName name="_KeP52">#REF!</definedName>
    <definedName name="_KeP53">#REF!</definedName>
    <definedName name="_KeP54">#REF!</definedName>
    <definedName name="_KeP55">#REF!</definedName>
    <definedName name="_KeP56">#REF!</definedName>
    <definedName name="_KeP57">#REF!</definedName>
    <definedName name="_KeP58">#REF!</definedName>
    <definedName name="_KeP59">#REF!</definedName>
    <definedName name="_KeP6">#REF!</definedName>
    <definedName name="_KeP60">#REF!</definedName>
    <definedName name="_KeP61">#REF!</definedName>
    <definedName name="_KeP62">#REF!</definedName>
    <definedName name="_KeP63">#REF!</definedName>
    <definedName name="_KeP64">#REF!</definedName>
    <definedName name="_KeP65">#REF!</definedName>
    <definedName name="_KeP66">#REF!</definedName>
    <definedName name="_KeP67">#REF!</definedName>
    <definedName name="_KeP68">#REF!</definedName>
    <definedName name="_KeP7">#REF!</definedName>
    <definedName name="_KeP8">#REF!</definedName>
    <definedName name="_KeP9">#REF!</definedName>
    <definedName name="_Key1" hidden="1">#REF!</definedName>
    <definedName name="_Key2" hidden="1">#REF!</definedName>
    <definedName name="_l200">#REF!</definedName>
    <definedName name="_lan123">[1]Collateral!$D$47</definedName>
    <definedName name="_LM1">'[3]Detail Loan Move. &amp; Listing'!#REF!</definedName>
    <definedName name="_LX2">#REF!</definedName>
    <definedName name="_LX3">#REF!</definedName>
    <definedName name="_MatInverse_In" hidden="1">#REF!</definedName>
    <definedName name="_MatInverse_Out" hidden="1">#REF!</definedName>
    <definedName name="_Mei97">#REF!</definedName>
    <definedName name="_mon1">'[2]Repayment Summary'!$AD$214:$AE$225</definedName>
    <definedName name="_NO1">#REF!</definedName>
    <definedName name="_NO2">#REF!</definedName>
    <definedName name="_NO3">#REF!</definedName>
    <definedName name="_NO4">#REF!</definedName>
    <definedName name="_NO5">#REF!</definedName>
    <definedName name="_NO6">#REF!</definedName>
    <definedName name="_NO7">#REF!</definedName>
    <definedName name="_Order1" hidden="1">255</definedName>
    <definedName name="_Order2" hidden="1">255</definedName>
    <definedName name="_p1">[1]Collateral!$M$5</definedName>
    <definedName name="_p2">[1]Collateral!$D$11</definedName>
    <definedName name="_P220">#REF!</definedName>
    <definedName name="_p4">[1]Collateral!$D$10</definedName>
    <definedName name="_PA7">'[6]SW-TEO'!#REF!</definedName>
    <definedName name="_PA8">'[6]SW-TEO'!#REF!</definedName>
    <definedName name="_PD1">'[6]SW-TEO'!#REF!</definedName>
    <definedName name="_PE12">'[6]SW-TEO'!#REF!</definedName>
    <definedName name="_PE13">'[6]SW-TEO'!#REF!</definedName>
    <definedName name="_PE6">'[6]SW-TEO'!#REF!</definedName>
    <definedName name="_PE7">'[6]SW-TEO'!#REF!</definedName>
    <definedName name="_PE8">'[6]SW-TEO'!#REF!</definedName>
    <definedName name="_PE9">'[6]SW-TEO'!#REF!</definedName>
    <definedName name="_pgz0311">'[4]3-1-1现金'!$H$33</definedName>
    <definedName name="_pgz0312">'[4]3-1-2银存'!$I$33</definedName>
    <definedName name="_pgz0313">'[4]3-1-3其他货币'!$I$33</definedName>
    <definedName name="_pgz101">'[4]10-1长借'!$K$33</definedName>
    <definedName name="_pgz102">'[4]10-2应付债券'!$I$33</definedName>
    <definedName name="_pgz103">'[4]10-3长期应付款'!$I$33</definedName>
    <definedName name="_pgz104">'[4]10-4住房周转金'!$F$33</definedName>
    <definedName name="_pgz105">'[4]10-5其他长期负债'!$G$33</definedName>
    <definedName name="_pgz106">'[4]10-6递延税款贷项'!$F$33</definedName>
    <definedName name="_pgz3">#REF!</definedName>
    <definedName name="_pgz31">#REF!</definedName>
    <definedName name="_pgz310">'[4]3-10存货汇总'!$E$21</definedName>
    <definedName name="_pgz31010">'[4]3-10-10委托代销'!$K$33</definedName>
    <definedName name="_pgz31011">'[4]3-10-11受托代销'!$K$33</definedName>
    <definedName name="_pgz3102">'[4]3-10-2材料采购'!$J$33</definedName>
    <definedName name="_pgz3103">'[4]3-10-3在库低值'!$J$33</definedName>
    <definedName name="_pgz3104">'[4]3-10-4包装物'!$J$33</definedName>
    <definedName name="_pgz3105">'[4]3-10-5委托加工'!$K$33</definedName>
    <definedName name="_pgz3107">'[4]3-10-7在产品'!$J$33</definedName>
    <definedName name="_pgz3108">'[4]3-10-8分期发出'!$K$33</definedName>
    <definedName name="_pgz3109">'[4]3-10-9在用低值'!$J$33</definedName>
    <definedName name="_pgz311">'[4]3-11待摊'!$I$33</definedName>
    <definedName name="_pgz312">'[4]3-12待处理流损'!$F$33</definedName>
    <definedName name="_pgz313">'[4]3-13一年长债'!$H$33</definedName>
    <definedName name="_pgz314">'[4]3-14其他流资'!$E$33</definedName>
    <definedName name="_pgz32">'[4]3-2短投汇总'!$E$21</definedName>
    <definedName name="_pgz33">'[4]3-3应收票据'!$H$33</definedName>
    <definedName name="_pgz34">'[4]3-4应收帐'!$H$33</definedName>
    <definedName name="_pgz35">'[4]3-5应收股利'!$G$33</definedName>
    <definedName name="_pgz36">'[4]3-6应收利息'!$I$33</definedName>
    <definedName name="_pgz37">'[4]3-7预付帐款'!$H$33</definedName>
    <definedName name="_pgz38">'[4]3-8应收补贴'!$H$33</definedName>
    <definedName name="_pgz39">'[4]3-9其他应收'!$H$33</definedName>
    <definedName name="_pgz4">[4]长投汇总!$E$21</definedName>
    <definedName name="_pgz51">[4]固定汇总!$H$5</definedName>
    <definedName name="_pgz511">'[4]5-1-1房建'!$N$33</definedName>
    <definedName name="_pgz512">'[4]5-1-2构筑'!$N$33</definedName>
    <definedName name="_pgz513">'[4]5-1-3管沟'!$O$33</definedName>
    <definedName name="_pgz52">[4]固定汇总!$H$11</definedName>
    <definedName name="_pgz521">'[4]5-2-1机器设备'!$P$33</definedName>
    <definedName name="_pgz522">'[4]5-2-2车辆'!$P$33</definedName>
    <definedName name="_pgz523">'[4]5-2-3电子设备'!$P$33</definedName>
    <definedName name="_pgz53">'[4]5-3工程物资'!$K$33</definedName>
    <definedName name="_pgz54">[4]固定汇总!$H$19</definedName>
    <definedName name="_pgz541">'[4]5-4-1在建土建'!$I$33</definedName>
    <definedName name="_pgz542">'[4]5-4-2在建安装'!$M$33</definedName>
    <definedName name="_pgz55">'[4]5-5固定清理'!$F$33</definedName>
    <definedName name="_pgz56">'[4]5-6待处理固定损失'!$F$33</definedName>
    <definedName name="_pgz61">'[4]6-1土地'!$L$33</definedName>
    <definedName name="_pgz62">'[4]6-2其他无形'!$I$33</definedName>
    <definedName name="_pgz71">'[4]7-1开办费'!$I$33</definedName>
    <definedName name="_pgz72">'[4]7-2长期待摊'!$I$33</definedName>
    <definedName name="_pgz81">'[4]8-1其他长期'!$F$33</definedName>
    <definedName name="_pgz82">'[4]8-2递税借项'!$F$33</definedName>
    <definedName name="_pgz91">'[4]9-1短期借款'!$K$33</definedName>
    <definedName name="_pgz910">'[4]9-10应付利润'!$G$33</definedName>
    <definedName name="_pgz911">'[4]9-11其他应交'!$G$33</definedName>
    <definedName name="_pgz912">#REF!</definedName>
    <definedName name="_pgz913">'[4]9-13一年内长债'!$H$33</definedName>
    <definedName name="_pgz914">'[4]9-14其他流负'!$G$33</definedName>
    <definedName name="_pgz92">'[4]9-2应付票据'!$H$33</definedName>
    <definedName name="_pgz93">'[4]9-3应付帐款'!$G$33</definedName>
    <definedName name="_pgz94">'[4]9-4预收帐款'!$G$33</definedName>
    <definedName name="_pgz95">'[4]9-5代销商品款'!$G$33</definedName>
    <definedName name="_pgz96">'[4]9-6其他应付款'!$G$33</definedName>
    <definedName name="_pgz97">'[4]9-7应付工资'!$F$33</definedName>
    <definedName name="_pgz98">'[4]9-8应付福利费'!$F$33</definedName>
    <definedName name="_pgz99">'[4]9-9应交税金'!$G$33</definedName>
    <definedName name="_PH1">'[6]SW-TEO'!#REF!</definedName>
    <definedName name="_PI1">'[6]SW-TEO'!#REF!</definedName>
    <definedName name="_PK1">'[6]SW-TEO'!#REF!</definedName>
    <definedName name="_PK3">'[6]SW-TEO'!#REF!</definedName>
    <definedName name="_pre1">[1]Collateral!$D$11</definedName>
    <definedName name="_PRN10">#N/A</definedName>
    <definedName name="_PRN3">#N/A</definedName>
    <definedName name="_PRN4">#N/A</definedName>
    <definedName name="_pro1">[1]Collateral!$D$10</definedName>
    <definedName name="_RAN1">#N/A</definedName>
    <definedName name="_Regression_Out" hidden="1">#REF!</definedName>
    <definedName name="_Regression_X" hidden="1">#REF!</definedName>
    <definedName name="_Regression_Y" hidden="1">#REF!</definedName>
    <definedName name="_s5">#REF!</definedName>
    <definedName name="_Sort" hidden="1">#REF!</definedName>
    <definedName name="_ss4">#REF!</definedName>
    <definedName name="_sum1">#REF!</definedName>
    <definedName name="_sum2">#REF!</definedName>
    <definedName name="_sun2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2">#REF!</definedName>
    <definedName name="_tmp1">#REF!</definedName>
    <definedName name="_txt1">#REF!</definedName>
    <definedName name="_txt2">#REF!</definedName>
    <definedName name="_txt3">#REF!</definedName>
    <definedName name="_txt4">#REF!</definedName>
    <definedName name="_U111">[5]以前年度损益调整!$A$5:$F$17</definedName>
    <definedName name="_U2002">#REF!</definedName>
    <definedName name="_U222">[5]以前年度损益调整!$A$5:$F$17</definedName>
    <definedName name="_usd2">'[8]DSCR by Qtr (76.91%occ)'!#REF!</definedName>
    <definedName name="_Utilities">#REF!</definedName>
    <definedName name="_vi8000">#REF!</definedName>
    <definedName name="_vi80000">#REF!</definedName>
    <definedName name="_YE1">#REF!</definedName>
    <definedName name="_yz51">[4]固定汇总!$C$5</definedName>
    <definedName name="_yz511">'[4]5-1-1房建'!$H$33</definedName>
    <definedName name="_yz512">'[4]5-1-2构筑'!$H$33</definedName>
    <definedName name="_yz513">'[4]5-1-3管沟'!$I$33</definedName>
    <definedName name="_yz52">[4]固定汇总!$C$11</definedName>
    <definedName name="_yz521">'[4]5-2-1机器设备'!$J$33</definedName>
    <definedName name="_yz522">'[4]5-2-2车辆'!$J$33</definedName>
    <definedName name="_yz523">'[4]5-2-3电子设备'!$J$33</definedName>
    <definedName name="a">#REF!</definedName>
    <definedName name="a_JZ">#REF!</definedName>
    <definedName name="a1c1">#REF!,#REF!</definedName>
    <definedName name="aa">#REF!</definedName>
    <definedName name="aaa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aaaa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aaaaa">#REF!</definedName>
    <definedName name="aaaaaa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aaaaaaaaaaaaaaaaa11111111">#REF!</definedName>
    <definedName name="aaaaaaaaaaaaaaaaaaaaa" hidden="1">'[9]#REF!'!#REF!</definedName>
    <definedName name="aaaaaaaaaaaaaaaaaaaaaaaaaaaaaaaaa">#REF!</definedName>
    <definedName name="AAMT">#REF!</definedName>
    <definedName name="AAPR">#REF!</definedName>
    <definedName name="aas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AAUG">#REF!</definedName>
    <definedName name="aaww">#REF!</definedName>
    <definedName name="ab">#REF!</definedName>
    <definedName name="abc">#REF!</definedName>
    <definedName name="abcd">#REF!</definedName>
    <definedName name="abcdddd">#REF!</definedName>
    <definedName name="abcde">#REF!</definedName>
    <definedName name="abcdef">#REF!</definedName>
    <definedName name="abs">#REF!</definedName>
    <definedName name="AC">#REF!</definedName>
    <definedName name="AccessDatabase" hidden="1">"C:\MSOffice\감가상각\depreciation.mdb"</definedName>
    <definedName name="Accounts">#REF!</definedName>
    <definedName name="ADD">#REF!</definedName>
    <definedName name="ADEC">#REF!</definedName>
    <definedName name="ADELE">#REF!</definedName>
    <definedName name="adele2">#REF!</definedName>
    <definedName name="adf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ADMIN">#REF!</definedName>
    <definedName name="adsas" hidden="1">{#N/A,#N/A,FALSE,"Aging Summary";#N/A,#N/A,FALSE,"Ratio Analysis";#N/A,#N/A,FALSE,"Test 120 Day Accts";#N/A,#N/A,FALSE,"Tickmarks"}</definedName>
    <definedName name="afdslkj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afe">#REF!</definedName>
    <definedName name="AFEB">#REF!</definedName>
    <definedName name="AfeCapSpending">#REF!</definedName>
    <definedName name="after_tax">#REF!</definedName>
    <definedName name="agmmt">#REF!</definedName>
    <definedName name="agmt">#REF!</definedName>
    <definedName name="agmt1">#REF!</definedName>
    <definedName name="ai">#REF!</definedName>
    <definedName name="aiu_bottom">'[10]Financ. Overview'!#REF!</definedName>
    <definedName name="aj">'[11]基本情况(非输出页）'!$B$51</definedName>
    <definedName name="AJAN">#REF!</definedName>
    <definedName name="AJUL">#REF!</definedName>
    <definedName name="AJUN">#REF!</definedName>
    <definedName name="al">#REF!</definedName>
    <definedName name="ALL">#REF!</definedName>
    <definedName name="allways">'[12]T&amp;R'!#REF!</definedName>
    <definedName name="ALOC">#REF!</definedName>
    <definedName name="AMAR">#REF!</definedName>
    <definedName name="AMAY">#REF!</definedName>
    <definedName name="amn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amount">#REF!</definedName>
    <definedName name="ANOV">#REF!</definedName>
    <definedName name="anscount" hidden="1">2</definedName>
    <definedName name="AOCT">#REF!</definedName>
    <definedName name="APART">[13]UNIT!#REF!</definedName>
    <definedName name="April">#REF!</definedName>
    <definedName name="APYS">#REF!</definedName>
    <definedName name="aqa">#REF!</definedName>
    <definedName name="aqaa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aqs">#REF!</definedName>
    <definedName name="aqsa">#REF!</definedName>
    <definedName name="AREA">#REF!</definedName>
    <definedName name="AROMPREP">#REF!</definedName>
    <definedName name="ARP_A">[14]!ARP_A</definedName>
    <definedName name="arpA">#REF!</definedName>
    <definedName name="arpB">[15]ARP!#REF!</definedName>
    <definedName name="arpC">[15]ARP!#REF!</definedName>
    <definedName name="arpD">[15]ARP!#REF!</definedName>
    <definedName name="arpE">[15]ARP!#REF!</definedName>
    <definedName name="arpF">[15]ARP!#REF!</definedName>
    <definedName name="As">BlankMacro1</definedName>
    <definedName name="AS2DocOpenMode" hidden="1">"AS2DocumentEdit"</definedName>
    <definedName name="asd">#REF!</definedName>
    <definedName name="asde">[16]B!#REF!</definedName>
    <definedName name="ased">#REF!</definedName>
    <definedName name="ASEP">#REF!</definedName>
    <definedName name="ASSETS">[17]Sheet1!#REF!</definedName>
    <definedName name="assign">#REF!</definedName>
    <definedName name="August">#REF!</definedName>
    <definedName name="avg_days">[18]Sheet3!$A$2</definedName>
    <definedName name="az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az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azx">#REF!</definedName>
    <definedName name="B">#REF!</definedName>
    <definedName name="b_1">#REF!</definedName>
    <definedName name="b_2">#REF!</definedName>
    <definedName name="b_3">#REF!</definedName>
    <definedName name="b_4">#REF!</definedName>
    <definedName name="Back">[14]!Back</definedName>
    <definedName name="backup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backup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balance011.xls">#REF!</definedName>
    <definedName name="bb">#REF!</definedName>
    <definedName name="bbb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bbbb">[0]!bbbb</definedName>
    <definedName name="BBBBBB">#REF!</definedName>
    <definedName name="BD">#REF!</definedName>
    <definedName name="before_tax">#REF!</definedName>
    <definedName name="beg_day">#REF!</definedName>
    <definedName name="beg_day1">#REF!</definedName>
    <definedName name="benchmark">#REF!</definedName>
    <definedName name="BGT1FAS1">#REF!</definedName>
    <definedName name="BGT1FAS2">#REF!</definedName>
    <definedName name="BGT1FAS3">#REF!</definedName>
    <definedName name="BGT1FAS4">#REF!</definedName>
    <definedName name="BGT1FAS5">#REF!</definedName>
    <definedName name="BGT1PRT1">#REF!</definedName>
    <definedName name="BGT1PRT2">#REF!</definedName>
    <definedName name="BGT1PRT3">#REF!</definedName>
    <definedName name="BGT1PRT4">#REF!</definedName>
    <definedName name="BGT1PRT5">#REF!</definedName>
    <definedName name="BGT1STAT">#REF!</definedName>
    <definedName name="BGT2FAS1">#REF!</definedName>
    <definedName name="BGT2FAS2">#REF!</definedName>
    <definedName name="BGT2FAS3">#REF!</definedName>
    <definedName name="BGT2FAS4">#REF!</definedName>
    <definedName name="BGT2FAS5">#REF!</definedName>
    <definedName name="BGT2PRT1">#REF!</definedName>
    <definedName name="BGT2PRT2">#REF!</definedName>
    <definedName name="BGT2PRT3">#REF!</definedName>
    <definedName name="BGT2PRT4">#REF!</definedName>
    <definedName name="BGT2PRT5">#REF!</definedName>
    <definedName name="BGT2STAT">#REF!</definedName>
    <definedName name="bianhao">[19]引用区域!#REF!</definedName>
    <definedName name="big_sorting">#REF!</definedName>
    <definedName name="BJFeb">#REF!</definedName>
    <definedName name="BJJan">#REF!</definedName>
    <definedName name="BJMar">#REF!</definedName>
    <definedName name="bl">#REF!</definedName>
    <definedName name="BLPH1" hidden="1">#REF!</definedName>
    <definedName name="BMIII_1_1">#REF!</definedName>
    <definedName name="BMIII_1_2">#REF!</definedName>
    <definedName name="BMIII_2">#REF!</definedName>
    <definedName name="BMIII_2_1">#REF!</definedName>
    <definedName name="BMIII_2_1OUT">#REF!</definedName>
    <definedName name="BMIII_2F1">#REF!</definedName>
    <definedName name="BMIII_2F2">#REF!</definedName>
    <definedName name="bonus_1">#REF!</definedName>
    <definedName name="borr1">[1]Collateral!$D$7</definedName>
    <definedName name="borrower">#REF!</definedName>
    <definedName name="BorrowerName">[1]Collateral!$D$7</definedName>
    <definedName name="Borrowers_in_Shanghai_and_OSBal_in_Shanghai">#REF!</definedName>
    <definedName name="Borrowers_in_Shanghai_and_OSBal_in_Shanghai_5Grade234">#REF!</definedName>
    <definedName name="Borrowers_with_High_Risk_Industry_by_branch">#REF!</definedName>
    <definedName name="Borrowers_with_use_being_Renewal">#REF!</definedName>
    <definedName name="bqt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2" hidden="1">{#N/A,#N/A,TRUE,"Cover Memo";"Ride Estimate",#N/A,TRUE,"Change Summary";"Ride Estimate",#N/A,TRUE,"Estimate Summary";"Ride Estimate",#N/A,TRUE,"Dept. Summary";"Ride Estimate",#N/A,TRUE,"DOW Detail"}</definedName>
    <definedName name="BRO_WBL">#REF!</definedName>
    <definedName name="BS">#REF!</definedName>
    <definedName name="BSCS">#REF!</definedName>
    <definedName name="BSCSP2">#REF!</definedName>
    <definedName name="bsdw">"菲特科技"</definedName>
    <definedName name="bs건설">#REF!</definedName>
    <definedName name="bs양재">#REF!</definedName>
    <definedName name="B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tnFootNoting">[0]!btnFootNoting</definedName>
    <definedName name="btnNext">[0]!btnNext</definedName>
    <definedName name="btnPrevious">[0]!btnPrevious</definedName>
    <definedName name="btnReturn">[0]!btnReturn</definedName>
    <definedName name="BUDGET">#REF!</definedName>
    <definedName name="BUDGET1">#REF!</definedName>
    <definedName name="BUDGET2">#REF!</definedName>
    <definedName name="BusinessTax">[20]Global!$F$19</definedName>
    <definedName name="C_">#REF!</definedName>
    <definedName name="CapIncP1">#REF!</definedName>
    <definedName name="CapIncP10">#REF!</definedName>
    <definedName name="CapIncP11">#REF!</definedName>
    <definedName name="CapIncP12">#REF!</definedName>
    <definedName name="CapIncP13">#REF!</definedName>
    <definedName name="CapIncP14">#REF!</definedName>
    <definedName name="CapIncP15">#REF!</definedName>
    <definedName name="CapIncP16">#REF!</definedName>
    <definedName name="CapIncP17">#REF!</definedName>
    <definedName name="CapIncP18">#REF!</definedName>
    <definedName name="CapIncP19">#REF!</definedName>
    <definedName name="CapIncP2">#REF!</definedName>
    <definedName name="CapIncP20">#REF!</definedName>
    <definedName name="CapIncP21">#REF!</definedName>
    <definedName name="CapIncP22">#REF!</definedName>
    <definedName name="CapIncP23">#REF!</definedName>
    <definedName name="CapIncP24">#REF!</definedName>
    <definedName name="CapIncP25">#REF!</definedName>
    <definedName name="CapIncP26">#REF!</definedName>
    <definedName name="CapIncP27">#REF!</definedName>
    <definedName name="CapIncP28">#REF!</definedName>
    <definedName name="CapIncP29">#REF!</definedName>
    <definedName name="CapIncP3">#REF!</definedName>
    <definedName name="CapIncP30">#REF!</definedName>
    <definedName name="CapIncP31">#REF!</definedName>
    <definedName name="CapIncP32">#REF!</definedName>
    <definedName name="CapIncP33">#REF!</definedName>
    <definedName name="CapIncP34">#REF!</definedName>
    <definedName name="CapIncP35">#REF!</definedName>
    <definedName name="CapIncP36">#REF!</definedName>
    <definedName name="CapIncP37">#REF!</definedName>
    <definedName name="CapIncP38">#REF!</definedName>
    <definedName name="CapIncP39">#REF!</definedName>
    <definedName name="CapIncP4">#REF!</definedName>
    <definedName name="CapIncP40">#REF!</definedName>
    <definedName name="CapIncP41">#REF!</definedName>
    <definedName name="CapIncP42">#REF!</definedName>
    <definedName name="CapIncP43">#REF!</definedName>
    <definedName name="CapIncP44">#REF!</definedName>
    <definedName name="CapIncP45">#REF!</definedName>
    <definedName name="CapIncP46">#REF!</definedName>
    <definedName name="CapIncP47">#REF!</definedName>
    <definedName name="CapIncP48">#REF!</definedName>
    <definedName name="CapIncP49">#REF!</definedName>
    <definedName name="CapIncP5">#REF!</definedName>
    <definedName name="CapIncP50">#REF!</definedName>
    <definedName name="CapIncP51">#REF!</definedName>
    <definedName name="CapIncP52">#REF!</definedName>
    <definedName name="CapIncP53">#REF!</definedName>
    <definedName name="CapIncP54">#REF!</definedName>
    <definedName name="CapIncP55">#REF!</definedName>
    <definedName name="CapIncP56">#REF!</definedName>
    <definedName name="CapIncP57">#REF!</definedName>
    <definedName name="CapIncP58">#REF!</definedName>
    <definedName name="CapIncP59">#REF!</definedName>
    <definedName name="CapIncP6">#REF!</definedName>
    <definedName name="CapIncP60">#REF!</definedName>
    <definedName name="CapIncP61">#REF!</definedName>
    <definedName name="CapIncP62">#REF!</definedName>
    <definedName name="CapIncP63">#REF!</definedName>
    <definedName name="CapIncP64">#REF!</definedName>
    <definedName name="CapIncP65">#REF!</definedName>
    <definedName name="CapIncP66">#REF!</definedName>
    <definedName name="CapIncP67">#REF!</definedName>
    <definedName name="CapIncP68">#REF!</definedName>
    <definedName name="CapIncP7">#REF!</definedName>
    <definedName name="CapIncP8">#REF!</definedName>
    <definedName name="CapIncP9">#REF!</definedName>
    <definedName name="Capital_Projects">#REF!</definedName>
    <definedName name="capp1">#REF!</definedName>
    <definedName name="Capp10">#REF!</definedName>
    <definedName name="Capp11">#REF!</definedName>
    <definedName name="CapP12">#REF!</definedName>
    <definedName name="CapP13">#REF!</definedName>
    <definedName name="CapP14">#REF!</definedName>
    <definedName name="CapP15">#REF!</definedName>
    <definedName name="CapP16">#REF!</definedName>
    <definedName name="CapP17">#REF!</definedName>
    <definedName name="CapP18">#REF!</definedName>
    <definedName name="CapP19">#REF!</definedName>
    <definedName name="Capp2">#REF!</definedName>
    <definedName name="CapP20">#REF!</definedName>
    <definedName name="CapP21">#REF!</definedName>
    <definedName name="CapP22">#REF!</definedName>
    <definedName name="CapP23">#REF!</definedName>
    <definedName name="CapP24">#REF!</definedName>
    <definedName name="CapP25">#REF!</definedName>
    <definedName name="CapP26">#REF!</definedName>
    <definedName name="CapP27">#REF!</definedName>
    <definedName name="CapP28">#REF!</definedName>
    <definedName name="CapP29">#REF!</definedName>
    <definedName name="Capp3">#REF!</definedName>
    <definedName name="CapP30">#REF!</definedName>
    <definedName name="CapP31">#REF!</definedName>
    <definedName name="CapP32">#REF!</definedName>
    <definedName name="CapP33">#REF!</definedName>
    <definedName name="CapP34">#REF!</definedName>
    <definedName name="CAPP35">#REF!</definedName>
    <definedName name="CAPP36">#REF!</definedName>
    <definedName name="CAPP37">#REF!</definedName>
    <definedName name="CAPP38">#REF!</definedName>
    <definedName name="CAPP39">#REF!</definedName>
    <definedName name="Capp4">#REF!</definedName>
    <definedName name="CAPP40">#REF!</definedName>
    <definedName name="CAPP41">#REF!</definedName>
    <definedName name="CAPP42">#REF!</definedName>
    <definedName name="CAPP43">#REF!</definedName>
    <definedName name="CAPP44">#REF!</definedName>
    <definedName name="CAPP45">#REF!</definedName>
    <definedName name="CAPP46">#REF!</definedName>
    <definedName name="CAPP47">#REF!</definedName>
    <definedName name="CAPP48">#REF!</definedName>
    <definedName name="CAPP49">#REF!</definedName>
    <definedName name="Capp5">#REF!</definedName>
    <definedName name="CAPP50">#REF!</definedName>
    <definedName name="CAPP51">#REF!</definedName>
    <definedName name="CAPP52">#REF!</definedName>
    <definedName name="CAPP53">#REF!</definedName>
    <definedName name="CAPP54">#REF!</definedName>
    <definedName name="CAPP55">#REF!</definedName>
    <definedName name="CAPP56">#REF!</definedName>
    <definedName name="CAPP57">#REF!</definedName>
    <definedName name="CAPP58">#REF!</definedName>
    <definedName name="CAPP59">#REF!</definedName>
    <definedName name="Capp6">#REF!</definedName>
    <definedName name="CAPP60">#REF!</definedName>
    <definedName name="CAPP61">#REF!</definedName>
    <definedName name="CAPP62">#REF!</definedName>
    <definedName name="CAPP63">#REF!</definedName>
    <definedName name="CAPP64">#REF!</definedName>
    <definedName name="CAPP65">#REF!</definedName>
    <definedName name="CAPP66">#REF!</definedName>
    <definedName name="CAPP67">#REF!</definedName>
    <definedName name="CAPP68">#REF!</definedName>
    <definedName name="Capp7">#REF!</definedName>
    <definedName name="Capp8">#REF!</definedName>
    <definedName name="Capp9">#REF!</definedName>
    <definedName name="CapRate">#REF!</definedName>
    <definedName name="CARP">[13]UNIT!#REF!</definedName>
    <definedName name="Case">#REF!</definedName>
    <definedName name="cash">[0]!cash</definedName>
    <definedName name="CashFlow_Button1_Click">[0]!CashFlow_Button1_Click</definedName>
    <definedName name="Cashflow_Program">#REF!</definedName>
    <definedName name="Cashflow2">#REF!</definedName>
    <definedName name="CASHM">[0]!CASHM</definedName>
    <definedName name="Category">#REF!</definedName>
    <definedName name="cbx">[21]面积指标!$C$37</definedName>
    <definedName name="CBXS">[22]面积指标!#REF!</definedName>
    <definedName name="cc">#REF!</definedName>
    <definedName name="ccc">#REF!</definedName>
    <definedName name="ccd">#REF!</definedName>
    <definedName name="CEA">#REF!</definedName>
    <definedName name="CEB">#REF!</definedName>
    <definedName name="CEC">#REF!</definedName>
    <definedName name="CED">#REF!</definedName>
    <definedName name="CFA">#REF!</definedName>
    <definedName name="CH">[23]企业表一!$F$7</definedName>
    <definedName name="checkme">#REF!</definedName>
    <definedName name="cip">#REF!</definedName>
    <definedName name="City">[1]Collateral!$D$12</definedName>
    <definedName name="city1">[1]Collateral!$D$12</definedName>
    <definedName name="cl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">#REF!</definedName>
    <definedName name="code1">#REF!</definedName>
    <definedName name="code2">#REF!</definedName>
    <definedName name="code3">#REF!</definedName>
    <definedName name="coded">#REF!</definedName>
    <definedName name="Collateral">[24]Code!$C$73:$C$83</definedName>
    <definedName name="COMMKE">#REF!</definedName>
    <definedName name="COMPLEX">[25]AFEMAI!$H$8:$H$485</definedName>
    <definedName name="COMPTABLE">#REF!</definedName>
    <definedName name="CONT">#REF!</definedName>
    <definedName name="Contracts">#REF!</definedName>
    <definedName name="control">"c"</definedName>
    <definedName name="cost">#REF!</definedName>
    <definedName name="count">#REF!</definedName>
    <definedName name="County">#REF!</definedName>
    <definedName name="COUPPCD">#REF!</definedName>
    <definedName name="CQ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QRetailArea">[26]Control!$C$2:$C$9</definedName>
    <definedName name="CR">#REF!</definedName>
    <definedName name="crash">#REF!</definedName>
    <definedName name="CRb">#REF!</definedName>
    <definedName name="_xlnm.Criteria">#REF!</definedName>
    <definedName name="Criteria_MI">#REF!</definedName>
    <definedName name="csDesignMode">1</definedName>
    <definedName name="CSI">#REF!</definedName>
    <definedName name="CUMENE">#REF!</definedName>
    <definedName name="CUMENT">#REF!</definedName>
    <definedName name="current_asset">#REF!</definedName>
    <definedName name="Customer">#REF!</definedName>
    <definedName name="d">#REF!</definedName>
    <definedName name="data">#REF!</definedName>
    <definedName name="Data___Borrower">#REF!</definedName>
    <definedName name="Data___Coll_Info">#REF!</definedName>
    <definedName name="Data___Coll_Scenario">#REF!</definedName>
    <definedName name="Data___Loan">#REF!</definedName>
    <definedName name="data1">[27]B!#REF!</definedName>
    <definedName name="data2">[27]B!#REF!</definedName>
    <definedName name="data3">[27]B!#REF!</definedName>
    <definedName name="_xlnm.Database">#REF!</definedName>
    <definedName name="Database1">[28]B!#REF!</definedName>
    <definedName name="datarange">#REF!</definedName>
    <definedName name="Date_To?">#REF!</definedName>
    <definedName name="DateColumns">'[29]J&amp;Q'!#REF!,'[29]J&amp;Q'!#REF!,'[29]J&amp;Q'!#REF!,'[29]J&amp;Q'!$A$1:$B$65536</definedName>
    <definedName name="db">[30]B!#REF!</definedName>
    <definedName name="DCF打印">#REF!</definedName>
    <definedName name="d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dbb">#REF!</definedName>
    <definedName name="dd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ddd">#REF!</definedName>
    <definedName name="dddd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DDDDD">#REF!</definedName>
    <definedName name="dde">#REF!</definedName>
    <definedName name="ddewef">#REF!</definedName>
    <definedName name="DebtRepaid">#REF!</definedName>
    <definedName name="December">#REF!</definedName>
    <definedName name="defmko">#REF!</definedName>
    <definedName name="deli">#REF!</definedName>
    <definedName name="Deposit">15%</definedName>
    <definedName name="DEPTH">#REF!</definedName>
    <definedName name="DESCRIPTION">#REF!</definedName>
    <definedName name="Details_of_Borrowers_having_Renewal">#REF!</definedName>
    <definedName name="Details_of_Sample_Selected___443">#REF!</definedName>
    <definedName name="Details_of_Sample_Selected___444">#REF!</definedName>
    <definedName name="Details_of_Sample_Selected___587">#REF!</definedName>
    <definedName name="DF" hidden="1">{#N/A,#N/A,FALSE,"Aging Summary";#N/A,#N/A,FALSE,"Ratio Analysis";#N/A,#N/A,FALSE,"Test 120 Day Accts";#N/A,#N/A,FALSE,"Tickmarks"}</definedName>
    <definedName name="dfa">[31]B!#REF!</definedName>
    <definedName name="DFDF" hidden="1">{#N/A,#N/A,FALSE,"Aging Summary";#N/A,#N/A,FALSE,"Ratio Analysis";#N/A,#N/A,FALSE,"Test 120 Day Accts";#N/A,#N/A,FALSE,"Tickmarks"}</definedName>
    <definedName name="dfe">#REF!</definedName>
    <definedName name="dff">#REF!</definedName>
    <definedName name="dfg">#REF!</definedName>
    <definedName name="dfs">#REF!</definedName>
    <definedName name="dfsafds" hidden="1">{#N/A,#N/A,TRUE,"Cover Memo";"Ride Estimate",#N/A,TRUE,"Change Summary";"Ride Estimate",#N/A,TRUE,"Estimate Summary";"Ride Estimate",#N/A,TRUE,"Dept. Summary";"Ride Estimate",#N/A,TRUE,"DOW Detail"}</definedName>
    <definedName name="dfsfsd">#REF!</definedName>
    <definedName name="discount">[1]Disposition!$E$89</definedName>
    <definedName name="Discount_rate_I">#REF!</definedName>
    <definedName name="Discount_rate_II">#REF!</definedName>
    <definedName name="discount1">[1]Disposition!$E$89</definedName>
    <definedName name="DiscountRate">#REF!</definedName>
    <definedName name="DisplaySelectedSheetsMacroButton">#REF!</definedName>
    <definedName name="DispoStrategy">#REF!</definedName>
    <definedName name="DIVO1">#REF!</definedName>
    <definedName name="dl">#REF!</definedName>
    <definedName name="dldmldjd">#REF!</definedName>
    <definedName name="DocType">Word</definedName>
    <definedName name="dontknow">#REF!</definedName>
    <definedName name="Downpayment">30%</definedName>
    <definedName name="DSR">[32]Consol!$F$1</definedName>
    <definedName name="DURENE">#REF!</definedName>
    <definedName name="dw">[33]财务指标!$A$4</definedName>
    <definedName name="dynawhere">#REF!</definedName>
    <definedName name="e">#REF!</definedName>
    <definedName name="E23GFA">#REF!</definedName>
    <definedName name="E23P">#REF!</definedName>
    <definedName name="EAMT">#REF!</definedName>
    <definedName name="EAPR">#REF!</definedName>
    <definedName name="EAUG">#REF!</definedName>
    <definedName name="EDEC">#REF!</definedName>
    <definedName name="EE">#REF!</definedName>
    <definedName name="eeee">'[34]BALANCE SHEET'!$A$3:$I$57</definedName>
    <definedName name="EFEB">#REF!</definedName>
    <definedName name="EJAN">#REF!</definedName>
    <definedName name="EJUL">#REF!</definedName>
    <definedName name="EJUN">#REF!</definedName>
    <definedName name="ELOC">#REF!</definedName>
    <definedName name="EMAR">#REF!</definedName>
    <definedName name="EMAY">#REF!</definedName>
    <definedName name="End">'[29]J&amp;Q'!#REF!</definedName>
    <definedName name="end_day">#REF!</definedName>
    <definedName name="eng">#REF!</definedName>
    <definedName name="ENOV">#REF!</definedName>
    <definedName name="EOCT">#REF!</definedName>
    <definedName name="EPYS">#REF!</definedName>
    <definedName name="er">#REF!</definedName>
    <definedName name="erere">#REF!</definedName>
    <definedName name="Escalatn">#REF!</definedName>
    <definedName name="ESEP">#REF!</definedName>
    <definedName name="Est_Type">#REF!</definedName>
    <definedName name="EstCollateralValue">[7]评估结论!#REF!</definedName>
    <definedName name="Estimatg">#REF!</definedName>
    <definedName name="Estimator">#REF!</definedName>
    <definedName name="EUR">#REF!</definedName>
    <definedName name="eve">[35]XL4Poppy!$C$39</definedName>
    <definedName name="ewd">[36]B!#REF!</definedName>
    <definedName name="ewefw">#REF!</definedName>
    <definedName name="Excel_BuiltIn_Print_Area_0">"$#REF!.$A$1:$C$491"</definedName>
    <definedName name="Excel_BuiltIn_Print_Area_0___0">"$#REF!.$A$1:$H$604"</definedName>
    <definedName name="exchangerate">#REF!</definedName>
    <definedName name="Existing_Maint">#REF!</definedName>
    <definedName name="ExistLoanMat">#REF!</definedName>
    <definedName name="ExistLoanOPB">#REF!</definedName>
    <definedName name="ExistLoanOrig">#REF!</definedName>
    <definedName name="ExistLoanRate">#REF!</definedName>
    <definedName name="ExistLoanRateA">#REF!</definedName>
    <definedName name="Exit">[37]A_Gen!$E$110</definedName>
    <definedName name="ExRate">#REF!</definedName>
    <definedName name="Extract_Sample_Details">#REF!</definedName>
    <definedName name="Extract_Sample_Only_from_Distinct_Company_Name">#REF!</definedName>
    <definedName name="f">#REF!</definedName>
    <definedName name="F_123">[0]!F_123</definedName>
    <definedName name="F_ALL">#REF!</definedName>
    <definedName name="F2.0">#REF!</definedName>
    <definedName name="F2.1">#REF!</definedName>
    <definedName name="F2.10">#REF!</definedName>
    <definedName name="F2.11">#REF!</definedName>
    <definedName name="F2.2">#REF!</definedName>
    <definedName name="F2.3">#REF!</definedName>
    <definedName name="F2.4">#REF!</definedName>
    <definedName name="F2.5">#REF!</definedName>
    <definedName name="F2.6">#REF!</definedName>
    <definedName name="F2.7">#REF!</definedName>
    <definedName name="F2.8">#REF!</definedName>
    <definedName name="F2.9">#REF!</definedName>
    <definedName name="fangan">#REF!</definedName>
    <definedName name="fangfa">[19]引用区域!$J$2:$J$25</definedName>
    <definedName name="FANWEI1">[38]索引表!$C$4:$C$101</definedName>
    <definedName name="FAR">[1]Collateral!$D$39</definedName>
    <definedName name="FAS">#REF!</definedName>
    <definedName name="FastFashion">[26]Control!$E$2:$E$9</definedName>
    <definedName name="FB">[39]REV!$A$45:$T$90</definedName>
    <definedName name="FBB">[39]REV!$A$99:$T$129</definedName>
    <definedName name="FBLOCAL">#REF!</definedName>
    <definedName name="FCOMM">#REF!</definedName>
    <definedName name="fcpg">#REF!</definedName>
    <definedName name="FCSTFAS1">#REF!</definedName>
    <definedName name="FCSTFAS2">#REF!</definedName>
    <definedName name="FCSTFAS3">#REF!</definedName>
    <definedName name="FCSTFAS4">#REF!</definedName>
    <definedName name="FCSTFAS5">#REF!</definedName>
    <definedName name="FCSTSTAT">#REF!</definedName>
    <definedName name="FD" hidden="1">{#N/A,#N/A,FALSE,"Aging Summary";#N/A,#N/A,FALSE,"Ratio Analysis";#N/A,#N/A,FALSE,"Test 120 Day Accts";#N/A,#N/A,FALSE,"Tickmarks"}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I">#REF!</definedName>
    <definedName name="February">#REF!</definedName>
    <definedName name="ff" hidden="1">{#N/A,#N/A,FALSE,"Aging Summary";#N/A,#N/A,FALSE,"Ratio Analysis";#N/A,#N/A,FALSE,"Test 120 Day Accts";#N/A,#N/A,FALSE,"Tickmarks"}</definedName>
    <definedName name="ff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ffdfdfd">#REF!</definedName>
    <definedName name="FFH">#REF!</definedName>
    <definedName name="fg">#REF!</definedName>
    <definedName name="fgs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iAcq">#REF!</definedName>
    <definedName name="File_Information">#REF!</definedName>
    <definedName name="FINAL_FS">[0]!FINAL_FS</definedName>
    <definedName name="finalReport">[0]!finalReport</definedName>
    <definedName name="Fixed_assests">#REF!</definedName>
    <definedName name="FIXEDASSET">[17]Sheet1!#REF!</definedName>
    <definedName name="fl">#REF!</definedName>
    <definedName name="Floors">#REF!</definedName>
    <definedName name="FORECAST">#REF!</definedName>
    <definedName name="forpivot">#REF!</definedName>
    <definedName name="fp">#REF!</definedName>
    <definedName name="fpa">#REF!</definedName>
    <definedName name="FRC">[40]Main!$C$9</definedName>
    <definedName name="FRCST">#REF!</definedName>
    <definedName name="FRCST1">#REF!</definedName>
    <definedName name="FRCST2">#REF!</definedName>
    <definedName name="FRCST3">#REF!</definedName>
    <definedName name="FRCST4">#REF!</definedName>
    <definedName name="FRCST5">#REF!</definedName>
    <definedName name="FRSname">#REF!</definedName>
    <definedName name="FRSnum">#REF!</definedName>
    <definedName name="FS_JX">[37]Sens!$F$6</definedName>
    <definedName name="ftxs1">#REF!</definedName>
    <definedName name="ftxs2">#REF!</definedName>
    <definedName name="ftxs3">#REF!</definedName>
    <definedName name="ftxs4">#REF!</definedName>
    <definedName name="ftxs5">#REF!</definedName>
    <definedName name="fu">#REF!</definedName>
    <definedName name="FUEL_TERM">[41]AFEMAI!#REF!</definedName>
    <definedName name="FUELS">#REF!</definedName>
    <definedName name="FUELS_SGA">#REF!</definedName>
    <definedName name="FUELS_TERM">#REF!</definedName>
    <definedName name="FUELSKE">#REF!</definedName>
    <definedName name="FUND">#REF!</definedName>
    <definedName name="FZ">#REF!</definedName>
    <definedName name="G">#REF!</definedName>
    <definedName name="gbbb" hidden="1">{#N/A,#N/A,TRUE,"Cover Memo";"Ride Estimate",#N/A,TRUE,"Change Summary";"Ride Estimate",#N/A,TRUE,"Estimate Summary";"Ride Estimate",#N/A,TRUE,"Dept. Summary";"Ride Estimate",#N/A,TRUE,"DOW Detail"}</definedName>
    <definedName name="Gen._Cond.">#REF!</definedName>
    <definedName name="gf">#REF!</definedName>
    <definedName name="gf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g">#REF!</definedName>
    <definedName name="GGG">#REF!</definedName>
    <definedName name="ggggg" hidden="1">{#N/A,#N/A,TRUE,"Cover Memo";"Ride Estimate",#N/A,TRUE,"Change Summary";"Ride Estimate",#N/A,TRUE,"Estimate Summary";"Ride Estimate",#N/A,TRUE,"Dept. Summary";"Ride Estimate",#N/A,TRUE,"DOW Detail"}</definedName>
    <definedName name="gh">#REF!</definedName>
    <definedName name="ghdgrht">#REF!</definedName>
    <definedName name="GRANDTOT">#REF!</definedName>
    <definedName name="GRAPH1">#REF!</definedName>
    <definedName name="GRAPH2">#REF!</definedName>
    <definedName name="GRAPH3">#REF!</definedName>
    <definedName name="GRAPH4">#REF!</definedName>
    <definedName name="GRAPH5">#REF!</definedName>
    <definedName name="GRAPH6">#REF!</definedName>
    <definedName name="GRAPH7">#REF!</definedName>
    <definedName name="GRAPH8">#REF!</definedName>
    <definedName name="GrossAreasqm">#REF!</definedName>
    <definedName name="GSEstAnnlNOI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z">#REF!</definedName>
    <definedName name="hand">#REF!</definedName>
    <definedName name="HB_QHD">[37]Sens!$F$8</definedName>
    <definedName name="hh">#REF!</definedName>
    <definedName name="HighFashion">[26]Control!$G$2:$G$9</definedName>
    <definedName name="hingwai">#REF!</definedName>
    <definedName name="HIRE_1">#REF!</definedName>
    <definedName name="HIRE_2">#REF!</definedName>
    <definedName name="HIRE_3">#REF!</definedName>
    <definedName name="HIRE_4">#REF!</definedName>
    <definedName name="HIRE_MAIN">#REF!</definedName>
    <definedName name="hj">[42]B!#REF!</definedName>
    <definedName name="hjp">[43]收入!$A$15</definedName>
    <definedName name="HKD">#REF!</definedName>
    <definedName name="HKD_by_year">#REF!</definedName>
    <definedName name="HL">#REF!</definedName>
    <definedName name="HoldPeriod">#REF!</definedName>
    <definedName name="honey">#REF!</definedName>
    <definedName name="hostfee">'[10]Financ. Overview'!$H$12</definedName>
    <definedName name="hr">#REF!</definedName>
    <definedName name="hraiu_bottom">'[10]Financ. Overview'!#REF!</definedName>
    <definedName name="HTML_CodePage" hidden="1">949</definedName>
    <definedName name="HTML_Control" hidden="1">{"'Sheet1'!$E$7"}</definedName>
    <definedName name="HTML_Description" hidden="1">""</definedName>
    <definedName name="HTML_Email" hidden="1">""</definedName>
    <definedName name="HTML_Header" hidden="1">"Sheet1"</definedName>
    <definedName name="HTML_LastUpdate" hidden="1">"01-02-01"</definedName>
    <definedName name="HTML_LineAfter" hidden="1">FALSE</definedName>
    <definedName name="HTML_LineBefore" hidden="1">FALSE</definedName>
    <definedName name="HTML_Name" hidden="1">"기획-25"</definedName>
    <definedName name="HTML_OBDlg2" hidden="1">TRUE</definedName>
    <definedName name="HTML_OBDlg4" hidden="1">TRUE</definedName>
    <definedName name="HTML_OS" hidden="1">0</definedName>
    <definedName name="HTML_PathFile" hidden="1">"C:\My Documents\산업단지.htm"</definedName>
    <definedName name="HTML_Title" hidden="1">"s5-5산업 및 경제"</definedName>
    <definedName name="htmlcontrol" hidden="1">{"'Z3-1'!$B$9:$I$29"}</definedName>
    <definedName name="hu">#REF!</definedName>
    <definedName name="huahua">#REF!</definedName>
    <definedName name="huilv">#REF!</definedName>
    <definedName name="hvac">'[10]Financ. Overview'!#REF!</definedName>
    <definedName name="HWSheet">1</definedName>
    <definedName name="i">#REF!</definedName>
    <definedName name="i_?3">#REF!</definedName>
    <definedName name="i_E__.3">#REF!</definedName>
    <definedName name="i_E_O">#REF!</definedName>
    <definedName name="i_E_O__.3">#REF!</definedName>
    <definedName name="IE">#REF!</definedName>
    <definedName name="IEWORKSHEET">#REF!</definedName>
    <definedName name="III" hidden="1">{#N/A,#N/A,TRUE,"Cover Memo";"Facility Estimate",#N/A,TRUE,"Change Summary";"Facility Estimate",#N/A,TRUE,"Estimate Summary";"Facility Estimate",#N/A,TRUE,"Dept. Summary";"Facility Estimate",#N/A,TRUE,"DOW Detail"}</definedName>
    <definedName name="IIII">'[44]BALANCE SHEET'!$A$3:$I$57</definedName>
    <definedName name="Income">'[45]BALANCE SHEET'!$A$3:$I$73</definedName>
    <definedName name="ini_button_Click">[0]!ini_button_Click</definedName>
    <definedName name="InputArea">#REF!</definedName>
    <definedName name="InputCap">#REF!</definedName>
    <definedName name="InputPrice">#REF!</definedName>
    <definedName name="insert_rows_1">#REF!</definedName>
    <definedName name="insert_rows_10">#REF!</definedName>
    <definedName name="insert_rows_20">#REF!</definedName>
    <definedName name="insert_rows_40">#REF!</definedName>
    <definedName name="insert_rows_50">#REF!</definedName>
    <definedName name="insert_section">#REF!</definedName>
    <definedName name="Insert_section_title">#REF!</definedName>
    <definedName name="Insert_title_footer">#REF!</definedName>
    <definedName name="instalment">#REF!</definedName>
    <definedName name="INT">'[8]DSCR by Qtr (76.91%occ)'!#REF!</definedName>
    <definedName name="int_ext_sel">1</definedName>
    <definedName name="interest">#REF!</definedName>
    <definedName name="interest_income">#REF!</definedName>
    <definedName name="IQ_ADDIN" hidden="1">"AUTO"</definedName>
    <definedName name="iqiiw" hidden="1">{#N/A,#N/A,TRUE,"Cover Memo";"Ride Estimate",#N/A,TRUE,"Change Summary";"Ride Estimate",#N/A,TRUE,"Estimate Summary";"Ride Estimate",#N/A,TRUE,"Dept. Summary";"Ride Estimate",#N/A,TRUE,"DOW Detail"}</definedName>
    <definedName name="IS">#REF!</definedName>
    <definedName name="ISCS">#REF!</definedName>
    <definedName name="ISCSP">#REF!</definedName>
    <definedName name="ISP">#REF!</definedName>
    <definedName name="iss">#REF!</definedName>
    <definedName name="IV" hidden="1">{#N/A,#N/A,TRUE,"Cover Memo";"Ride Estimate",#N/A,TRUE,"Change Summary";"Ride Estimate",#N/A,TRUE,"Estimate Summary";"Ride Estimate",#N/A,TRUE,"Dept. Summary";"Ride Estimate",#N/A,TRUE,"DOW Detail"}</definedName>
    <definedName name="j">#REF!</definedName>
    <definedName name="jaf">[11]市政表建安!$G$45</definedName>
    <definedName name="jakls">#REF!</definedName>
    <definedName name="January">#REF!</definedName>
    <definedName name="jfopgansf">#REF!</definedName>
    <definedName name="jg">[33]财务指标!$A$25</definedName>
    <definedName name="ji">#REF!</definedName>
    <definedName name="jingxiang">#REF!</definedName>
    <definedName name="jk">[46]Collateral!$D$40</definedName>
    <definedName name="Jully">#REF!</definedName>
    <definedName name="July">#REF!</definedName>
    <definedName name="June">#REF!</definedName>
    <definedName name="JV_Company">#REF!</definedName>
    <definedName name="jzr">[33]财务指标!$A$3</definedName>
    <definedName name="K">#REF!</definedName>
    <definedName name="KJ0">[47]DATE!$C$2</definedName>
    <definedName name="kjjz">"2002-12-31"</definedName>
    <definedName name="kjqj">"2002.1-12"</definedName>
    <definedName name="kk">#REF!</definedName>
    <definedName name="kkk">#REF!</definedName>
    <definedName name="km">[48]会计科目!$F$6:$F$84</definedName>
    <definedName name="KMDM">#REF!</definedName>
    <definedName name="KPMG_2">#REF!</definedName>
    <definedName name="ksm">'[11]基本情况(非输出页）'!$B$6</definedName>
    <definedName name="l">#REF!</definedName>
    <definedName name="L.INT">#REF!</definedName>
    <definedName name="land">#REF!</definedName>
    <definedName name="land1">[1]Collateral!$D$47</definedName>
    <definedName name="landareasqm">#REF!</definedName>
    <definedName name="LandOwner">[1]Collateral!$D$47</definedName>
    <definedName name="last">#REF!</definedName>
    <definedName name="LAT">[20]Global!$F$24</definedName>
    <definedName name="ldpg">#REF!</definedName>
    <definedName name="leadsheet">#REF!</definedName>
    <definedName name="lh">'[11]基本情况(非输出页）'!$H$2</definedName>
    <definedName name="Lien">[24]Code!$C$40:$C$49</definedName>
    <definedName name="ListSheetsMacroButton">#REF!</definedName>
    <definedName name="LIXI">#REF!</definedName>
    <definedName name="lk">#REF!</definedName>
    <definedName name="LL">#REF!</definedName>
    <definedName name="LoanA1">'[3]Detail Loan Move. &amp; Listing'!#REF!</definedName>
    <definedName name="LOC">#N/A</definedName>
    <definedName name="Location">#N/A</definedName>
    <definedName name="Long_term_investment">#REF!</definedName>
    <definedName name="lookme">#REF!</definedName>
    <definedName name="LVAT">'[49]P~L'!#REF!</definedName>
    <definedName name="LX">#REF!</definedName>
    <definedName name="lxw">#REF!</definedName>
    <definedName name="LY">#REF!</definedName>
    <definedName name="lyl">OFFSET('[50]06.12合同清单'!$A$4,0,0,COUNTA('[50]06.12合同清单'!$A:$A),COUNTA('[50]06.12合同清单'!$4:$4))</definedName>
    <definedName name="main">#REF!</definedName>
    <definedName name="ManCapGoal">#REF!</definedName>
    <definedName name="Mandy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March">#REF!</definedName>
    <definedName name="MARKET">#REF!</definedName>
    <definedName name="masu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mau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May">#REF!</definedName>
    <definedName name="mdiie" hidden="1">{#N/A,#N/A,TRUE,"Cover Memo";"Facility Estimate",#N/A,TRUE,"Change Summary";"Facility Estimate",#N/A,TRUE,"Estimate Summary";"Facility Estimate",#N/A,TRUE,"Dept. Summary";"Facility Estimate",#N/A,TRUE,"DOW Detail"}</definedName>
    <definedName name="MEASURE">#REF!</definedName>
    <definedName name="menu_button_Click">[0]!menu_button_Click</definedName>
    <definedName name="MEperiod">#REF!</definedName>
    <definedName name="method">#REF!</definedName>
    <definedName name="metric">#REF!</definedName>
    <definedName name="mf">#REF!</definedName>
    <definedName name="MING">#REF!</definedName>
    <definedName name="MISC1">#REF!</definedName>
    <definedName name="MISC2">#REF!</definedName>
    <definedName name="mnvb">#REF!</definedName>
    <definedName name="MOD">#REF!</definedName>
    <definedName name="Module.Prix_SMC">#N/A</definedName>
    <definedName name="Months">#REF!</definedName>
    <definedName name="Months1">'[2]Repayment Summary'!$AD$214:$AE$225</definedName>
    <definedName name="mth">[51]Parameters!$B$6</definedName>
    <definedName name="mvlcxnv">#REF!</definedName>
    <definedName name="N">#REF!</definedName>
    <definedName name="NAME">#REF!</definedName>
    <definedName name="NAME1">#REF!</definedName>
    <definedName name="NAME2">#REF!</definedName>
    <definedName name="NAME3">#REF!</definedName>
    <definedName name="NAME4">#REF!</definedName>
    <definedName name="namedd">#REF!</definedName>
    <definedName name="nameid">#REF!</definedName>
    <definedName name="NAMESEQ">#REF!</definedName>
    <definedName name="ND">#REF!</definedName>
    <definedName name="neeeeee">#REF!</definedName>
    <definedName name="Net">#REF!</definedName>
    <definedName name="new">[52]A430!$A$3:$H$48</definedName>
    <definedName name="New_Maint">#REF!</definedName>
    <definedName name="NewFiMat">#REF!</definedName>
    <definedName name="NewFiOPB">#REF!</definedName>
    <definedName name="NewFiOption">#REF!</definedName>
    <definedName name="NewFiOrig">#REF!</definedName>
    <definedName name="NewFiRate">#REF!</definedName>
    <definedName name="NewFiRateA">#REF!</definedName>
    <definedName name="neww">'[53]loan database'!$A$1:$M$2736</definedName>
    <definedName name="newww">'[53]loan database'!$A$1:$M$2736</definedName>
    <definedName name="newwww">#REF!</definedName>
    <definedName name="newwwwwww">#REF!</definedName>
    <definedName name="NextYrNOI">#REF!</definedName>
    <definedName name="njj">#REF!</definedName>
    <definedName name="nnn">#REF!</definedName>
    <definedName name="no">#REF!</definedName>
    <definedName name="no_inst">#REF!</definedName>
    <definedName name="no_pay">#REF!</definedName>
    <definedName name="non">#REF!</definedName>
    <definedName name="NOTE">#REF!</definedName>
    <definedName name="NOTES">#REF!</definedName>
    <definedName name="November">#REF!</definedName>
    <definedName name="NP">#REF!</definedName>
    <definedName name="NR">#REF!</definedName>
    <definedName name="NvsASD">"V2001-12-31"</definedName>
    <definedName name="NvsAutoDrillOk">"VN"</definedName>
    <definedName name="NvsElapsedTime">0.000181828705535736</definedName>
    <definedName name="NvsEndTime">37274.7274061343</definedName>
    <definedName name="NvsInstSpec">"%"</definedName>
    <definedName name="NvsLayoutType">"M3"</definedName>
    <definedName name="NvsPanelEffdt">"V1900-01-01"</definedName>
    <definedName name="NvsPanelSetid">"VFCMNY"</definedName>
    <definedName name="NvsReqBU">"VFCMHK"</definedName>
    <definedName name="NvsReqBUOnly">"VY"</definedName>
    <definedName name="NvsTransLed">"VN"</definedName>
    <definedName name="NvsTreeASD">"V2001-12-31"</definedName>
    <definedName name="NvsValTbl.ACCOUNT">"GL_ACCOUNT_TBL"</definedName>
    <definedName name="o">[54]B!#REF!</definedName>
    <definedName name="OAMT">#REF!</definedName>
    <definedName name="OAPR">#REF!</definedName>
    <definedName name="OAUG">#REF!</definedName>
    <definedName name="Occupancy">#REF!</definedName>
    <definedName name="October">#REF!</definedName>
    <definedName name="odd">#REF!</definedName>
    <definedName name="ODEC">#REF!</definedName>
    <definedName name="OFEB">#REF!</definedName>
    <definedName name="OFFICE">#REF!</definedName>
    <definedName name="OILMOVE">#REF!</definedName>
    <definedName name="OILMOVEKE">#REF!</definedName>
    <definedName name="OJAN">#REF!</definedName>
    <definedName name="OJUL">#REF!</definedName>
    <definedName name="OJUN">#REF!</definedName>
    <definedName name="old">#REF!</definedName>
    <definedName name="OLOC">#REF!</definedName>
    <definedName name="OMAR">#REF!</definedName>
    <definedName name="OMAY">#REF!</definedName>
    <definedName name="omit">#REF!</definedName>
    <definedName name="ONOV">#REF!</definedName>
    <definedName name="oo">#REF!</definedName>
    <definedName name="OOCT">#REF!</definedName>
    <definedName name="ooo">#REF!</definedName>
    <definedName name="OP2FAS">#REF!</definedName>
    <definedName name="OP2LOCAL">#REF!</definedName>
    <definedName name="OP2STAT">#REF!</definedName>
    <definedName name="OptionButton21_Click">[0]!OptionButton21_Click</definedName>
    <definedName name="OPYS">#REF!</definedName>
    <definedName name="OS">[55]Open!#REF!</definedName>
    <definedName name="OSEP">#REF!</definedName>
    <definedName name="Other_assets">#REF!</definedName>
    <definedName name="othrev">#REF!</definedName>
    <definedName name="owners_equity">#REF!</definedName>
    <definedName name="P">#REF!</definedName>
    <definedName name="P.13">#REF!</definedName>
    <definedName name="P.14">#REF!</definedName>
    <definedName name="P.25">#REF!</definedName>
    <definedName name="P.26">#REF!</definedName>
    <definedName name="P.27">#REF!</definedName>
    <definedName name="p.30">#REF!</definedName>
    <definedName name="P.37">#REF!</definedName>
    <definedName name="P.44">#REF!</definedName>
    <definedName name="P.47">#REF!</definedName>
    <definedName name="P.49">#REF!</definedName>
    <definedName name="P.50">#REF!</definedName>
    <definedName name="P.51">#REF!</definedName>
    <definedName name="PACKAGEA">#REF!</definedName>
    <definedName name="PACKAGEB">#REF!</definedName>
    <definedName name="PACKAGEC">#REF!</definedName>
    <definedName name="page_10">#REF!</definedName>
    <definedName name="page_11">#REF!</definedName>
    <definedName name="page_12">#REF!</definedName>
    <definedName name="page_13">#REF!</definedName>
    <definedName name="page_14">#REF!</definedName>
    <definedName name="page_7">#REF!</definedName>
    <definedName name="page_8">#REF!</definedName>
    <definedName name="page_9">#REF!</definedName>
    <definedName name="PartialBarrier">[56]!PartialBarrier</definedName>
    <definedName name="PB">#REF!</definedName>
    <definedName name="PB_SGA">#REF!</definedName>
    <definedName name="pbPrinterFormat">"\\nhkgc040pps1\PHKG00311 on Ne03:"</definedName>
    <definedName name="PCName">[51]Parameters!$C$4</definedName>
    <definedName name="pgyz51">[4]固定汇总!$G$5</definedName>
    <definedName name="pgyz511">'[4]5-1-1房建'!$L$33</definedName>
    <definedName name="pgyz512">'[4]5-1-2构筑'!$L$33</definedName>
    <definedName name="pgyz513">'[4]5-1-3管沟'!$M$33</definedName>
    <definedName name="pgyz52">[4]固定汇总!$G$11</definedName>
    <definedName name="pgyz521">'[4]5-2-1机器设备'!$N$33</definedName>
    <definedName name="pgyz522">'[4]5-2-2车辆'!$N$33</definedName>
    <definedName name="pgyz523">'[4]5-2-3电子设备'!$N$33</definedName>
    <definedName name="phase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hasing">#REF!</definedName>
    <definedName name="pl">#REF!</definedName>
    <definedName name="plot1">[1]Collateral!$D$40</definedName>
    <definedName name="PlotRatio">[1]Collateral!$D$40</definedName>
    <definedName name="PLStatment">#REF!</definedName>
    <definedName name="pl건설">#REF!</definedName>
    <definedName name="pl양재">#REF!</definedName>
    <definedName name="po">#REF!</definedName>
    <definedName name="Pool">[1]Collateral!$M$6</definedName>
    <definedName name="pool1">[1]Collateral!$M$6</definedName>
    <definedName name="port1">[1]Collateral!$M$5</definedName>
    <definedName name="Portfolio">[1]Collateral!$M$5</definedName>
    <definedName name="pp">#REF!</definedName>
    <definedName name="pr_toolbox">[10]Toolbox!$A$3:$I$80</definedName>
    <definedName name="PRCGAAP">#REF!</definedName>
    <definedName name="PRCGAAP2">#REF!</definedName>
    <definedName name="PRE">#REF!</definedName>
    <definedName name="Prefecture">[1]Collateral!$D$11</definedName>
    <definedName name="prefecture1">[1]Collateral!$D$11</definedName>
    <definedName name="Print">#REF!</definedName>
    <definedName name="_xlnm.Print_Area">#REF!</definedName>
    <definedName name="Print_Area_MI">#REF!</definedName>
    <definedName name="PRINT_AREA_MI1">#REF!</definedName>
    <definedName name="print_sa1">#REF!</definedName>
    <definedName name="print_sa2">#REF!</definedName>
    <definedName name="print_title">#REF!</definedName>
    <definedName name="_xlnm.Print_Titles">#REF!</definedName>
    <definedName name="PRINT_TITLES_MI">#REF!</definedName>
    <definedName name="PRINT_TITLES_MI1">#REF!</definedName>
    <definedName name="print_value">#REF!</definedName>
    <definedName name="PrintArea">#REF!</definedName>
    <definedName name="PrintManagerQuery">#REF!</definedName>
    <definedName name="PrintSelectedSheetsMacroButton">#REF!</definedName>
    <definedName name="prior">0</definedName>
    <definedName name="Prix_SMC">#N/A</definedName>
    <definedName name="PROF3A">#REF!</definedName>
    <definedName name="PROF3B">#REF!</definedName>
    <definedName name="PROFILE1">#REF!</definedName>
    <definedName name="PROFILE2">#REF!</definedName>
    <definedName name="Profit">#REF!</definedName>
    <definedName name="Project_Name">#REF!</definedName>
    <definedName name="Project_Nr">#REF!</definedName>
    <definedName name="ProjectName">{"Client Name or Project Name"}</definedName>
    <definedName name="PropertyType">[1]Collateral!$D$10</definedName>
    <definedName name="ProposedBid">#REF!</definedName>
    <definedName name="PRYR01">#REF!</definedName>
    <definedName name="PRYR02">#REF!</definedName>
    <definedName name="PRYR03">#REF!</definedName>
    <definedName name="PRYR04">#REF!</definedName>
    <definedName name="PRYR05">#REF!</definedName>
    <definedName name="PRYRBDGT">#REF!</definedName>
    <definedName name="PRYRFAS1">#REF!</definedName>
    <definedName name="PRYRFAS2">#REF!</definedName>
    <definedName name="PRYRFAS3">#REF!</definedName>
    <definedName name="PRYRFAS4">#REF!</definedName>
    <definedName name="PRYRFAS5">#REF!</definedName>
    <definedName name="PRYRSTAT">#REF!</definedName>
    <definedName name="PS">#REF!</definedName>
    <definedName name="PSMMod">#REF!</definedName>
    <definedName name="PSUEDO">#REF!</definedName>
    <definedName name="PT">#REF!</definedName>
    <definedName name="pt_next">#REF!</definedName>
    <definedName name="pu" hidden="1">{"'Z3-1'!$B$9:$I$29"}</definedName>
    <definedName name="PUD_HKD">#REF!</definedName>
    <definedName name="PUD_RMB">#REF!</definedName>
    <definedName name="PurchasePrice">#REF!</definedName>
    <definedName name="PurchaseStrategy">#REF!</definedName>
    <definedName name="q">#REF!</definedName>
    <definedName name="Q_실적2">#REF!</definedName>
    <definedName name="qq">#REF!</definedName>
    <definedName name="qqq">[0]!qqq</definedName>
    <definedName name="qqqqqq">#REF!</definedName>
    <definedName name="qqqqqqq">#REF!</definedName>
    <definedName name="Quality_Control">#REF!</definedName>
    <definedName name="Query1">#REF!</definedName>
    <definedName name="quit_button_Click">[0]!quit_button_Click</definedName>
    <definedName name="quyu">[19]引用区域!$H$2:$H$24</definedName>
    <definedName name="qw">[54]B!#REF!</definedName>
    <definedName name="qwe">#REF!</definedName>
    <definedName name="QZ">#REF!</definedName>
    <definedName name="qzqssfjsdkfhskfahfjkasdflksdjfhklasdf">#REF!</definedName>
    <definedName name="RATE">#REF!</definedName>
    <definedName name="RATE1">#REF!</definedName>
    <definedName name="RATE2">#REF!</definedName>
    <definedName name="RATE3">#REF!</definedName>
    <definedName name="RATE4">#REF!</definedName>
    <definedName name="RATE5">#REF!</definedName>
    <definedName name="RATE6">#REF!</definedName>
    <definedName name="RATE7">#REF!</definedName>
    <definedName name="RATE8">#REF!</definedName>
    <definedName name="RATE9">#REF!</definedName>
    <definedName name="RATEA">#REF!</definedName>
    <definedName name="Rating">[24]Code!$C$51:$C$57</definedName>
    <definedName name="re" hidden="1">#REF!</definedName>
    <definedName name="ReFiDate">#REF!</definedName>
    <definedName name="ReFiExist">#REF!</definedName>
    <definedName name="ReFiOption">#REF!</definedName>
    <definedName name="RefNOI">#REF!</definedName>
    <definedName name="RefYear">#REF!</definedName>
    <definedName name="rejtew">#REF!</definedName>
    <definedName name="rent">#REF!</definedName>
    <definedName name="Rent_Roll">#REF!</definedName>
    <definedName name="RENTAL">'[57]IRR &amp; NPV'!#REF!</definedName>
    <definedName name="Report">#REF!</definedName>
    <definedName name="report_date">#REF!</definedName>
    <definedName name="REPORT1">#REF!</definedName>
    <definedName name="REPORT2">#REF!</definedName>
    <definedName name="ReportDate">[51]Parameters!$C$6</definedName>
    <definedName name="reportPl">[0]!reportPl</definedName>
    <definedName name="Represents">#REF!</definedName>
    <definedName name="Retention">5%</definedName>
    <definedName name="rita">#REF!</definedName>
    <definedName name="RK">BlankMacro1</definedName>
    <definedName name="Rmb_1009">1.1581</definedName>
    <definedName name="RND">#REF!</definedName>
    <definedName name="ROOM">[39]REV!$A$1:$T$38</definedName>
    <definedName name="RR">#REF!</definedName>
    <definedName name="rs">#REF!</definedName>
    <definedName name="RunHorzHeader">#REF!</definedName>
    <definedName name="RunResults">#REF!</definedName>
    <definedName name="RunVertHeader">#REF!</definedName>
    <definedName name="S">#REF!</definedName>
    <definedName name="s_c_list">[58]Toolbox!$A$7:$H$969</definedName>
    <definedName name="S1.3.1">#REF!</definedName>
    <definedName name="S1.3.2">#REF!</definedName>
    <definedName name="S1.5.1">#REF!</definedName>
    <definedName name="S1.5.2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21_">#REF!</definedName>
    <definedName name="S22_">#REF!</definedName>
    <definedName name="S23_">#REF!</definedName>
    <definedName name="S2GFA">#REF!</definedName>
    <definedName name="S2P">#REF!</definedName>
    <definedName name="S3.0">#REF!</definedName>
    <definedName name="S3.1">#REF!</definedName>
    <definedName name="S3.2">#REF!</definedName>
    <definedName name="S3.3">#REF!</definedName>
    <definedName name="S3.3f">#REF!</definedName>
    <definedName name="S3.s">#REF!</definedName>
    <definedName name="S3_">#REF!</definedName>
    <definedName name="S4.0">#REF!</definedName>
    <definedName name="S4.1">#REF!</definedName>
    <definedName name="S4_">#REF!</definedName>
    <definedName name="S5.0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" hidden="1">{#N/A,#N/A,TRUE,"Cover Memo";"Facility Estimate",#N/A,TRUE,"Change Summary";"Facility Estimate",#N/A,TRUE,"Estimate Summary";"Facility Estimate",#N/A,TRUE,"Dept. Summary";"Facility Estimate",#N/A,TRUE,"DOW Detail"}</definedName>
    <definedName name="safiwef">#REF!</definedName>
    <definedName name="SALE">#REF!</definedName>
    <definedName name="SaleCap">#REF!</definedName>
    <definedName name="sample">#REF!</definedName>
    <definedName name="Sample_Control_List___161no4_with_branch_info">#REF!</definedName>
    <definedName name="Sample_Control_List_with_NEW_info">#REF!</definedName>
    <definedName name="sample_range">#REF!</definedName>
    <definedName name="sample1">#REF!</definedName>
    <definedName name="sample11">#REF!</definedName>
    <definedName name="sample22">#REF!</definedName>
    <definedName name="sample3">#REF!</definedName>
    <definedName name="sample4">#REF!</definedName>
    <definedName name="sampledata">#REF!</definedName>
    <definedName name="samples">#REF!</definedName>
    <definedName name="SAMT">#REF!</definedName>
    <definedName name="san">#REF!</definedName>
    <definedName name="SAPBEXdnldView" hidden="1">"3TQJ5PWZQ85MUZZ9HFMZG8QFM"</definedName>
    <definedName name="SAPBEXrevision" hidden="1">5</definedName>
    <definedName name="SAPBEXsysID" hidden="1">"PBW"</definedName>
    <definedName name="SAPBEXwbID" hidden="1">"461MV176AFZ8EMO9X5CXOB1LL"</definedName>
    <definedName name="SAPR">#REF!</definedName>
    <definedName name="SAUG">#REF!</definedName>
    <definedName name="sbpg">#REF!</definedName>
    <definedName name="SCG">'[59]G.1R-Shou COP Gf'!#REF!</definedName>
    <definedName name="schedule">#REF!</definedName>
    <definedName name="SChonsei">#REF!</definedName>
    <definedName name="sd">#REF!</definedName>
    <definedName name="SDEC">#REF!</definedName>
    <definedName name="s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s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sdfdf">#REF!</definedName>
    <definedName name="sdff">#REF!</definedName>
    <definedName name="sdlfee">'[10]Financ. Overview'!$H$13</definedName>
    <definedName name="SDS">#REF!</definedName>
    <definedName name="Sell_price">#REF!</definedName>
    <definedName name="sencount" hidden="1">1</definedName>
    <definedName name="sensitivity_tests">#REF!</definedName>
    <definedName name="September">#REF!</definedName>
    <definedName name="SERVICE">#REF!</definedName>
    <definedName name="SERVKE">#REF!</definedName>
    <definedName name="SetCategory">#REF!</definedName>
    <definedName name="sf">[60]B!#REF!</definedName>
    <definedName name="s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sfds">#REF!</definedName>
    <definedName name="SFEB">#REF!</definedName>
    <definedName name="sheet">'[45]BALANCE SHEET'!$A$3:$I$73</definedName>
    <definedName name="Sheet1">{"Client Name or Project Name"}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OP">[13]UNIT!#REF!</definedName>
    <definedName name="Short_term_liability">#REF!</definedName>
    <definedName name="SJAN">#REF!</definedName>
    <definedName name="sjdw">"安徽华普会计师事务所"</definedName>
    <definedName name="SJFD">[22]面积指标!#REF!</definedName>
    <definedName name="SJUL">#REF!</definedName>
    <definedName name="SJUN">#REF!</definedName>
    <definedName name="SLOC">#REF!</definedName>
    <definedName name="SM">#REF!</definedName>
    <definedName name="small_ch">#REF!</definedName>
    <definedName name="SMAR">#REF!</definedName>
    <definedName name="SMAY">#REF!</definedName>
    <definedName name="SNOV">#REF!</definedName>
    <definedName name="SOCT">#REF!</definedName>
    <definedName name="SOD">#REF!</definedName>
    <definedName name="solar_ratio">'[61]POWER ASSUMPTIONS'!$H$7</definedName>
    <definedName name="SOLDURENE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">#REF!</definedName>
    <definedName name="Spec">#REF!</definedName>
    <definedName name="speci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spot">#REF!</definedName>
    <definedName name="SPYS">#REF!</definedName>
    <definedName name="sr">'[11]基本情况(非输出页）'!$F$56</definedName>
    <definedName name="src">#REF!</definedName>
    <definedName name="SRO_WSL">#REF!</definedName>
    <definedName name="SRXS">#REF!</definedName>
    <definedName name="ss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ss7fee">'[10]Financ. Overview'!$H$18</definedName>
    <definedName name="ssdd">#REF!</definedName>
    <definedName name="SSEP">#REF!</definedName>
    <definedName name="sss">#REF!</definedName>
    <definedName name="sssc">#REF!</definedName>
    <definedName name="ssss">[62]面积指标!#REF!</definedName>
    <definedName name="start">#REF!</definedName>
    <definedName name="State">#REF!</definedName>
    <definedName name="Statues_of_Asso_Cos">#REF!</definedName>
    <definedName name="subsfee">'[10]Financ. Overview'!$H$14</definedName>
    <definedName name="SULFUR">#REF!</definedName>
    <definedName name="summary">#REF!</definedName>
    <definedName name="Summary_Info">#REF!</definedName>
    <definedName name="summary4">'[63]Final sample listing'!$B$1:$I$161</definedName>
    <definedName name="SUN">#REF!</definedName>
    <definedName name="szr">'[11]基本情况(非输出页）'!$F$55</definedName>
    <definedName name="T">#REF!</definedName>
    <definedName name="T_Borr">#REF!</definedName>
    <definedName name="t_JZ">#REF!</definedName>
    <definedName name="T_Pay">#REF!</definedName>
    <definedName name="Table_of_Mortgage___Limit_by_Branch">#REF!</definedName>
    <definedName name="Target">#REF!</definedName>
    <definedName name="tax">#REF!</definedName>
    <definedName name="tbrq">#REF!</definedName>
    <definedName name="TBTOP">#REF!</definedName>
    <definedName name="tc">#REF!</definedName>
    <definedName name="TChonsei">#REF!</definedName>
    <definedName name="TDeposit">#REF!</definedName>
    <definedName name="tdpg">#REF!</definedName>
    <definedName name="Temp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temp_handler_v2">#REF!</definedName>
    <definedName name="temptempdeldel">#REF!</definedName>
    <definedName name="TERM_C8">#REF!</definedName>
    <definedName name="TERM_PB">#REF!</definedName>
    <definedName name="terms">#REF!</definedName>
    <definedName name="test\">#REF!</definedName>
    <definedName name="test1">#REF!</definedName>
    <definedName name="TESTHKEY">#REF!</definedName>
    <definedName name="TESTKEYS">#REF!</definedName>
    <definedName name="TextRefCopyRangeCount" hidden="1">1</definedName>
    <definedName name="tl">#REF!</definedName>
    <definedName name="TM">'[64]3-1-1现金'!#REF!</definedName>
    <definedName name="tobacco">#REF!</definedName>
    <definedName name="TOL">#N/A</definedName>
    <definedName name="toolbox">[65]Toolbox!$C$5:$T$1578</definedName>
    <definedName name="top">#REF!</definedName>
    <definedName name="TOTAL">#REF!</definedName>
    <definedName name="Total_Area">#REF!</definedName>
    <definedName name="total_by_afe">#REF!</definedName>
    <definedName name="Total_Debt">#REF!+#REF!</definedName>
    <definedName name="TPL">#REF!</definedName>
    <definedName name="TRent">#REF!</definedName>
    <definedName name="TSALES">#REF!</definedName>
    <definedName name="tttt">#REF!</definedName>
    <definedName name="ttxxxx">#REF!</definedName>
    <definedName name="ttxxxxx">#REF!</definedName>
    <definedName name="TYPE">[25]KEY!$A$1:$A$22</definedName>
    <definedName name="tzxs">#REF!</definedName>
    <definedName name="tzyz51">[4]固定汇总!$E$5</definedName>
    <definedName name="tzyz511">'[4]5-1-1房建'!$J$33</definedName>
    <definedName name="tzyz512">'[4]5-1-2构筑'!$J$33</definedName>
    <definedName name="tzyz513">'[4]5-1-3管沟'!$K$33</definedName>
    <definedName name="tzyz52">[4]固定汇总!$E$11</definedName>
    <definedName name="tzyz521">'[4]5-2-1机器设备'!$L$33</definedName>
    <definedName name="tzyz522">'[4]5-2-2车辆'!$L$33</definedName>
    <definedName name="tzyz523">'[4]5-2-3电子设备'!$L$33</definedName>
    <definedName name="tzzmz0311">'[4]3-1-1现金'!$G$33</definedName>
    <definedName name="tzzmz0312">'[4]3-1-2银存'!$H$33</definedName>
    <definedName name="tzzmz0313">'[4]3-1-3其他货币'!$H$33</definedName>
    <definedName name="tzzmz101">'[4]10-1长借'!$I$33</definedName>
    <definedName name="tzzmz102">'[4]10-2应付债券'!$H$33</definedName>
    <definedName name="tzzmz103">'[4]10-3长期应付款'!$H$33</definedName>
    <definedName name="tzzmz104">'[4]10-4住房周转金'!$E$33</definedName>
    <definedName name="tzzmz105">'[4]10-5其他长期负债'!$F$33</definedName>
    <definedName name="tzzmz106">'[4]10-6递延税款贷项'!$E$33</definedName>
    <definedName name="tzzmz3">#REF!</definedName>
    <definedName name="tzzmz31">#REF!</definedName>
    <definedName name="tzzmz310">'[4]3-10存货汇总'!$D$21</definedName>
    <definedName name="tzzmz31010">'[4]3-10-10委托代销'!$H$33</definedName>
    <definedName name="tzzmz31011">'[4]3-10-11受托代销'!$H$33</definedName>
    <definedName name="tzzmz3102">'[4]3-10-2材料采购'!$G$33</definedName>
    <definedName name="tzzmz3103">'[4]3-10-3在库低值'!$G$33</definedName>
    <definedName name="tzzmz3104">'[4]3-10-4包装物'!$G$33</definedName>
    <definedName name="tzzmz3105">'[4]3-10-5委托加工'!$H$33</definedName>
    <definedName name="tzzmz3107">'[4]3-10-7在产品'!$G$33</definedName>
    <definedName name="tzzmz3108">'[4]3-10-8分期发出'!$H$33</definedName>
    <definedName name="tzzmz3109">'[4]3-10-9在用低值'!$F$33</definedName>
    <definedName name="tzzmz311">'[4]3-11待摊'!$G$33</definedName>
    <definedName name="tzzmz312">'[4]3-12待处理流损'!$E$33</definedName>
    <definedName name="tzzmz313">'[4]3-13一年长债'!$G$33</definedName>
    <definedName name="tzzmz314">'[4]3-14其他流资'!$D$33</definedName>
    <definedName name="tzzmz32">'[4]3-2短投汇总'!$D$21</definedName>
    <definedName name="tzzmz33">'[4]3-3应收票据'!$G$33</definedName>
    <definedName name="tzzmz34">'[4]3-4应收帐'!$G$33</definedName>
    <definedName name="tzzmz35">'[4]3-5应收股利'!$F$33</definedName>
    <definedName name="tzzmz36">'[4]3-6应收利息'!$H$33</definedName>
    <definedName name="tzzmz37">'[4]3-7预付帐款'!$G$33</definedName>
    <definedName name="tzzmz38">'[4]3-8应收补贴'!$G$33</definedName>
    <definedName name="tzzmz39">'[4]3-9其他应收'!$G$33</definedName>
    <definedName name="tzzmz4">[4]长投汇总!$D$21</definedName>
    <definedName name="tzzmz51">[4]固定汇总!$F$5</definedName>
    <definedName name="tzzmz511">'[4]5-1-1房建'!$K$33</definedName>
    <definedName name="tzzmz512">'[4]5-1-2构筑'!$K$33</definedName>
    <definedName name="tzzmz513">'[4]5-1-3管沟'!$L$33</definedName>
    <definedName name="tzzmz52">[4]固定汇总!$F$11</definedName>
    <definedName name="tzzmz521">'[4]5-2-1机器设备'!$M$33</definedName>
    <definedName name="tzzmz522">'[4]5-2-2车辆'!$M$33</definedName>
    <definedName name="tzzmz523">'[4]5-2-3电子设备'!$M$33</definedName>
    <definedName name="tzzmz53">'[4]5-3工程物资'!$H$33</definedName>
    <definedName name="tzzmz54">[4]固定汇总!$F$19</definedName>
    <definedName name="tzzmz541">'[4]5-4-1在建土建'!$H$33</definedName>
    <definedName name="tzzmz542">'[4]5-4-2在建安装'!$I$33</definedName>
    <definedName name="tzzmz55">'[4]5-5固定清理'!$E$33</definedName>
    <definedName name="tzzmz56">'[4]5-6待处理固定损失'!$E$33</definedName>
    <definedName name="tzzmz61">'[4]6-1土地'!$K$33</definedName>
    <definedName name="tzzmz62">'[4]6-2其他无形'!$G$33</definedName>
    <definedName name="tzzmz71">'[4]7-1开办费'!$G$33</definedName>
    <definedName name="tzzmz72">'[4]7-2长期待摊'!$G$33</definedName>
    <definedName name="tzzmz81">'[4]8-1其他长期'!$E$33</definedName>
    <definedName name="tzzmz82">'[4]8-2递税借项'!$E$33</definedName>
    <definedName name="tzzmz91">'[4]9-1短期借款'!$I$33</definedName>
    <definedName name="tzzmz910">'[4]9-10应付利润'!$F$33</definedName>
    <definedName name="tzzmz911">'[4]9-11其他应交'!$F$33</definedName>
    <definedName name="tzzmz912">#REF!</definedName>
    <definedName name="tzzmz913">'[4]9-13一年内长债'!$G$33</definedName>
    <definedName name="tzzmz914">'[4]9-14其他流负'!$F$33</definedName>
    <definedName name="tzzmz92">'[4]9-2应付票据'!$G$33</definedName>
    <definedName name="tzzmz93">'[4]9-3应付帐款'!$F$33</definedName>
    <definedName name="tzzmz94">'[4]9-4预收帐款'!$F$33</definedName>
    <definedName name="tzzmz95">'[4]9-5代销商品款'!$F$33</definedName>
    <definedName name="tzzmz96">'[4]9-6其他应付款'!$F$33</definedName>
    <definedName name="tzzmz97">'[4]9-7应付工资'!$E$33</definedName>
    <definedName name="tzzmz98">'[4]9-8应付福利费'!$E$33</definedName>
    <definedName name="tzzmz99">'[4]9-9应交税金'!$F$33</definedName>
    <definedName name="UFPrn03年往来">#REF!</definedName>
    <definedName name="UFPrn20010103130336">#REF!</definedName>
    <definedName name="UFPrn20010325140349">#REF!</definedName>
    <definedName name="UFPrn20010325140520">#REF!</definedName>
    <definedName name="UFPrn20010325140628">#REF!</definedName>
    <definedName name="UFPrn20010330160430">#REF!</definedName>
    <definedName name="UFPrn20011013195712">#REF!</definedName>
    <definedName name="UFPrn20020226135559">#REF!</definedName>
    <definedName name="UFPrn20020402074959">#REF!</definedName>
    <definedName name="UFPrn20020529171544">#REF!</definedName>
    <definedName name="UFPrn20020620095146">#REF!</definedName>
    <definedName name="UFPrn20020629113817">#REF!</definedName>
    <definedName name="UFPrn20020711084913">#REF!</definedName>
    <definedName name="UFPrn20020711091035">[66]附表6!#REF!</definedName>
    <definedName name="UFPrn20020711105251">#REF!</definedName>
    <definedName name="UFPrn20020715105421">#REF!</definedName>
    <definedName name="UFPrn20020715105542">#REF!</definedName>
    <definedName name="UFPrn20020930104006">#REF!</definedName>
    <definedName name="UFPrn20021030155941">#REF!</definedName>
    <definedName name="UFPrn20021031143345">#REF!</definedName>
    <definedName name="UFPrn20021112112732">#REF!</definedName>
    <definedName name="UFPrn20021122135322">#REF!</definedName>
    <definedName name="UFPrn2002年赖氨酸">#REF!</definedName>
    <definedName name="UFPrn2002年往来">#REF!</definedName>
    <definedName name="UFPrn20030">#REF!</definedName>
    <definedName name="UFPrn20030104093913">#REF!</definedName>
    <definedName name="UFPrn20030109101146">[67]总公司2002.12.31!#REF!</definedName>
    <definedName name="UFPrn20030109101756">[67]总公司2002.12.31!#REF!</definedName>
    <definedName name="UFPrn20030128110610">#REF!</definedName>
    <definedName name="UFPrn200301获">#REF!</definedName>
    <definedName name="UFPrn20030210104434">#REF!</definedName>
    <definedName name="UFPrn20030213162138">#REF!</definedName>
    <definedName name="UFPrn20030214102001">#REF!</definedName>
    <definedName name="UFPrn20030217112804">#REF!</definedName>
    <definedName name="UFPrn20030317083732">#REF!</definedName>
    <definedName name="UFPrn20030324143655">[68]wl!#REF!</definedName>
    <definedName name="UFPrn20030407143454">'[69]17应付票据明细表'!#REF!</definedName>
    <definedName name="UFPrn20030409112837">#REF!</definedName>
    <definedName name="UFPrn20030410105601">#REF!</definedName>
    <definedName name="UFPrn20030411100632">#REF!</definedName>
    <definedName name="UFPrn20030411142404">#REF!</definedName>
    <definedName name="UFPrn20030704170908">#REF!</definedName>
    <definedName name="UFPrn20031208104931">#REF!</definedName>
    <definedName name="UFPrn20031208105018">#REF!</definedName>
    <definedName name="UFPrn20031209151321">#REF!</definedName>
    <definedName name="UFPrn20031231143241">#REF!</definedName>
    <definedName name="UFPrn20031231144908">#REF!</definedName>
    <definedName name="UFPrn20031231194816">#REF!</definedName>
    <definedName name="UFPrn20031231201733">#REF!</definedName>
    <definedName name="UFPrn20031231201827">#REF!</definedName>
    <definedName name="UFPrn20031231202833">#REF!</definedName>
    <definedName name="UFPrn20031231203341">#REF!</definedName>
    <definedName name="UFPrn20031231203430">#REF!</definedName>
    <definedName name="UFPrn20031231203522">#REF!</definedName>
    <definedName name="UFPrn20031231204614">#REF!</definedName>
    <definedName name="UFPrn20031231204700">#REF!</definedName>
    <definedName name="UFPrn20031231204719">#REF!</definedName>
    <definedName name="UFPrn20031231204735">#REF!</definedName>
    <definedName name="UFPrn20031231204748">#REF!</definedName>
    <definedName name="UFPrn20031231204802">#REF!</definedName>
    <definedName name="UFPrn20031231204816">#REF!</definedName>
    <definedName name="UFPrn20031231204829">#REF!</definedName>
    <definedName name="UFPrn20031231204843">#REF!</definedName>
    <definedName name="UFPrn20031231204856">#REF!</definedName>
    <definedName name="UFPrn20031231204915">#REF!</definedName>
    <definedName name="UFPrn2003年赖氨酸">#REF!</definedName>
    <definedName name="UFPrn2003年预处理">#REF!</definedName>
    <definedName name="UFPrn20040101100143">#REF!</definedName>
    <definedName name="UFPrn20040101110745">#REF!</definedName>
    <definedName name="UFPrn20040101162919">#REF!</definedName>
    <definedName name="UFPrn20040101170422">#REF!</definedName>
    <definedName name="UFPrn20040102110917">#REF!</definedName>
    <definedName name="UFPrn20040102152122">#REF!</definedName>
    <definedName name="UFPrn20040102195902">#REF!</definedName>
    <definedName name="UFPrn20040102200804">#REF!</definedName>
    <definedName name="UFPrn20040102201152">#REF!</definedName>
    <definedName name="UFPrn20040102201233">#REF!</definedName>
    <definedName name="UFPrn20040102201254">#REF!</definedName>
    <definedName name="UFPrn20040102201313">#REF!</definedName>
    <definedName name="UFPrn20040102201331">#REF!</definedName>
    <definedName name="UFPrn20040102201348">#REF!</definedName>
    <definedName name="UFPrn20040102201407">#REF!</definedName>
    <definedName name="UFPrn20040102201425">#REF!</definedName>
    <definedName name="UFPrn20040102201441">#REF!</definedName>
    <definedName name="UFPrn20040102201500">#REF!</definedName>
    <definedName name="UFPrn20040102202156">#REF!</definedName>
    <definedName name="UFPrn20040102202217">#REF!</definedName>
    <definedName name="UFPrn20040102202238">#REF!</definedName>
    <definedName name="UFPrn20040102202257">#REF!</definedName>
    <definedName name="UFPrn20040102202316">#REF!</definedName>
    <definedName name="UFPrn20040102202335">#REF!</definedName>
    <definedName name="UFPrn20040102202356">#REF!</definedName>
    <definedName name="UFPrn20040102202417">#REF!</definedName>
    <definedName name="UFPrn20040102202436">#REF!</definedName>
    <definedName name="UFPrn20040102202455">#REF!</definedName>
    <definedName name="UFPrn20040102202513">#REF!</definedName>
    <definedName name="UFPrn20040103090927">#REF!</definedName>
    <definedName name="UFPrn20040103093058">#REF!</definedName>
    <definedName name="UFPrn20040103095046">#REF!</definedName>
    <definedName name="UFPrn20040103100558">#REF!</definedName>
    <definedName name="UFPrn20040103102329">#REF!</definedName>
    <definedName name="UFPrn20040104085339">#REF!</definedName>
    <definedName name="UFPrn20040104085636">#REF!</definedName>
    <definedName name="UFPrn20040104160016">#REF!</definedName>
    <definedName name="UFPrn20040105091030">#REF!</definedName>
    <definedName name="UFPrn20040105091455">#REF!</definedName>
    <definedName name="UFPrn20040105091703">#REF!</definedName>
    <definedName name="UFPrn20040106150512">#REF!</definedName>
    <definedName name="UFPrn20040107171106">#REF!</definedName>
    <definedName name="UFPrn20040113103402">#REF!</definedName>
    <definedName name="UFPrn20040113104027">#REF!</definedName>
    <definedName name="UFPrn20040113105339">#REF!</definedName>
    <definedName name="UFPrn20040115180814">#REF!</definedName>
    <definedName name="UFPrn20040115181011">#REF!</definedName>
    <definedName name="UFPrn20040116095448">#REF!</definedName>
    <definedName name="UFPrn20040116095608">#REF!</definedName>
    <definedName name="UFPrn20040116095636">#REF!</definedName>
    <definedName name="UFPrn20040116100802">#REF!</definedName>
    <definedName name="UFPrn20040116101028">#REF!</definedName>
    <definedName name="UFPrn20040116101331">#REF!</definedName>
    <definedName name="UFPrn20040116101948">#REF!</definedName>
    <definedName name="UFPrn20040116103042">#REF!</definedName>
    <definedName name="UFPrn20040117223054">#REF!</definedName>
    <definedName name="UFPrn20040118090902">#REF!</definedName>
    <definedName name="UFPrn20040118091001">#REF!</definedName>
    <definedName name="UFPrn20040119092538">#REF!</definedName>
    <definedName name="UFPrn20040119092646">#REF!</definedName>
    <definedName name="UFPrn20040119113122">#REF!</definedName>
    <definedName name="UFPrn20040119132619">#REF!</definedName>
    <definedName name="UFPrn20040119132746">#REF!</definedName>
    <definedName name="UFPrn20040131200353">#REF!</definedName>
    <definedName name="UFPrn20040131203228">#REF!</definedName>
    <definedName name="UFPrn20040201082313">#REF!</definedName>
    <definedName name="UFPrn20040201082820">#REF!</definedName>
    <definedName name="UFPrn20040201082842">#REF!</definedName>
    <definedName name="UFPrn20040201082900">#REF!</definedName>
    <definedName name="UFPrn20040201082915">#REF!</definedName>
    <definedName name="UFPrn20040201082932">#REF!</definedName>
    <definedName name="UFPrn20040201082949">#REF!</definedName>
    <definedName name="UFPrn20040201083007">#REF!</definedName>
    <definedName name="UFPrn20040201083024">#REF!</definedName>
    <definedName name="UFPrn20040201083037">#REF!</definedName>
    <definedName name="UFPrn20040201083056">#REF!</definedName>
    <definedName name="UFPrn20040201083109">#REF!</definedName>
    <definedName name="UFPrn20040201083123">#REF!</definedName>
    <definedName name="UFPrn20040207170440">#REF!</definedName>
    <definedName name="UFPrn20040207170910">#REF!</definedName>
    <definedName name="UFPrn20040210164240">#REF!</definedName>
    <definedName name="UFPrn20040210164828">#REF!</definedName>
    <definedName name="UFPrn20040210165319">#REF!</definedName>
    <definedName name="UFPrn20040221082432">#REF!</definedName>
    <definedName name="UFPrn20040408105755">#REF!</definedName>
    <definedName name="UFPrn20040423121458">#REF!</definedName>
    <definedName name="UFPrn20040428183256">#REF!</definedName>
    <definedName name="UFPrn20040506165538">#REF!</definedName>
    <definedName name="UFPrn20040605133452">#REF!</definedName>
    <definedName name="UFPrn20040701104559">#REF!</definedName>
    <definedName name="UFPrn20040712135622">#REF!</definedName>
    <definedName name="UFPrn20040716204355">#REF!</definedName>
    <definedName name="UFPrn20040719213852">[70]包增减变动!$A$5:$J$55</definedName>
    <definedName name="UFPrn20040809092915">#REF!</definedName>
    <definedName name="UFPrn20040811201823">#REF!</definedName>
    <definedName name="UFPrn20050107082906">#REF!</definedName>
    <definedName name="UFPrn20050107164515">#REF!</definedName>
    <definedName name="UFPrn20050108094919">#REF!</definedName>
    <definedName name="UFPrn20050108100504">#REF!</definedName>
    <definedName name="UFPrn20050218113445">#REF!</definedName>
    <definedName name="UFPrn20050228105845">#REF!</definedName>
    <definedName name="UFPrn20050301215713">#REF!</definedName>
    <definedName name="UFPrn20050306165059">#REF!</definedName>
    <definedName name="UFPrn20050810103342">#REF!</definedName>
    <definedName name="UFPrn20050810110650">#REF!</definedName>
    <definedName name="UFPrn20050810114642">#REF!</definedName>
    <definedName name="UFPrn20050810121648">#REF!</definedName>
    <definedName name="UFPrn20050904122839">[71]其他应收款坏账准备!#REF!</definedName>
    <definedName name="UFPrn20051117094655">#REF!</definedName>
    <definedName name="UFPrn20051118083754">#REF!</definedName>
    <definedName name="UFPrn20051121085758">#REF!</definedName>
    <definedName name="UFPrn20051121105225">#REF!</definedName>
    <definedName name="UFPrn20060110094639">#REF!</definedName>
    <definedName name="UFPrn20060208085835">[72]科目余额!$A$1:$K$250</definedName>
    <definedName name="UFPrn20060412165425">#REF!</definedName>
    <definedName name="UFPrn20060809121159">#REF!</definedName>
    <definedName name="UFPrn20060829113331">#REF!</definedName>
    <definedName name="UFPrn20060913163437">#REF!</definedName>
    <definedName name="UFPrn20070416083723">#REF!</definedName>
    <definedName name="UFPrn20070416084251">'[73]76767'!#REF!</definedName>
    <definedName name="UFPrn20090316092421">#REF!</definedName>
    <definedName name="UFPrn20090909121448">#REF!</definedName>
    <definedName name="under">[1]Collateral!$M$9</definedName>
    <definedName name="under1">[1]Collateral!$M$9</definedName>
    <definedName name="Underwriter">[1]Collateral!$M$9</definedName>
    <definedName name="UNIT">#REF!</definedName>
    <definedName name="US">'[8]DSCR by Qtr (76.91%occ)'!#REF!</definedName>
    <definedName name="USA">'[8]DSCR by Qtr (76.91%occ)'!#REF!</definedName>
    <definedName name="usd">8.2773</definedName>
    <definedName name="V">#REF!</definedName>
    <definedName name="V5.1Fee">'[10]Financ. Overview'!$H$15</definedName>
    <definedName name="ValRule">#REF!</definedName>
    <definedName name="Valuation">#REF!</definedName>
    <definedName name="valuation1">#REF!</definedName>
    <definedName name="ValuationOffset">#REF!</definedName>
    <definedName name="vamt">#REF!</definedName>
    <definedName name="vapr">#REF!</definedName>
    <definedName name="vaug">#REF!</definedName>
    <definedName name="vdec">#REF!</definedName>
    <definedName name="vfeb">#REF!</definedName>
    <definedName name="vff">[58]Toolbox!$A$7:$H$969</definedName>
    <definedName name="vjan">#REF!</definedName>
    <definedName name="vjul">#REF!</definedName>
    <definedName name="vjun">#REF!</definedName>
    <definedName name="vloc">#REF!</definedName>
    <definedName name="vmar">#REF!</definedName>
    <definedName name="VMAR.">#REF!</definedName>
    <definedName name="vmay">#REF!</definedName>
    <definedName name="vnov">#REF!</definedName>
    <definedName name="voct">#REF!</definedName>
    <definedName name="VPYS">#REF!</definedName>
    <definedName name="vpys.">#REF!</definedName>
    <definedName name="vsep">#REF!</definedName>
    <definedName name="vvv">[74]E1020!#REF!</definedName>
    <definedName name="W">#REF!</definedName>
    <definedName name="Walsei_Rent">#REF!</definedName>
    <definedName name="Walsei_Table">#REF!</definedName>
    <definedName name="Ward">[1]Collateral!$D$13</definedName>
    <definedName name="ward1">[1]Collateral!$D$13</definedName>
    <definedName name="we">#REF!</definedName>
    <definedName name="Wedge">#REF!</definedName>
    <definedName name="werf">#REF!</definedName>
    <definedName name="werfwe">#REF!</definedName>
    <definedName name="Wharf_Shanghai_Limited">#REF!</definedName>
    <definedName name="WHTaxPayable">#REF!</definedName>
    <definedName name="WIDTH">#REF!</definedName>
    <definedName name="Work_Program_By_Area_List">#REF!</definedName>
    <definedName name="WPL">#REF!</definedName>
    <definedName name="wqqq">#REF!</definedName>
    <definedName name="wrn.Aging._.and._.Trend._.Analysis." hidden="1">{#N/A,#N/A,FALSE,"Aging Summary";#N/A,#N/A,FALSE,"Ratio Analysis";#N/A,#N/A,FALSE,"Test 120 Day Accts";#N/A,#N/A,FALSE,"Tickmarks"}</definedName>
    <definedName name="wrn.All._.Stock_10_12_14." hidden="1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打印整个资料." hidden="1">{"打印N01基本指标表V1",#N/A,TRUE,"基本指标＆成本预测";"打印NO2成本预测表",#N/A,TRUE,"贷款还款付息表";"打印N03工程进度表V1",#N/A,TRUE,"工程进度表";"打印NO4工程成本支出表",#N/A,TRUE,"贷款还款付息表";"打印NO5销售收入表",#N/A,TRUE,"贷款还款付息表";"打印NO6资金平衡表",#N/A,TRUE,"贷款还款付息表";"打印NO7贷款还本付息表",#N/A,TRUE,"贷款还款付息表";#N/A,#N/A,TRUE,"成本对比(第一次董事会)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s">[75]B!#REF!</definedName>
    <definedName name="wtftbr">#REF!</definedName>
    <definedName name="wuchung">#REF!</definedName>
    <definedName name="ww">#REF!</definedName>
    <definedName name="wws">#REF!</definedName>
    <definedName name="www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xy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x">#REF!</definedName>
    <definedName name="xcd">#REF!</definedName>
    <definedName name="xin">#REF!</definedName>
    <definedName name="xingming">[19]引用区域!$A$2:$A$24</definedName>
    <definedName name="xishu">[76]面积指标!#REF!</definedName>
    <definedName name="XSL">#REF!</definedName>
    <definedName name="xsss" hidden="1">{#N/A,#N/A,TRUE,"Cover Memo";"Ride Estimate",#N/A,TRUE,"Change Summary";"Ride Estimate",#N/A,TRUE,"Estimate Summary";"Ride Estimate",#N/A,TRUE,"Dept. Summary";"Ride Estimate",#N/A,TRUE,"DOW Detail"}</definedName>
    <definedName name="xx">#REF!</definedName>
    <definedName name="xxjj11">#REF!</definedName>
    <definedName name="xxjj19">#REF!</definedName>
    <definedName name="xxjj27">#REF!</definedName>
    <definedName name="xxjj32">#REF!</definedName>
    <definedName name="xxjj36">#REF!</definedName>
    <definedName name="xxjj40">#REF!</definedName>
    <definedName name="xxjj44">#REF!</definedName>
    <definedName name="xxjj48">#REF!</definedName>
    <definedName name="xxjj50">#REF!</definedName>
    <definedName name="xxjj80">#REF!</definedName>
    <definedName name="xxjj81">#REF!</definedName>
    <definedName name="xxjj82">#REF!</definedName>
    <definedName name="xxjj83">#REF!</definedName>
    <definedName name="xxm合同付款清单_0703_">#REF!</definedName>
    <definedName name="xxs">#REF!</definedName>
    <definedName name="xxx">#REF!</definedName>
    <definedName name="XYLENE">#REF!</definedName>
    <definedName name="XYLENEE">#REF!</definedName>
    <definedName name="y">#REF!</definedName>
    <definedName name="ydm">'[11]基本情况(非输出页）'!$B$2</definedName>
    <definedName name="YE">#REF!</definedName>
    <definedName name="Year">#REF!</definedName>
    <definedName name="year_end">[18]Sheet3!$A$1</definedName>
    <definedName name="YEAR1">#REF!</definedName>
    <definedName name="YEAR2">#REF!</definedName>
    <definedName name="YEAR3">#REF!</definedName>
    <definedName name="yi">#REF!</definedName>
    <definedName name="yinhang">[19]引用区域!$I$2:$I$24</definedName>
    <definedName name="yinhanglixi">[77]敏感参数!$C$8</definedName>
    <definedName name="yl">'[11]基本情况(非输出页）'!$D$55</definedName>
    <definedName name="yongtu">[19]引用区域!$F$2:$F$24</definedName>
    <definedName name="yreie">#REF!</definedName>
    <definedName name="z">[64]综合!$A$2</definedName>
    <definedName name="Z_5C97BC25_4529_11D3_9059_106051C1F800_.wvu.PrintArea" hidden="1">#REF!</definedName>
    <definedName name="Z_911DACAA_054E_4C3B_90DF_B9C6288DD7EC_.wvu.PrintArea" hidden="1">#REF!</definedName>
    <definedName name="Z_911DACAA_054E_4C3B_90DF_B9C6288DD7EC_.wvu.PrintTitles" hidden="1">#REF!</definedName>
    <definedName name="Z_91B000E2_4018_11D3_9059_807051C10000_.wvu.PrintArea" hidden="1">#REF!</definedName>
    <definedName name="Z_91B000E3_4018_11D3_9059_807051C10000_.wvu.PrintArea" hidden="1">#REF!</definedName>
    <definedName name="Z_CA114490_6245_4E49_8357_51EE85C54725_.wvu.PrintArea" hidden="1">#REF!</definedName>
    <definedName name="Z_CA114490_6245_4E49_8357_51EE85C54725_.wvu.PrintTitles" hidden="1">#REF!</definedName>
    <definedName name="Z32_Cost_red">'[10]Financ. Overview'!#REF!</definedName>
    <definedName name="Zip">#REF!</definedName>
    <definedName name="zj">'[11]基本情况(非输出页）'!$B$50</definedName>
    <definedName name="zmz0311">'[4]3-1-1现金'!$F$33</definedName>
    <definedName name="zmz0312">'[4]3-1-2银存'!$G$33</definedName>
    <definedName name="zmz0313">'[4]3-1-3其他货币'!$G$33</definedName>
    <definedName name="zmz101">'[4]10-1长借'!$H$33</definedName>
    <definedName name="zmz102">'[4]10-2应付债券'!$G$33</definedName>
    <definedName name="zmz103">'[4]10-3长期应付款'!$G$33</definedName>
    <definedName name="zmz104">'[4]10-4住房周转金'!$D$33</definedName>
    <definedName name="zmz105">'[4]10-5其他长期负债'!$E$33</definedName>
    <definedName name="zmz106">'[4]10-6递延税款贷项'!$D$33</definedName>
    <definedName name="zmz3">#REF!</definedName>
    <definedName name="zmz31">#REF!</definedName>
    <definedName name="zmz310">'[4]3-10存货汇总'!$C$21</definedName>
    <definedName name="zmz31010">'[4]3-10-10委托代销'!$G$33</definedName>
    <definedName name="zmz31011">'[4]3-10-11受托代销'!$G$33</definedName>
    <definedName name="zmz3102">'[4]3-10-2材料采购'!$F$33</definedName>
    <definedName name="zmz3103">'[4]3-10-3在库低值'!$F$33</definedName>
    <definedName name="zmz3104">'[4]3-10-4包装物'!$F$33</definedName>
    <definedName name="zmz3105">'[4]3-10-5委托加工'!$G$33</definedName>
    <definedName name="zmz3107">'[4]3-10-7在产品'!$F$33</definedName>
    <definedName name="zmz3108">'[4]3-10-8分期发出'!$G$33</definedName>
    <definedName name="zmz3109">'[4]3-10-9在用低值'!$E$33</definedName>
    <definedName name="zmz311">'[4]3-11待摊'!$F$33</definedName>
    <definedName name="zmz3111">#REF!</definedName>
    <definedName name="zmz312">'[4]3-12待处理流损'!$D$33</definedName>
    <definedName name="zmz313">'[4]3-13一年长债'!$F$33</definedName>
    <definedName name="zmz314">'[4]3-14其他流资'!$C$33</definedName>
    <definedName name="zmz32">'[4]3-2短投汇总'!$C$21</definedName>
    <definedName name="zmz33">'[4]3-3应收票据'!$F$33</definedName>
    <definedName name="zmz34">'[4]3-4应收帐'!$F$33</definedName>
    <definedName name="zmz35">'[4]3-5应收股利'!$E$33</definedName>
    <definedName name="zmz36">'[4]3-6应收利息'!$G$33</definedName>
    <definedName name="zmz37">'[4]3-7预付帐款'!$F$33</definedName>
    <definedName name="zmz38">'[4]3-8应收补贴'!$F$33</definedName>
    <definedName name="zmz39">'[4]3-9其他应收'!$F$33</definedName>
    <definedName name="zmz4">[4]长投汇总!$C$21</definedName>
    <definedName name="zmz51">[4]固定汇总!$D$5</definedName>
    <definedName name="zmz511">'[4]5-1-1房建'!$I$33</definedName>
    <definedName name="zmz512">'[4]5-1-2构筑'!$I$33</definedName>
    <definedName name="zmz513">'[4]5-1-3管沟'!$J$33</definedName>
    <definedName name="zmz52">[4]固定汇总!$D$11</definedName>
    <definedName name="zmz521">'[4]5-2-1机器设备'!$K$33</definedName>
    <definedName name="zmz522">'[4]5-2-2车辆'!$K$33</definedName>
    <definedName name="zmz523">'[4]5-2-3电子设备'!$K$33</definedName>
    <definedName name="zmz53">'[4]5-3工程物资'!$G$33</definedName>
    <definedName name="zmz54">[4]固定汇总!$D$19</definedName>
    <definedName name="zmz541">'[4]5-4-1在建土建'!$G$33</definedName>
    <definedName name="zmz542">'[4]5-4-2在建安装'!$H$33</definedName>
    <definedName name="zmz55">'[4]5-5固定清理'!$D$33</definedName>
    <definedName name="zmz56">'[4]5-6待处理固定损失'!$D$33</definedName>
    <definedName name="zmz61">'[4]6-1土地'!$J$33</definedName>
    <definedName name="zmz62">'[4]6-2其他无形'!$F$33</definedName>
    <definedName name="zmz71">'[4]7-1开办费'!$F$33</definedName>
    <definedName name="zmz72">'[4]7-2长期待摊'!$F$33</definedName>
    <definedName name="zmz81">'[4]8-1其他长期'!$D$33</definedName>
    <definedName name="zmz82">'[4]8-2递税借项'!$D$33</definedName>
    <definedName name="zmz91">'[4]9-1短期借款'!$H$33</definedName>
    <definedName name="zmz910">'[4]9-10应付利润'!$E$33</definedName>
    <definedName name="zmz911">'[4]9-11其他应交'!$E$33</definedName>
    <definedName name="zmz912">#REF!</definedName>
    <definedName name="zmz913">'[4]9-13一年内长债'!$F$33</definedName>
    <definedName name="zmz914">'[4]9-14其他流负'!$E$33</definedName>
    <definedName name="zmz92">'[4]9-2应付票据'!$F$33</definedName>
    <definedName name="zmz93">'[4]9-3应付帐款'!$E$33</definedName>
    <definedName name="zmz94">'[4]9-4预收帐款'!$E$33</definedName>
    <definedName name="zmz95">'[4]9-5代销商品款'!$E$33</definedName>
    <definedName name="zmz96">'[4]9-6其他应付款'!$E$33</definedName>
    <definedName name="zmz97">'[4]9-7应付工资'!$D$33</definedName>
    <definedName name="zmz98">'[4]9-8应付福利费'!$D$33</definedName>
    <definedName name="zmz99">'[4]9-9应交税金'!$E$33</definedName>
    <definedName name="zs">'[11]基本情况(非输出页）'!$B$5</definedName>
    <definedName name="zsw">#REF!</definedName>
    <definedName name="zz">#REF!</definedName>
    <definedName name="zzz">#REF!</definedName>
    <definedName name="阿">#REF!</definedName>
    <definedName name="啊">#REF!</definedName>
    <definedName name="氨成">#REF!</definedName>
    <definedName name="氨电量">#REF!</definedName>
    <definedName name="氨工">#REF!</definedName>
    <definedName name="氨含成">#REF!</definedName>
    <definedName name="氨汽量">#REF!</definedName>
    <definedName name="暗无天日">[1]Disposition!$E$89</definedName>
    <definedName name="半地下室1">[78]主要规划指标!#REF!</definedName>
    <definedName name="半地下室2">[78]主要规划指标!#REF!</definedName>
    <definedName name="半地下室3">[78]主要规划指标!#REF!</definedName>
    <definedName name="半地下室4">[78]主要规划指标!#REF!</definedName>
    <definedName name="半地下室5">[78]主要规划指标!#REF!</definedName>
    <definedName name="半地下室6">[78]主要规划指标!#REF!</definedName>
    <definedName name="半地下室7">[78]主要规划指标!#REF!</definedName>
    <definedName name="半地下室8">[78]主要规划指标!#REF!</definedName>
    <definedName name="包电量">#REF!</definedName>
    <definedName name="包工">#REF!</definedName>
    <definedName name="包装费">#REF!</definedName>
    <definedName name="保险费">#REF!</definedName>
    <definedName name="报表">[79]B!#REF!</definedName>
    <definedName name="报表1">#REF!</definedName>
    <definedName name="北船">[80]资产负债表!$A$3</definedName>
    <definedName name="备用金2">[81]备用金2!$A$1:$K$444</definedName>
    <definedName name="本年投资收益">#REF!</definedName>
    <definedName name="编号">[82]引用区域!#REF!</definedName>
    <definedName name="编制单位">[83]选择报表!$A$1</definedName>
    <definedName name="表外项目">[84]B!#REF!</definedName>
    <definedName name="공간" hidden="1">5</definedName>
    <definedName name="不可售公建">#REF!</definedName>
    <definedName name="财务费用">#REF!</definedName>
    <definedName name="财务费用合计">#REF!</definedName>
    <definedName name="财务费用年初">#REF!</definedName>
    <definedName name="差旅费">#REF!</definedName>
    <definedName name="场地平整">#REF!</definedName>
    <definedName name="超规划面积地沟胶囊粉红色乳头晕乎乎是否会生日还让退货">#REF!</definedName>
    <definedName name="车辆">#REF!</definedName>
    <definedName name="成本">#REF!</definedName>
    <definedName name="成本分摊">#REF!</definedName>
    <definedName name="城建税">#REF!</definedName>
    <definedName name="处理固定资产净收益">#REF!</definedName>
    <definedName name="处理固定资产净损失">#REF!</definedName>
    <definedName name="금융상거래출자비율">#REF!</definedName>
    <definedName name="금호채권">#REF!</definedName>
    <definedName name="存货93期初">[85]企业表一!$C$7</definedName>
    <definedName name="存货93期初1">[86]企业表一!$C$7</definedName>
    <definedName name="存货93期末">[85]企业表一!$D$7</definedName>
    <definedName name="存货94期初">[85]企业表一!$E$7</definedName>
    <definedName name="存货94期末">[85]企业表一!$F$7</definedName>
    <definedName name="存货95">[86]企业表一!$H$7</definedName>
    <definedName name="存货95期初">[85]企业表一!$G$7</definedName>
    <definedName name="存货95期末">[85]企业表一!$H$7</definedName>
    <definedName name="存货年初余额">#REF!</definedName>
    <definedName name="存货期末余额">#REF!</definedName>
    <definedName name="存货暂估汇总表">#REF!</definedName>
    <definedName name="存款利息收入">#REF!</definedName>
    <definedName name="大型商场面积">[78]主要规划指标!#REF!</definedName>
    <definedName name="贷款清单2">[84]B!#REF!</definedName>
    <definedName name="待处理财产损益年初">#REF!</definedName>
    <definedName name="待处理财产损益期末">#REF!</definedName>
    <definedName name="待处理固定资产净损失明细表">#REF!</definedName>
    <definedName name="待处理流动年初">#REF!</definedName>
    <definedName name="待处理流动年末">#REF!</definedName>
    <definedName name="待摊费用本期">#REF!</definedName>
    <definedName name="当前明细帐">#REF!</definedName>
    <definedName name="道路">#REF!</definedName>
    <definedName name="道路占有率1">[78]主要规划指标!#REF!</definedName>
    <definedName name="地点">[87]值列表!$O$2:$O$65536</definedName>
    <definedName name="地对地导弹">#REF!</definedName>
    <definedName name="地价">#REF!</definedName>
    <definedName name="地面停车位1">[78]主要规划指标!#REF!</definedName>
    <definedName name="地面停车位2">[78]主要规划指标!#REF!</definedName>
    <definedName name="地面停车位3">[78]主要规划指标!#REF!</definedName>
    <definedName name="地面停车位4">[78]主要规划指标!#REF!</definedName>
    <definedName name="地面停车位5">[78]主要规划指标!#REF!</definedName>
    <definedName name="地面停车位6">[78]主要规划指标!#REF!</definedName>
    <definedName name="地面停车位7">[78]主要规划指标!#REF!</definedName>
    <definedName name="地面停车位8">[78]主要规划指标!#REF!</definedName>
    <definedName name="地上建面">#REF!</definedName>
    <definedName name="地上建筑面积">[88]面积指标!$D$25</definedName>
    <definedName name="地下分摊系数1">[89]面积指标!#REF!</definedName>
    <definedName name="地下室面积">[78]主要规划指标!#REF!</definedName>
    <definedName name="地下室总面积">[78]主要规划指标!#REF!</definedName>
    <definedName name="递延资产摊销">#REF!</definedName>
    <definedName name="电费.dbf">#REF!</definedName>
    <definedName name="电含价">#REF!</definedName>
    <definedName name="电价">#REF!</definedName>
    <definedName name="电力">#REF!</definedName>
    <definedName name="电线电缆厂">[90]房屋及建筑物!$A$3:$W$6</definedName>
    <definedName name="电子设备">#REF!</definedName>
    <definedName name="淀成">#REF!</definedName>
    <definedName name="动态成本分析1">#REF!</definedName>
    <definedName name="短期借款期末">#REF!</definedName>
    <definedName name="短期利息收益">#REF!</definedName>
    <definedName name="短期投资_债券_明细表">#REF!</definedName>
    <definedName name="多层建筑面积">[78]主要规划指标!#REF!</definedName>
    <definedName name="多层建筑面积1">[78]主要规划指标!#REF!</definedName>
    <definedName name="多层建筑面积2">[78]主要规划指标!#REF!</definedName>
    <definedName name="多层建筑面积3">[78]主要规划指标!#REF!</definedName>
    <definedName name="多层建筑面积4">[78]主要规划指标!#REF!</definedName>
    <definedName name="多层建筑面积5">[78]主要规划指标!#REF!</definedName>
    <definedName name="多层建筑面积6">[78]主要规划指标!#REF!</definedName>
    <definedName name="多层建筑面积7">[78]主要规划指标!#REF!</definedName>
    <definedName name="多层建筑面积8">[78]主要规划指标!#REF!</definedName>
    <definedName name="多层面积">[91]主要规划指标!$D$9</definedName>
    <definedName name="二">#REF!</definedName>
    <definedName name="二层平面图">#REF!</definedName>
    <definedName name="二淀电量">#REF!</definedName>
    <definedName name="二淀工">#REF!</definedName>
    <definedName name="二淀汽量">#REF!</definedName>
    <definedName name="二发1成">#REF!</definedName>
    <definedName name="二发1电量">#REF!</definedName>
    <definedName name="二发1工">#REF!</definedName>
    <definedName name="二发1含成">#REF!</definedName>
    <definedName name="二发1汽量">#REF!</definedName>
    <definedName name="二发2成">#REF!</definedName>
    <definedName name="二发2电量">#REF!</definedName>
    <definedName name="二发2工">#REF!</definedName>
    <definedName name="二发2含成">#REF!</definedName>
    <definedName name="二发2汽量">#REF!</definedName>
    <definedName name="二复电量">#REF!</definedName>
    <definedName name="二复工">#REF!</definedName>
    <definedName name="二复汽量">#REF!</definedName>
    <definedName name="二糖电量">#REF!</definedName>
    <definedName name="二糖工">#REF!</definedName>
    <definedName name="二糖汽量">#REF!</definedName>
    <definedName name="二糖蒸量">#REF!</definedName>
    <definedName name="二提1电量">#REF!</definedName>
    <definedName name="二提1工">#REF!</definedName>
    <definedName name="二提1汽量">#REF!</definedName>
    <definedName name="二提2电量">#REF!</definedName>
    <definedName name="二提2工">#REF!</definedName>
    <definedName name="二提2汽量">#REF!</definedName>
    <definedName name="二污电量">#REF!</definedName>
    <definedName name="二污工">#REF!</definedName>
    <definedName name="二污汽量">#REF!</definedName>
    <definedName name="发">#REF!</definedName>
    <definedName name="发1成">#REF!</definedName>
    <definedName name="发2成">#REF!</definedName>
    <definedName name="法定公益金年初">#REF!</definedName>
    <definedName name="法定公益金期末">#REF!</definedName>
    <definedName name="法定公益金提取">#REF!</definedName>
    <definedName name="法定盈余公积年初">#REF!</definedName>
    <definedName name="法定盈余公积期末">#REF!</definedName>
    <definedName name="法定最高年限">[92]测算表!$F$12</definedName>
    <definedName name="反对">#REF!</definedName>
    <definedName name="非人防地下室">[78]主要规划指标!#REF!</definedName>
    <definedName name="费用">#REF!</definedName>
    <definedName name="分摊系数">#REF!</definedName>
    <definedName name="负债合计93期末">[85]企业表一!$D$17</definedName>
    <definedName name="负债合计94">[86]企业表一!$F$17</definedName>
    <definedName name="负债合计94期末">[85]企业表一!$F$17</definedName>
    <definedName name="负债合计95">[86]企业表一!$H$17</definedName>
    <definedName name="负债合计95期末">[85]企业表一!$H$17</definedName>
    <definedName name="附表">#REF!</definedName>
    <definedName name="附表5">#REF!</definedName>
    <definedName name="改良投资">#REF!</definedName>
    <definedName name="个">#REF!</definedName>
    <definedName name="工程结算">[93]核算项目余额表!$A$1:$L$15</definedName>
    <definedName name="工程造价">#REF!</definedName>
    <definedName name="工资">#REF!</definedName>
    <definedName name="公建配套面积">[78]主要规划指标!#REF!</definedName>
    <definedName name="公司、部门组合">[87]值列表!$N$2:$N$55</definedName>
    <definedName name="供工">#REF!</definedName>
    <definedName name="供水">#REF!</definedName>
    <definedName name="购入价">#REF!</definedName>
    <definedName name="股权权益法">#REF!</definedName>
    <definedName name="股权投资处置收益">#REF!</definedName>
    <definedName name="固定资产">#REF!,#REF!,#REF!,#REF!,#REF!,#REF!,#REF!,#REF!</definedName>
    <definedName name="固定资产明细帐">#REF!</definedName>
    <definedName name="固定资产盘亏">#REF!</definedName>
    <definedName name="固定资产盘盈">#REF!</definedName>
    <definedName name="固定资产清单">#REF!</definedName>
    <definedName name="固定资产原值余额">#REF!</definedName>
    <definedName name="固定资产折旧">#REF!</definedName>
    <definedName name="固定资产折旧表">#REF!</definedName>
    <definedName name="关联类型">#REF!</definedName>
    <definedName name="管理办公">#REF!</definedName>
    <definedName name="管理差旅">#REF!</definedName>
    <definedName name="管理待业">#REF!</definedName>
    <definedName name="管理费用合计">#REF!</definedName>
    <definedName name="管理费用明细表">#REF!</definedName>
    <definedName name="管理费用年初">#REF!</definedName>
    <definedName name="管理费用年末">#REF!</definedName>
    <definedName name="管理福利费">#REF!</definedName>
    <definedName name="管理工会">#REF!</definedName>
    <definedName name="管理工资">#REF!</definedName>
    <definedName name="管理坏帐准备">#REF!</definedName>
    <definedName name="管理教育">#REF!</definedName>
    <definedName name="管理排污">#REF!</definedName>
    <definedName name="管理取暖">#REF!</definedName>
    <definedName name="管理水电">#REF!</definedName>
    <definedName name="管理税金">#REF!</definedName>
    <definedName name="管理诉讼">#REF!</definedName>
    <definedName name="管理无形资产">#REF!</definedName>
    <definedName name="管理用房面积">[78]主要规划指标!#REF!</definedName>
    <definedName name="管理招待">#REF!</definedName>
    <definedName name="管理折旧">#REF!</definedName>
    <definedName name="管理咨询">#REF!</definedName>
    <definedName name="ㄴㄹㅇㄹㅇㄴ" hidden="1">{#N/A,#N/A,FALSE,"Aging Summary";#N/A,#N/A,FALSE,"Ratio Analysis";#N/A,#N/A,FALSE,"Test 120 Day Accts";#N/A,#N/A,FALSE,"Tickmarks"}</definedName>
    <definedName name="나도몰라">#REF!</definedName>
    <definedName name="规划">[68]wl!#REF!</definedName>
    <definedName name="还原利率">[92]测算表!$G$12</definedName>
    <definedName name="合并价差明细表">#REF!</definedName>
    <definedName name="合计">#REF!</definedName>
    <definedName name="合同编号">#REF!</definedName>
    <definedName name="合同付款情况清单">#REF!</definedName>
    <definedName name="和">#REF!</definedName>
    <definedName name="河北">#N/A</definedName>
    <definedName name="核算项目余额表">#REF!</definedName>
    <definedName name="宏">"CommandButton1"</definedName>
    <definedName name="鸿泰">'[94]饮料-计'!$B$1:$I$26</definedName>
    <definedName name="户数1">[78]主要规划指标!#REF!</definedName>
    <definedName name="坏账">#REF!</definedName>
    <definedName name="汇率">#REF!</definedName>
    <definedName name="会计分录序时簿">#REF!</definedName>
    <definedName name="会所">#REF!</definedName>
    <definedName name="会所面积">[78]主要规划指标!#REF!</definedName>
    <definedName name="基准收益率">#REF!</definedName>
    <definedName name="计划">[68]wl!#REF!</definedName>
    <definedName name="计容积率面积">[78]主要规划指标!#REF!</definedName>
    <definedName name="计算方式">#REF!</definedName>
    <definedName name="计提.dbf">#REF!</definedName>
    <definedName name="计提坏帐准备">#REF!</definedName>
    <definedName name="加价基准">[95]敏感详细分析!#REF!</definedName>
    <definedName name="加价基准2">[95]敏感详细分析!#REF!</definedName>
    <definedName name="假设">[1]Collateral!$D$39</definedName>
    <definedName name="架空层面积">[91]主要规划指标!$D$24</definedName>
    <definedName name="架空层面积1">[78]主要规划指标!#REF!</definedName>
    <definedName name="架空层面积2">[78]主要规划指标!#REF!</definedName>
    <definedName name="架空层面积3">[78]主要规划指标!#REF!</definedName>
    <definedName name="架空层面积4">[78]主要规划指标!#REF!</definedName>
    <definedName name="架空层面积5">[78]主要规划指标!#REF!</definedName>
    <definedName name="架空层面积6">[78]主要规划指标!#REF!</definedName>
    <definedName name="架空层面积7">[78]主要规划指标!#REF!</definedName>
    <definedName name="架空层面积8">[78]主要规划指标!#REF!</definedName>
    <definedName name="监控">#N/A</definedName>
    <definedName name="减值准备">[96]房屋及建筑物!$A$3:$W$6</definedName>
    <definedName name="建安均价">#REF!</definedName>
    <definedName name="建面">#REF!</definedName>
    <definedName name="建设成本">[97]收入与成本!$B$9</definedName>
    <definedName name="建筑覆盖率1">[78]主要规划指标!#REF!</definedName>
    <definedName name="建筑面积">[78]主要规划指标!#REF!</definedName>
    <definedName name="节点计划">#REF!</definedName>
    <definedName name="借贷">[48]会计科目!$F$86:$F$87</definedName>
    <definedName name="金额">#REF!</definedName>
    <definedName name="精1初">#REF!</definedName>
    <definedName name="精1电量">#REF!</definedName>
    <definedName name="精1工">#REF!</definedName>
    <definedName name="精1汽量">#REF!</definedName>
    <definedName name="精2">#REF!</definedName>
    <definedName name="精2初">#REF!</definedName>
    <definedName name="精2电量">#REF!</definedName>
    <definedName name="精2工">#REF!</definedName>
    <definedName name="精2汽量">#REF!</definedName>
    <definedName name="净_利_润93">'[85]M-5C'!$B$24</definedName>
    <definedName name="净_利_润94">'[85]M-5C'!$D$24</definedName>
    <definedName name="净_利_润95">'[85]M-5C'!$F$24</definedName>
    <definedName name="净利润93">'[86]M-5C'!$B$24</definedName>
    <definedName name="净利润94">'[86]M-5C'!$D$24</definedName>
    <definedName name="净利润95">'[86]M-5C'!$F$24</definedName>
    <definedName name="净资产93">[86]企业表一!$C$20</definedName>
    <definedName name="净资产93末">[86]企业表一!$D$20</definedName>
    <definedName name="净资产94">[86]企业表一!$E$20</definedName>
    <definedName name="净资产94末">[86]企业表一!$F$20</definedName>
    <definedName name="净资产95">[86]企业表一!$G$20</definedName>
    <definedName name="净资产95末">[86]企业表一!$H$20</definedName>
    <definedName name="净资产合计93期初">[85]企业表一!$C$20</definedName>
    <definedName name="净资产合计93期末">[85]企业表一!$D$20</definedName>
    <definedName name="净资产合计94期初">[85]企业表一!$E$20</definedName>
    <definedName name="净资产合计94期末">[85]企业表一!$F$20</definedName>
    <definedName name="净资产合计95期初">[85]企业表一!$G$20</definedName>
    <definedName name="净资产合计95期末">[85]企业表一!$H$20</definedName>
    <definedName name="酒店面积">[78]主要规划指标!#REF!</definedName>
    <definedName name="居住">#REF!</definedName>
    <definedName name="据">[78]主要规划指标!#REF!</definedName>
    <definedName name="菌电量">#REF!</definedName>
    <definedName name="菌工">#REF!</definedName>
    <definedName name="菌含金">#REF!</definedName>
    <definedName name="菌金">#REF!</definedName>
    <definedName name="菌汽量">#REF!</definedName>
    <definedName name="开办费明细表">#REF!</definedName>
    <definedName name="科目余额表">#REF!</definedName>
    <definedName name="科目余额表1">#REF!</definedName>
    <definedName name="可">#REF!</definedName>
    <definedName name="可售房屋总建面">#REF!</definedName>
    <definedName name="可销售面积">[91]主要规划指标!$D$16</definedName>
    <definedName name="可销售面积1">[78]主要规划指标!#REF!</definedName>
    <definedName name="可销售面积2">[78]主要规划指标!#REF!</definedName>
    <definedName name="可销售面积3">[78]主要规划指标!#REF!</definedName>
    <definedName name="可研销售面积">[78]主要规划指标!#REF!</definedName>
    <definedName name="哭">#REF!</definedName>
    <definedName name="库存0402">#REF!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廊坊">#N/A</definedName>
    <definedName name="累计折旧测算">'[98]原材料发出计价测试-OK'!$A$8:$J$26</definedName>
    <definedName name="累计折旧明细表">#REF!</definedName>
    <definedName name="历史收入附表">#REF!</definedName>
    <definedName name="利_润_总_额93">'[85]M-5A'!$B$10</definedName>
    <definedName name="利_润_总_额94">'[85]M-5A'!$C$10</definedName>
    <definedName name="利_润_总_额95">'[85]M-5A'!$D$10</definedName>
    <definedName name="利息支出">#REF!</definedName>
    <definedName name="利息资本化">#REF!</definedName>
    <definedName name="连廊面积">[78]主要规划指标!#REF!</definedName>
    <definedName name="流_动_资_产93">'[85]M-5A'!$B$15</definedName>
    <definedName name="流_动_资_产94">'[85]M-5A'!$C$15</definedName>
    <definedName name="流_动_资_产95">'[85]M-5A'!$D$15</definedName>
    <definedName name="流动负债93期末">[85]企业表一!$D$15</definedName>
    <definedName name="流动负债94期末">[85]企业表一!$F$15</definedName>
    <definedName name="流动负债95期末">[85]企业表一!$H$15</definedName>
    <definedName name="도서">#REF!</definedName>
    <definedName name="_xlnm.Recorder">#REF!</definedName>
    <definedName name="路东环保">#REF!</definedName>
    <definedName name="铝材">#REF!</definedName>
    <definedName name="绿地率">[78]主要规划指标!#REF!</definedName>
    <definedName name="绿地率1">[78]主要规划指标!#REF!</definedName>
    <definedName name="绿地率2">[78]主要规划指标!#REF!</definedName>
    <definedName name="绿地率3">[78]主要规划指标!#REF!</definedName>
    <definedName name="绿地率4">[78]主要规划指标!#REF!</definedName>
    <definedName name="绿地率5">[78]主要规划指标!#REF!</definedName>
    <definedName name="绿地率6">[78]主要规划指标!#REF!</definedName>
    <definedName name="绿地率7">[78]主要规划指标!#REF!</definedName>
    <definedName name="绿地率8">[78]主要规划指标!#REF!</definedName>
    <definedName name="没">#REF!</definedName>
    <definedName name="面积">[99]A翼写字楼!#REF!</definedName>
    <definedName name="面積">[26]Control!$A$2:$A$3</definedName>
    <definedName name="明细分类账">#REF!</definedName>
    <definedName name="明细账">#REF!</definedName>
    <definedName name="木">#REF!</definedName>
    <definedName name="呢">#REF!</definedName>
    <definedName name="内部收益率">#REF!</definedName>
    <definedName name="内部往来1">#REF!</definedName>
    <definedName name="内街商铺面积">[78]主要规划指标!#REF!</definedName>
    <definedName name="你">'[2]Repayment Summary'!$AD$214:$AE$225</definedName>
    <definedName name="年">#REF!</definedName>
    <definedName name="年初存货">#REF!</definedName>
    <definedName name="年初待摊费用">#REF!</definedName>
    <definedName name="年初短期投资">#REF!</definedName>
    <definedName name="年初货币资金">#REF!</definedName>
    <definedName name="年初其他应收款">#REF!</definedName>
    <definedName name="年初应收票据">#REF!</definedName>
    <definedName name="年初应收帐款">#REF!</definedName>
    <definedName name="年初预付帐款">#REF!</definedName>
    <definedName name="年初长期股权投资">#REF!</definedName>
    <definedName name="柠檬酸钙">#REF!</definedName>
    <definedName name="排水">#REF!</definedName>
    <definedName name="评估基准日">#REF!</definedName>
    <definedName name="浦发">#REF!</definedName>
    <definedName name="期">[100]企业表一!$D$7</definedName>
    <definedName name="期初">[100]企业表一!$C$7</definedName>
    <definedName name="期末存货">#REF!</definedName>
    <definedName name="期末待摊费用">#REF!</definedName>
    <definedName name="期末短期投资">#REF!</definedName>
    <definedName name="期末货币资金">#REF!</definedName>
    <definedName name="期末其他应收款">#REF!</definedName>
    <definedName name="期末应收帐款">#REF!</definedName>
    <definedName name="期末预付帐款">#REF!</definedName>
    <definedName name="期末长期股权投资">#REF!</definedName>
    <definedName name="其他">[101]B!#REF!</definedName>
    <definedName name="其他汇兑损失">#REF!</definedName>
    <definedName name="其他货币资金明细表">#REF!</definedName>
    <definedName name="其他利润合计">#REF!</definedName>
    <definedName name="其他未交款明细">#REF!</definedName>
    <definedName name="其他未交款明细表">#REF!</definedName>
    <definedName name="其他业务利润本年成本">#REF!</definedName>
    <definedName name="其他业务利润本年收入">#REF!</definedName>
    <definedName name="其他业务利润上年成本">#REF!</definedName>
    <definedName name="其他业务利润上年收入">#REF!</definedName>
    <definedName name="其他应付">[102]核算项目余额表!$A$1:$L$5</definedName>
    <definedName name="其他应付款明细表">#REF!</definedName>
    <definedName name="其他应付款期末">#REF!</definedName>
    <definedName name="其他应付余额表">[103]核算项目余额表!$A$1:$L$5</definedName>
    <definedName name="其他应收款明细表">#REF!</definedName>
    <definedName name="其他应收余额表">[104]核算项目余额表!$A$1:$L$15</definedName>
    <definedName name="其他长期资产">#REF!</definedName>
    <definedName name="起初存货">#REF!</definedName>
    <definedName name="汽含价">#REF!</definedName>
    <definedName name="汽价">#REF!</definedName>
    <definedName name="区域编码">#REF!</definedName>
    <definedName name="去">[7]评估结论!#REF!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라">#REF!</definedName>
    <definedName name="人防地下室">[78]主要规划指标!#REF!</definedName>
    <definedName name="人防地下室1">[78]主要规划指标!#REF!</definedName>
    <definedName name="人防地下室2">[78]主要规划指标!#REF!</definedName>
    <definedName name="人防地下室3">[78]主要规划指标!#REF!</definedName>
    <definedName name="人防地下室4">[78]主要规划指标!#REF!</definedName>
    <definedName name="人防地下室5">[78]主要规划指标!#REF!</definedName>
    <definedName name="人防地下室6">[78]主要规划指标!#REF!</definedName>
    <definedName name="人防地下室7">[78]主要规划指标!#REF!</definedName>
    <definedName name="人防地下室8">[78]主要规划指标!#REF!</definedName>
    <definedName name="任意盈余公积年初">#REF!</definedName>
    <definedName name="任意盈余公积年末">#REF!</definedName>
    <definedName name="日期">#REF!</definedName>
    <definedName name="容">[78]主要规划指标!#REF!</definedName>
    <definedName name="容积率">[78]主要规划指标!#REF!</definedName>
    <definedName name="容积率1">[78]主要规划指标!#REF!</definedName>
    <definedName name="容积率2">[78]主要规划指标!#REF!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三元复合肥">#REF!</definedName>
    <definedName name="商场1">[78]主要规划指标!#REF!</definedName>
    <definedName name="商铺">[91]主要规划指标!$D$12</definedName>
    <definedName name="商铺1">[78]主要规划指标!#REF!</definedName>
    <definedName name="商业">#REF!</definedName>
    <definedName name="商业面积">[78]主要规划指标!#REF!</definedName>
    <definedName name="商业面积1">[78]主要规划指标!#REF!</definedName>
    <definedName name="商业面积4">[78]主要规划指标!#REF!</definedName>
    <definedName name="上年投资收益">#REF!</definedName>
    <definedName name="设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剩余使用年期">[92]测算表!$E$12</definedName>
    <definedName name="事实上">#REF!</definedName>
    <definedName name="是">#REF!</definedName>
    <definedName name="收入">[97]收入与成本!$D$5</definedName>
    <definedName name="熟地价">#REF!</definedName>
    <definedName name="数据">#REF!</definedName>
    <definedName name="数量金额明细账">#REF!</definedName>
    <definedName name="数量金额总账">#REF!</definedName>
    <definedName name="税费表1">#REF!</definedName>
    <definedName name="速_动_资_产93">'[85]M-5A'!$B$14</definedName>
    <definedName name="速_动_资_产94">'[85]M-5A'!$C$14</definedName>
    <definedName name="速_动_资_产95">'[85]M-5A'!$D$14</definedName>
    <definedName name="酸1">#REF!</definedName>
    <definedName name="酸1额">#REF!</definedName>
    <definedName name="酸1含额">#REF!</definedName>
    <definedName name="酸2">#REF!</definedName>
    <definedName name="酸2额">#REF!</definedName>
    <definedName name="酸2含额">#REF!</definedName>
    <definedName name="酸含1">#REF!</definedName>
    <definedName name="酸含2">#REF!</definedName>
    <definedName name="损益表.dbf">#REF!</definedName>
    <definedName name="摊销待转销汇兑损益">#REF!</definedName>
    <definedName name="_xlnm.Extract">#REF!</definedName>
    <definedName name="提取法定盈余公积">#REF!</definedName>
    <definedName name="提取任意盈余公积">#REF!</definedName>
    <definedName name="提取未分配利润">#REF!</definedName>
    <definedName name="调">#N/A</definedName>
    <definedName name="调整表">#N/A</definedName>
    <definedName name="调整表1">#N/A</definedName>
    <definedName name="调整分录汇总表_1997_1999.9.30">#REF!</definedName>
    <definedName name="ㄺ" hidden="1">{#N/A,#N/A,FALSE,"Aging Summary";#N/A,#N/A,FALSE,"Ratio Analysis";#N/A,#N/A,FALSE,"Test 120 Day Accts";#N/A,#N/A,FALSE,"Tickmarks"}</definedName>
    <definedName name="停车场系统">#N/A</definedName>
    <definedName name="通讯">#REF!</definedName>
    <definedName name="ㅁ1">#REF!</definedName>
    <definedName name="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投资明细20050709">[105]面积指标!$C$56</definedName>
    <definedName name="土地">#REF!</definedName>
    <definedName name="土地成本">[97]收入与成本!$B$8</definedName>
    <definedName name="土地面积">[106]写字楼B!#REF!</definedName>
    <definedName name="土地面积面积">[106]写字楼B!#REF!</definedName>
    <definedName name="土地售价2">#REF!</definedName>
    <definedName name="外廊架空层面积">[78]主要规划指标!#REF!</definedName>
    <definedName name="外廊商铺面积">[78]主要规划指标!#REF!</definedName>
    <definedName name="王">[1]Collateral!$D$47</definedName>
    <definedName name="往来">[107]科目余额表正式!$A$1:$F$1625</definedName>
    <definedName name="未付利润或股利年初">#REF!</definedName>
    <definedName name="未付利润或股利年末">#REF!</definedName>
    <definedName name="未交税金明细表">#REF!</definedName>
    <definedName name="我">#REF!</definedName>
    <definedName name="污工">#REF!</definedName>
    <definedName name="无对应明细表的报表项目">#REF!</definedName>
    <definedName name="无形资产年初">#REF!</definedName>
    <definedName name="无形资产期末">#REF!</definedName>
    <definedName name="无形资产摊销">#REF!</definedName>
    <definedName name="物业用房及居委会">#REF!</definedName>
    <definedName name="下">[86]企业表一!$G$7</definedName>
    <definedName name="모르">#REF!</definedName>
    <definedName name="现金">#REF!</definedName>
    <definedName name="现金流量表">#REF!</definedName>
    <definedName name="项目公司编码">#REF!</definedName>
    <definedName name="项目总账">#REF!</definedName>
    <definedName name="销售比率">[97]销售比率!$B$1</definedName>
    <definedName name="销售费用年初">#REF!</definedName>
    <definedName name="销售费用年末">#REF!</definedName>
    <definedName name="小高层建筑面积">[78]主要规划指标!#REF!</definedName>
    <definedName name="小高层建筑面积1">[78]主要规划指标!#REF!</definedName>
    <definedName name="小高层建筑面积2">[78]主要规划指标!#REF!</definedName>
    <definedName name="小高层建筑面积3">[78]主要规划指标!#REF!</definedName>
    <definedName name="小高层建筑面积4">[78]主要规划指标!#REF!</definedName>
    <definedName name="小高层建筑面积5">[78]主要规划指标!#REF!</definedName>
    <definedName name="小高层建筑面积6">[78]主要规划指标!#REF!</definedName>
    <definedName name="小高层建筑面积7">[78]主要规划指标!#REF!</definedName>
    <definedName name="小高层建筑面积8">[78]主要规划指标!#REF!</definedName>
    <definedName name="小高层面积">[91]主要规划指标!$D$10</definedName>
    <definedName name="小区道路">#REF!</definedName>
    <definedName name="小学面积">[78]主要规划指标!#REF!</definedName>
    <definedName name="小学面积4">[78]主要规划指标!#REF!</definedName>
    <definedName name="写字楼租金" hidden="1">#REF!</definedName>
    <definedName name="徐州" hidden="1">{"'Z3-1'!$B$9:$I$29"}</definedName>
    <definedName name="絮成">#REF!</definedName>
    <definedName name="絮电量">#REF!</definedName>
    <definedName name="絮工">#REF!</definedName>
    <definedName name="絮含成">#REF!</definedName>
    <definedName name="絮汽量">#REF!</definedName>
    <definedName name="무형자산">#REF!</definedName>
    <definedName name="业务费">#REF!</definedName>
    <definedName name="业务类型">#REF!</definedName>
    <definedName name="业务类型1">#REF!</definedName>
    <definedName name="业务类型2">#REF!</definedName>
    <definedName name="一">[108]总分类账!$B$3:$C$18</definedName>
    <definedName name="一淀工">#REF!</definedName>
    <definedName name="一发工">#REF!</definedName>
    <definedName name="一复工">#REF!</definedName>
    <definedName name="一年内到期的应付债券期末">#REF!</definedName>
    <definedName name="一年内到期的长期借款期末">#REF!</definedName>
    <definedName name="一糖工">#REF!</definedName>
    <definedName name="一提工">#REF!</definedName>
    <definedName name="依据">#REF!</definedName>
    <definedName name="以前年度损益调整明细表">#REF!</definedName>
    <definedName name="银行手续费">#REF!</definedName>
    <definedName name="印花税">#REF!</definedName>
    <definedName name="营业税">#REF!</definedName>
    <definedName name="营业外收入">#REF!</definedName>
    <definedName name="营业外收入合计上年">#REF!</definedName>
    <definedName name="营业外支出合计本年">#REF!</definedName>
    <definedName name="营业外支出合计上年">#REF!</definedName>
    <definedName name="营业外支出明细表">#REF!</definedName>
    <definedName name="应付福利费年初">#REF!</definedName>
    <definedName name="应付福利费年末">#REF!</definedName>
    <definedName name="应付工资及福利费NIANCHU">#REF!</definedName>
    <definedName name="应付工资及福利费年末">#REF!</definedName>
    <definedName name="应付和预收帐款年初">#REF!</definedName>
    <definedName name="应付和预收帐款期末">#REF!</definedName>
    <definedName name="应付票据明细表">#REF!</definedName>
    <definedName name="应付债券利息">#REF!</definedName>
    <definedName name="应付债券期末">#REF!</definedName>
    <definedName name="应付债券审定表">#REF!</definedName>
    <definedName name="应付帐款重分类">#REF!</definedName>
    <definedName name="应收">#REF!</definedName>
    <definedName name="应收帐款93期初">[85]企业表一!$C$6</definedName>
    <definedName name="应收帐款93期末">[85]企业表一!$D$6</definedName>
    <definedName name="应收帐款94期初">[85]企业表一!$E$6</definedName>
    <definedName name="应收帐款94期末">[85]企业表一!$F$6</definedName>
    <definedName name="应收帐款95期初">[85]企业表一!$G$6</definedName>
    <definedName name="应收帐款95期末">[85]企业表一!$H$6</definedName>
    <definedName name="幼儿园面积">[78]主要规划指标!#REF!</definedName>
    <definedName name="余额">#REF!</definedName>
    <definedName name="与体">[109]B!#REF!</definedName>
    <definedName name="预处理02年">#REF!</definedName>
    <definedName name="预付">#REF!</definedName>
    <definedName name="预付款">#REF!</definedName>
    <definedName name="预付款明细">#REF!</definedName>
    <definedName name="预付帐款明细表">#REF!</definedName>
    <definedName name="预控占地面积">[78]主要规划指标!#REF!</definedName>
    <definedName name="预控占地面积之一">[78]主要规划指标!#REF!</definedName>
    <definedName name="预收货款明细表">#REF!</definedName>
    <definedName name="预收帐款年初">#REF!</definedName>
    <definedName name="预收帐款期末">#REF!</definedName>
    <definedName name="预提费用">'[110]M-5A'!$D$15</definedName>
    <definedName name="预提费用明细表">#REF!</definedName>
    <definedName name="预提费用年初">#REF!</definedName>
    <definedName name="预提费用期末">#REF!</definedName>
    <definedName name="미수이자1" hidden="1">#REF!</definedName>
    <definedName name="运输费">#REF!</definedName>
    <definedName name="ㅂㅁ">#REF!</definedName>
    <definedName name="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ㅈㄷ" hidden="1">"C0168M47EQ82J0CS1RJ7NZD0U"</definedName>
    <definedName name="在">#REF!</definedName>
    <definedName name="在建工程年初余额">#REF!</definedName>
    <definedName name="在建工程年末余额">#REF!</definedName>
    <definedName name="배분1차다">#REF!</definedName>
    <definedName name="增加应付福利费">#REF!</definedName>
    <definedName name="增加应付工资">#REF!</definedName>
    <definedName name="增值费">#REF!</definedName>
    <definedName name="债券利息收益">#REF!</definedName>
    <definedName name="展览费">#REF!</definedName>
    <definedName name="占地面积">[78]主要规划指标!#REF!</definedName>
    <definedName name="长期借款利息">#REF!</definedName>
    <definedName name="长期借款期末">#REF!</definedName>
    <definedName name="长期债券投资年初">#REF!</definedName>
    <definedName name="长期债券投资年末">#REF!</definedName>
    <definedName name="折旧费">#REF!</definedName>
    <definedName name="折旧费用帐户">[87]值列表!$P$2:$P$7</definedName>
    <definedName name="별도합산세">#REF!</definedName>
    <definedName name="职工福利费">#REF!</definedName>
    <definedName name="制表单位">#REF!</definedName>
    <definedName name="中高层建筑面积1">[78]主要规划指标!#REF!</definedName>
    <definedName name="中高层建筑面积2">[111]主要规划指标!$D$12</definedName>
    <definedName name="中高层建筑面积3">[111]主要规划指标!$E$12</definedName>
    <definedName name="中高层面积">[91]主要规划指标!$D$11</definedName>
    <definedName name="中心">[112]信息!$A$1:$B$20</definedName>
    <definedName name="中信">#REF!</definedName>
    <definedName name="中信鸿泰">#REF!</definedName>
    <definedName name="보증담보개시전이자">#REF!</definedName>
    <definedName name="복리">#REF!</definedName>
    <definedName name="主题商业面积">[78]主要规划指标!#REF!</definedName>
    <definedName name="主营成本">[113]B!#REF!</definedName>
    <definedName name="住宅面积">[78]主要规划指标!#REF!</definedName>
    <definedName name="住宅转换层面积">[78]主要规划指标!#REF!</definedName>
    <definedName name="转让价">#REF!</definedName>
    <definedName name="装卸费">#REF!</definedName>
    <definedName name="资本公积年初">#REF!</definedName>
    <definedName name="资本公积期末">#REF!</definedName>
    <definedName name="资产合计93期初">[85]企业表一!$C$14</definedName>
    <definedName name="资产合计93期末">[85]企业表一!$D$14</definedName>
    <definedName name="资产合计94期初">[85]企业表一!$E$14</definedName>
    <definedName name="资产合计94期末">[85]企业表一!$F$14</definedName>
    <definedName name="资产合计95期初">[85]企业表一!$G$14</definedName>
    <definedName name="资产合计95期末">[85]企业表一!$H$14</definedName>
    <definedName name="资产来源">[87]值列表!$I$2:$I$10</definedName>
    <definedName name="资产类别">[87]值列表!$H$2:$H$52</definedName>
    <definedName name="资产使用状态">[87]值列表!$J$2:$J$4</definedName>
    <definedName name="资产帐簿">[87]值列表!$A$2:$A$5</definedName>
    <definedName name="资金平衡表">#REF!</definedName>
    <definedName name="总的商业面积">[78]主要规划指标!#REF!</definedName>
    <definedName name="总分类帐">#REF!</definedName>
    <definedName name="总分类账">#REF!</definedName>
    <definedName name="总建筑面积">#REF!</definedName>
    <definedName name="总商业面积">[78]主要规划指标!#REF!</definedName>
    <definedName name="租赁费">#REF!</definedName>
    <definedName name="부외부채">#REF!</definedName>
    <definedName name="분리과세액">#REF!</definedName>
    <definedName name="상1">#REF!</definedName>
    <definedName name="상2">#REF!</definedName>
    <definedName name="상4">#REF!</definedName>
    <definedName name="상5">#REF!</definedName>
    <definedName name="상거래2차변제">#REF!</definedName>
    <definedName name="상거래출자비율">#REF!</definedName>
    <definedName name="새한채권">#REF!</definedName>
    <definedName name="생활관">#REF!</definedName>
    <definedName name="서울보증채권">#REF!</definedName>
    <definedName name="서현점">#REF!</definedName>
    <definedName name="선급비용">#REF!</definedName>
    <definedName name="선수금2">#REF!</definedName>
    <definedName name="세금유형">#REF!</definedName>
    <definedName name="세금종류">#REF!</definedName>
    <definedName name="세율">#REF!</definedName>
    <definedName name="손익">#REF!</definedName>
    <definedName name="손익계산서200312">#REF!</definedName>
    <definedName name="수산업채권">#REF!</definedName>
    <definedName name="순천킴스">#REF!</definedName>
    <definedName name="ㅇㅇㄴ">BlankMacro1</definedName>
    <definedName name="아세아채권">#REF!</definedName>
    <definedName name="안전본봉">#REF!</definedName>
    <definedName name="에너지비용산출근거">BlankMacro1</definedName>
    <definedName name="예">#REF!</definedName>
    <definedName name="예수보증금내꺼">#REF!</definedName>
    <definedName name="오알">#REF!</definedName>
    <definedName name="완성주태">#REF!</definedName>
    <definedName name="완성주택">#REF!</definedName>
    <definedName name="외환채권">#REF!</definedName>
    <definedName name="용">#REF!</definedName>
    <definedName name="원가">#N/A</definedName>
    <definedName name="원본2" hidden="1">#REF!</definedName>
    <definedName name="유가">#REF!</definedName>
    <definedName name="유가증권" hidden="1">{#N/A,#N/A,FALSE,"Aging Summary";#N/A,#N/A,FALSE,"Ratio Analysis";#N/A,#N/A,FALSE,"Test 120 Day Accts";#N/A,#N/A,FALSE,"Tickmarks"}</definedName>
    <definedName name="이공구가설비">#REF!</definedName>
    <definedName name="이공구공사원가">#REF!</definedName>
    <definedName name="이공구안전관리비">#REF!</definedName>
    <definedName name="이공구일반관리비">#REF!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의석">#REF!</definedName>
    <definedName name="이자율">#REF!</definedName>
    <definedName name="인수자안">#REF!</definedName>
    <definedName name="인천킴스">#REF!</definedName>
    <definedName name="일산푸드몰">#REF!</definedName>
    <definedName name="임대">#REF!</definedName>
    <definedName name="ㅈㄳ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자본금" hidden="1">{#N/A,#N/A,FALSE,"Aging Summary";#N/A,#N/A,FALSE,"Ratio Analysis";#N/A,#N/A,FALSE,"Test 120 Day Accts";#N/A,#N/A,FALSE,"Tickmarks"}</definedName>
    <definedName name="자산">#REF!</definedName>
    <definedName name="잔여배분4">#REF!</definedName>
    <definedName name="재">#REF!</definedName>
    <definedName name="적용1">#REF!</definedName>
    <definedName name="전">#REF!</definedName>
    <definedName name="전입액">#REF!</definedName>
    <definedName name="정리채권미지급금">#REF!</definedName>
    <definedName name="제1금융개시전이자">#REF!</definedName>
    <definedName name="제1금융채권개시전이자">#REF!</definedName>
    <definedName name="제1금융채권출자비율">#REF!</definedName>
    <definedName name="제1금융출자비율">#REF!</definedName>
    <definedName name="제2금융개시전이자">#REF!</definedName>
    <definedName name="제2금융채권산입이자">#REF!</definedName>
    <definedName name="제목">#REF!</definedName>
    <definedName name="제일담보">#REF!</definedName>
    <definedName name="주택사업본부">#REF!</definedName>
    <definedName name="철구사업본부">#REF!</definedName>
    <definedName name="추계합계">#REF!</definedName>
    <definedName name="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" hidden="1">{#N/A,#N/A,FALSE,"Aging Summary";#N/A,#N/A,FALSE,"Ratio Analysis";#N/A,#N/A,FALSE,"Test 120 Day Accts";#N/A,#N/A,FALSE,"Tickmarks"}</definedName>
    <definedName name="템플리트모듈5">BlankMacro1</definedName>
    <definedName name="토지">#REF!</definedName>
    <definedName name="판군">#REF!</definedName>
    <definedName name="ㅎㅇ" hidden="1">{#N/A,#N/A,FALSE,"Aging Summary";#N/A,#N/A,FALSE,"Ratio Analysis";#N/A,#N/A,FALSE,"Test 120 Day Accts";#N/A,#N/A,FALSE,"Tickmarks"}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한길담보">#REF!</definedName>
    <definedName name="한길채권">#REF!</definedName>
    <definedName name="한미담보">#REF!</definedName>
    <definedName name="한화채권">#REF!</definedName>
    <definedName name="할인">#REF!</definedName>
    <definedName name="항도담보">#REF!</definedName>
    <definedName name="혁신">#REF!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ㅏㅓㅓ">#REF!</definedName>
    <definedName name="ㅓ">#REF!</definedName>
    <definedName name="ㅓㅓㅓ">#REF!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ㅛㅛㅛ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ㅜㅊ426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ㅣㅣ">#REF!</definedName>
    <definedName name="ㅣㅣㅣ" hidden="1">25</definedName>
  </definedNames>
  <calcPr calcId="144525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28" i="1" l="1"/>
  <c r="R26" i="1"/>
  <c r="R25" i="1"/>
  <c r="R24" i="1"/>
  <c r="R17" i="1"/>
  <c r="R18" i="1"/>
  <c r="R19" i="1"/>
  <c r="R20" i="1"/>
  <c r="R21" i="1"/>
  <c r="R22" i="1"/>
  <c r="R23" i="1"/>
  <c r="R16" i="1"/>
  <c r="R15" i="1"/>
  <c r="R6" i="1"/>
  <c r="R7" i="1"/>
  <c r="R8" i="1"/>
  <c r="R9" i="1"/>
  <c r="R10" i="1"/>
  <c r="R11" i="1"/>
  <c r="R12" i="1"/>
  <c r="R5" i="1"/>
  <c r="Q28" i="1" l="1"/>
  <c r="Q26" i="1"/>
  <c r="Q12" i="1"/>
  <c r="K25" i="1" l="1"/>
  <c r="O25" i="1" s="1"/>
  <c r="P24" i="1"/>
  <c r="K24" i="1"/>
  <c r="O24" i="1" s="1"/>
  <c r="P21" i="1"/>
  <c r="K21" i="1"/>
  <c r="O21" i="1" s="1"/>
  <c r="P20" i="1"/>
  <c r="K20" i="1"/>
  <c r="O20" i="1" s="1"/>
  <c r="P19" i="1"/>
  <c r="K19" i="1"/>
  <c r="O19" i="1" s="1"/>
  <c r="P18" i="1"/>
  <c r="K18" i="1"/>
  <c r="O18" i="1" s="1"/>
  <c r="P17" i="1"/>
  <c r="K17" i="1"/>
  <c r="O17" i="1" s="1"/>
  <c r="P16" i="1"/>
  <c r="K16" i="1"/>
  <c r="O16" i="1" s="1"/>
  <c r="P15" i="1"/>
  <c r="O15" i="1"/>
  <c r="P11" i="1"/>
  <c r="K11" i="1"/>
  <c r="O11" i="1" s="1"/>
  <c r="P10" i="1"/>
  <c r="K10" i="1"/>
  <c r="O10" i="1" s="1"/>
  <c r="P9" i="1"/>
  <c r="K9" i="1"/>
  <c r="O9" i="1" s="1"/>
  <c r="P23" i="1"/>
  <c r="K23" i="1"/>
  <c r="O23" i="1" s="1"/>
  <c r="P22" i="1"/>
  <c r="K22" i="1"/>
  <c r="O22" i="1" s="1"/>
  <c r="P8" i="1"/>
  <c r="K8" i="1"/>
  <c r="O8" i="1" s="1"/>
  <c r="P7" i="1"/>
  <c r="K7" i="1"/>
  <c r="O7" i="1" s="1"/>
  <c r="P6" i="1"/>
  <c r="O6" i="1"/>
  <c r="P5" i="1"/>
  <c r="K5" i="1"/>
  <c r="O5" i="1" s="1"/>
  <c r="P25" i="1" l="1"/>
</calcChain>
</file>

<file path=xl/sharedStrings.xml><?xml version="1.0" encoding="utf-8"?>
<sst xmlns="http://schemas.openxmlformats.org/spreadsheetml/2006/main" count="119" uniqueCount="50">
  <si>
    <t>土地使用權出讓
(Grant Contract of Land Use Rights)</t>
    <phoneticPr fontId="4" type="noConversion"/>
  </si>
  <si>
    <t>地段/地址</t>
    <phoneticPr fontId="7" type="noConversion"/>
  </si>
  <si>
    <t>証號</t>
    <phoneticPr fontId="7" type="noConversion"/>
  </si>
  <si>
    <t>簽發日期</t>
    <phoneticPr fontId="7" type="noConversion"/>
  </si>
  <si>
    <t>業權人</t>
    <phoneticPr fontId="7" type="noConversion"/>
  </si>
  <si>
    <t>用途</t>
    <phoneticPr fontId="7" type="noConversion"/>
  </si>
  <si>
    <t>年期</t>
    <phoneticPr fontId="7" type="noConversion"/>
  </si>
  <si>
    <t>土地面積</t>
    <phoneticPr fontId="7" type="noConversion"/>
  </si>
  <si>
    <t>建築面積</t>
    <phoneticPr fontId="7" type="noConversion"/>
  </si>
  <si>
    <t>容积率</t>
    <phoneticPr fontId="7" type="noConversion"/>
  </si>
  <si>
    <t>出让金
(人民币)</t>
    <phoneticPr fontId="7" type="noConversion"/>
  </si>
  <si>
    <t>楼板价
(人民币/平方米)</t>
    <phoneticPr fontId="7" type="noConversion"/>
  </si>
  <si>
    <t>起始日</t>
    <phoneticPr fontId="7" type="noConversion"/>
  </si>
  <si>
    <t>届满日</t>
    <phoneticPr fontId="7" type="noConversion"/>
  </si>
  <si>
    <t>地上</t>
    <phoneticPr fontId="7" type="noConversion"/>
  </si>
  <si>
    <t>地下</t>
    <phoneticPr fontId="7" type="noConversion"/>
  </si>
  <si>
    <t>剩余法</t>
    <phoneticPr fontId="3" type="noConversion"/>
  </si>
  <si>
    <t>(日/月/年)</t>
    <phoneticPr fontId="7" type="noConversion"/>
  </si>
  <si>
    <t>(年)</t>
    <phoneticPr fontId="7" type="noConversion"/>
  </si>
  <si>
    <t>平方米</t>
    <phoneticPr fontId="7" type="noConversion"/>
  </si>
  <si>
    <t>单价</t>
    <phoneticPr fontId="3" type="noConversion"/>
  </si>
  <si>
    <t>总价</t>
    <phoneticPr fontId="3" type="noConversion"/>
  </si>
  <si>
    <t>乌江镇四联社区</t>
    <phoneticPr fontId="9" type="noConversion"/>
  </si>
  <si>
    <t>和国让（合）字[2017]45号</t>
    <phoneticPr fontId="9" type="noConversion"/>
  </si>
  <si>
    <t>马鞍山明章实业有限公司</t>
    <phoneticPr fontId="9" type="noConversion"/>
  </si>
  <si>
    <t>住宅</t>
    <phoneticPr fontId="9" type="noConversion"/>
  </si>
  <si>
    <t>和国让（合）字[2017]22号</t>
    <phoneticPr fontId="9" type="noConversion"/>
  </si>
  <si>
    <t>马鞍山明林实业有限公司</t>
    <phoneticPr fontId="9" type="noConversion"/>
  </si>
  <si>
    <t>和国让（合）字[2017]24号</t>
    <phoneticPr fontId="9" type="noConversion"/>
  </si>
  <si>
    <t>马鞍山明昭实业有限公司</t>
    <phoneticPr fontId="9" type="noConversion"/>
  </si>
  <si>
    <t>和国让（合）字[2017]25号</t>
    <phoneticPr fontId="9" type="noConversion"/>
  </si>
  <si>
    <t>和国让（合）字[2017]38号</t>
    <phoneticPr fontId="9" type="noConversion"/>
  </si>
  <si>
    <t>马鞍山明楠实业有限公司</t>
    <phoneticPr fontId="9" type="noConversion"/>
  </si>
  <si>
    <t>和国让（合）字[2017]37号</t>
    <phoneticPr fontId="9" type="noConversion"/>
  </si>
  <si>
    <t>和国让（合）字[2017]27号</t>
    <phoneticPr fontId="9" type="noConversion"/>
  </si>
  <si>
    <t>马鞍山明树实业有限公司</t>
    <phoneticPr fontId="9" type="noConversion"/>
  </si>
  <si>
    <t>和国让（合）字[2017]28号</t>
    <phoneticPr fontId="9" type="noConversion"/>
  </si>
  <si>
    <t>和国让（合）字[2017]26号</t>
    <phoneticPr fontId="9" type="noConversion"/>
  </si>
  <si>
    <t>和国让（合）字[2017]36号</t>
    <phoneticPr fontId="9" type="noConversion"/>
  </si>
  <si>
    <t>马鞍山明坤实业有限公司</t>
    <phoneticPr fontId="9" type="noConversion"/>
  </si>
  <si>
    <t>和国让（合）字[2017]33号</t>
    <phoneticPr fontId="9" type="noConversion"/>
  </si>
  <si>
    <t>和国让（合）字[2017]34号</t>
    <phoneticPr fontId="9" type="noConversion"/>
  </si>
  <si>
    <t>和国让（合）字[2017]35号</t>
    <phoneticPr fontId="9" type="noConversion"/>
  </si>
  <si>
    <t>和国让（合）字[2017]30号</t>
    <phoneticPr fontId="9" type="noConversion"/>
  </si>
  <si>
    <t>和国让（合）字[2017]31号</t>
    <phoneticPr fontId="9" type="noConversion"/>
  </si>
  <si>
    <t>和国让（合）字[2017]23号</t>
    <phoneticPr fontId="9" type="noConversion"/>
  </si>
  <si>
    <t>和国让（合）字[2017]40号</t>
    <phoneticPr fontId="9" type="noConversion"/>
  </si>
  <si>
    <t>商服</t>
    <phoneticPr fontId="9" type="noConversion"/>
  </si>
  <si>
    <t>和国让（合）字[2017]41号</t>
    <phoneticPr fontId="9" type="noConversion"/>
  </si>
  <si>
    <t>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</si>
</sst>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_ ;_ * \-#,##0_ ;_ * &quot;-&quot;??_ ;_ @_ "/>
  </numFmts>
  <fonts count="1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9"/>
      <name val="MingLiU"/>
      <family val="3"/>
      <charset val="136"/>
    </font>
    <font>
      <sz val="9"/>
      <name val="等线"/>
      <family val="2"/>
      <charset val="134"/>
      <scheme val="minor"/>
    </font>
    <font>
      <sz val="9"/>
      <name val="新細明體"/>
      <family val="1"/>
      <charset val="136"/>
    </font>
    <font>
      <sz val="11"/>
      <name val="等线"/>
      <family val="2"/>
      <charset val="134"/>
      <scheme val="minor"/>
    </font>
    <font>
      <sz val="9"/>
      <name val="MingLiU"/>
      <family val="3"/>
      <charset val="136"/>
    </font>
    <font>
      <sz val="9"/>
      <name val="宋体"/>
      <family val="3"/>
      <charset val="134"/>
    </font>
    <font>
      <sz val="9"/>
      <name val="微软雅黑"/>
      <family val="3"/>
      <charset val="134"/>
    </font>
    <font>
      <sz val="9"/>
      <name val="等线"/>
      <family val="3"/>
      <charset val="136"/>
      <scheme val="minor"/>
    </font>
    <font>
      <sz val="9"/>
      <color theme="7" tint="-0.249977111117893"/>
      <name val="微软雅黑"/>
      <family val="3"/>
      <charset val="134"/>
    </font>
    <font>
      <sz val="9"/>
      <color theme="7" tint="-0.249977111117893"/>
      <name val="MingLiU"/>
      <family val="3"/>
      <charset val="136"/>
    </font>
    <font>
      <sz val="11"/>
      <color theme="7" tint="-0.249977111117893"/>
      <name val="等线"/>
      <family val="2"/>
      <charset val="134"/>
      <scheme val="minor"/>
    </font>
    <font>
      <b/>
      <sz val="11"/>
      <color rgb="FFFF0000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0" fontId="6" fillId="0" borderId="4" xfId="0" applyNumberFormat="1" applyFont="1" applyBorder="1" applyAlignment="1">
      <alignment horizontal="center" vertical="center"/>
    </xf>
    <xf numFmtId="14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0" fontId="6" fillId="0" borderId="8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0" fontId="6" fillId="0" borderId="5" xfId="0" applyNumberFormat="1" applyFont="1" applyBorder="1" applyAlignment="1">
      <alignment horizontal="center" vertical="center"/>
    </xf>
    <xf numFmtId="176" fontId="6" fillId="0" borderId="0" xfId="1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3" fillId="0" borderId="0" xfId="0" applyFont="1">
      <alignment vertical="center"/>
    </xf>
    <xf numFmtId="176" fontId="13" fillId="0" borderId="0" xfId="0" applyNumberFormat="1" applyFont="1">
      <alignment vertical="center"/>
    </xf>
    <xf numFmtId="14" fontId="6" fillId="0" borderId="0" xfId="0" applyNumberFormat="1" applyFont="1" applyBorder="1" applyAlignment="1">
      <alignment horizontal="center" vertical="center"/>
    </xf>
    <xf numFmtId="40" fontId="6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>
      <alignment vertical="center"/>
    </xf>
    <xf numFmtId="0" fontId="0" fillId="0" borderId="0" xfId="0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0" fontId="6" fillId="0" borderId="4" xfId="0" applyNumberFormat="1" applyFont="1" applyBorder="1" applyAlignment="1">
      <alignment horizontal="center" vertical="center"/>
    </xf>
    <xf numFmtId="40" fontId="6" fillId="0" borderId="6" xfId="0" applyNumberFormat="1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40" fontId="6" fillId="3" borderId="5" xfId="0" applyNumberFormat="1" applyFont="1" applyFill="1" applyBorder="1" applyAlignment="1">
      <alignment horizontal="center" vertical="center"/>
    </xf>
    <xf numFmtId="176" fontId="6" fillId="3" borderId="0" xfId="1" applyNumberFormat="1" applyFont="1" applyFill="1" applyBorder="1" applyAlignment="1">
      <alignment horizontal="center" vertical="center"/>
    </xf>
    <xf numFmtId="176" fontId="13" fillId="3" borderId="0" xfId="0" applyNumberFormat="1" applyFont="1" applyFill="1">
      <alignment vertical="center"/>
    </xf>
    <xf numFmtId="0" fontId="0" fillId="3" borderId="0" xfId="0" applyFill="1">
      <alignment vertical="center"/>
    </xf>
    <xf numFmtId="0" fontId="10" fillId="3" borderId="5" xfId="0" applyFont="1" applyFill="1" applyBorder="1" applyAlignment="1">
      <alignment horizontal="center" vertical="center"/>
    </xf>
    <xf numFmtId="14" fontId="11" fillId="3" borderId="5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40" fontId="11" fillId="3" borderId="5" xfId="0" applyNumberFormat="1" applyFont="1" applyFill="1" applyBorder="1" applyAlignment="1">
      <alignment horizontal="center" vertical="center"/>
    </xf>
    <xf numFmtId="0" fontId="12" fillId="3" borderId="0" xfId="0" applyFont="1" applyFill="1">
      <alignment vertical="center"/>
    </xf>
    <xf numFmtId="0" fontId="8" fillId="0" borderId="5" xfId="0" applyFont="1" applyFill="1" applyBorder="1" applyAlignment="1">
      <alignment horizontal="center" vertical="center"/>
    </xf>
    <xf numFmtId="14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0" fontId="6" fillId="0" borderId="5" xfId="0" applyNumberFormat="1" applyFont="1" applyFill="1" applyBorder="1" applyAlignment="1">
      <alignment horizontal="center" vertical="center"/>
    </xf>
    <xf numFmtId="176" fontId="6" fillId="0" borderId="0" xfId="1" applyNumberFormat="1" applyFont="1" applyFill="1" applyBorder="1" applyAlignment="1">
      <alignment horizontal="center" vertical="center"/>
    </xf>
    <xf numFmtId="176" fontId="13" fillId="0" borderId="0" xfId="0" applyNumberFormat="1" applyFont="1" applyFill="1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13" Type="http://schemas.openxmlformats.org/officeDocument/2006/relationships/externalLink" Target="externalLinks/externalLink112.xml"/><Relationship Id="rId118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theme" Target="theme/theme1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gsrv113\prc\&#39640;&#30427;&#25237;&#26631;&#21326;&#34701;&#19981;&#33391;&#36164;&#20135;\&#21069;&#26399;&#36164;&#26009;\A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E\&#20272;&#20215;&#37096;&#25991;&#20214;\My%20Documents\Data\Korea\KDB\Templates\Template%20-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://INTERE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3&#26631;&#20934;&#34920;&#26684;&#946;1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igail-770524\After%202%20Q\winnt\TEMP\Rar$DI00.322\WINNT\TEMP\LEAD%20from%20liule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E\&#20272;&#20215;&#37096;&#25991;&#20214;\DOCUME~1\tracy\LOCALS~1\TEMPOR~1\Content.IE5\ARYZUHQR\&#20013;&#21326;&#27169;&#26495;&#35752;&#35770;&#24847;&#35265;\&#27169;&#26495;&#35752;&#35770;&#20462;&#25913;&#24847;&#35265;&#65288;&#21016;&#32874;&#65289;\&#25269;&#25276;&#29289;&#20272;&#20215;&#27169;&#26495;&#35752;&#35770;&#31295;(&#32043;&#33606;&#39033;&#3044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N-NJI-FP-02\vax$\Finance%20Report\Jul%2006\FZPL-Cash%20Flow-06%201002-KC-DSCR%20study%20(76%2091%25occ)_2006%2010%207%20(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gsrv113\prc\11_Projects\11_IPO%20and%20M&amp;A\090622%20Project%20Phoenix\Valuation\CQ\&#20013;&#26032;&#22478;&#19978;&#22478;\&#37325;&#24198;-&#20013;&#26032;&#22478;&#19978;&#22478;-2009043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D://Documents%20and%20Settings/lenovo1/&#26700;&#38754;/&#35780;&#20272;&#32467;&#26524;&#27719;&#24635;&#65288;5&#65289;/&#25104;&#20809;&#65288;523&#65289;3/&#24037;&#20316;&#25991;&#20214;/&#20013;&#20449;&#25151;&#22320;&#20135;/&#20013;&#20449;&#37325;&#20272;12.31&#26085;/&#35780;&#20272;&#32467;&#26524;9&#26376;28&#26085;/&#35745;&#31639;&#36807;&#31243;928/&#26368;&#32456;&#35780;&#20272;&#20540;&#27979;&#31639;&#65288;&#25913;&#31246;&#29575;&#21518;&#65289;/10&#32418;&#26641;&#28286;&#65288;2008&#65289;&#26368;&#32456;/&#32418;&#26641;&#28286;(12.23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l_dept\&#20020;&#26102;&#20849;&#20139;&#21306;\WINDOWS\TEMP\BOCGI%20Work%20Sheet%20Samp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N-NJI-FP-02\vax$\cashflow\cf\co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RWIN-403573\aws\My%20Documents\AHZ%20Q101%20-%20Bank%20Lo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uis-405679\Glorious%20Sun%20Group\WINNT\TEMP\AHZ%20C101%20-%20Cash%20&amp;%20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igail-770524\After%202%20Q\WINNT\TEMP\c.lotus.notes.data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E-770829\aws\Trimble\windows\TEMP\FIXED.ASSET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rles-406278\Zhejiang\Documents%20and%20Settings\406278\Desktop\OPERATE-LEAS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1442;&#32771;\&#25269;&#25276;&#35780;&#20272;\&#20010;&#36151;\&#20010;&#36151;&#35780;&#20272;&#27169;&#26495;2007.1.19(&#25104;&#26412;&#20215;&#20248;&#24800;&#20215;&#26631;&#20934;&#20215;)\&#28304;&#25968;&#25454;&#3492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N-NJI-FP-02\vax$\DOCUME~1\STANLE~1.FYD\LOCALS~1\Temp\Rar$DI20.0328\Mainio%20model%20v54_Fineland_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://&#24037;&#20316;/1.&#39044;&#31639;&#23457;&#26680;/15.&#35199;&#23433;&#22823;&#26126;&#23467;/&#39033;&#30446;&#27979;&#31639;/&#28201;&#21733;&#21326;/My%20Documents/&#21326;&#36828;&#183;&#23578;&#37117;&#22269;&#38469;&#39033;&#30446;/&#21326;&#36828;&#183;&#23578;&#37117;&#22269;&#38469;&#32463;&#27982;&#27979;&#31639;/&#21326;&#36828;.&#23578;&#37117;&#22269;&#38469;&#65288;&#19968;&#26399;&#65289;&#32463;&#27982;&#27979;&#31639;&#65288;&#27491;&#24335;&#31295;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://&#24037;&#20316;/1.&#39044;&#31639;&#23457;&#26680;/15.&#35199;&#23433;&#22823;&#26126;&#23467;/&#39033;&#30446;&#27979;&#31639;/&#28201;&#21733;&#21326;/Documents%20and%20Settings/shik/Local%20Settings/Temporary%20Internet%20Files/OLK10/&#35199;&#23433;&#39033;&#30446;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D://work/&#21442;&#21152;&#39033;&#30446;/&#23665;&#40560;&#32440;&#19994;2009/&#32622;&#19994;&#24213;&#31295;2009-&#24352;&#31435;&#24494;/&#32622;&#19994;&#25253;&#21578;/&#25191;&#19994;&#35268;&#31243;/&#26032;&#25191;&#19994;&#35268;&#31243;/&#23548;&#24341;&#34920;/&#20998;&#26512;&#3492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Distressed\Cinda\2005%20auction\Cinda%20template%20v5_JC%20rev_1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rry-770682\Koch\MonthEnd\1999\May99\182_P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gsrv122\PRC$\01_D&amp;A&amp;Manager\&#22823;&#20013;&#21326;&#21306;&#29289;&#19994;&#25968;&#25454;&#24211;\&#36141;&#29289;&#20013;&#24515;\&#29289;&#19994;&#25968;&#25454;&#20998;&#26512;\&#29289;&#19994;&#21253;\&#21326;&#28070;&#32622;&#22320;(Code%20CRL)\&#21326;&#28070;&#32622;&#22320;&#20998;&#26512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I://Documents%20and%20Settings/406719/Desktop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I://FIB/2001&#24180;&#34892;&#19994;&#23457;&#35745;/&#26126;&#32454;&#34920;&#22635;&#21015;/audit/2000&#24180;&#19994;&#21153;&#35268;&#33539;/&#25552;&#20379;&#20989;/&#25991;&#26412;&#25552;&#20379;&#20989;/&#19978;&#24066;&#20844;&#21496;/EXCEL/&#23457;&#26680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://Project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igail-770524\After%202%20Q\winnt\TEMP\Rar$DI00.322\WINNT\TEMP\Documents%20and%20Settings\770698\Desktop\ICBC\&#24066;&#20998;&#34892;\NB%20Branch%20Breakdowns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526;&#30427;&#20016;\2002&#24180;3&#23395;&#24230;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ICBC/AFS%20and%20PBC/PBC/notesE1EF34/winnt/TEMP/Rar$DI00.893/Early%20retirement%2017%20Aug-B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/2009&#24180;/&#38271;&#27743;&#20986;&#29256;/&#38271;&#27743;&#20256;&#23186;/&#38271;&#27743;&#20986;&#29256;/&#35780;&#20272;&#24037;&#20316;&#25351;&#24341;-7.21/&#35780;&#20272;&#24037;&#20316;&#25351;&#24341;-7.21/&#24050;&#32463;&#32473;&#20102;&#34987;&#35780;&#20272;&#21333;&#20301;&#30340;&#36164;&#26009;/&#36164;&#26009;&#28165;&#21333;-&#38750;&#29983;&#20135;&#22411;&#20225;&#19994;/DOCUME~1/ibm/LOCALS~1/Temp/Rar$DI00.500/01-&#25910;&#30410;&#27861;&#35780;&#20272;&#34920;&#26684;&#65288;&#27597;&#20844;&#21496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rry-770682\Koch\yang\Koch-out\May\0001month\12month\China%20Financial%20Report99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4037;&#20316;&#24213;&#31295;12.11\&#22303;&#22320;&#24213;&#31295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D://ICBC/AFS%20and%20PBC/PBC/notesE1EF34/WINNT/Temp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gsrv113\prc\Documents%20and%20Settings\wynhkg0032\My%20Documents\Trolley\Trolley_20090618_v22_HSBC(three%20projects,%205%25%20carrying%20cost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gzhangli\&#25253;&#21578;&#22797;&#26680;\&#36164;&#20135;&#35780;&#20272;\&#28246;&#21271;&#30707;&#27833;&#24635;&#20844;&#21496;&#21152;&#27833;&#31449;\&#28246;&#21271;&#30707;&#27833;83&#21152;1&#35780;&#20272;&#26126;&#32454;&#26597;&#35810;&#31995;&#3247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8.49.43\d$\Budget\Budget%202007\Revenue%202007%20Te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rry-770682\Koch\MonthEnd\Jan99\182_P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s-770538\Sophia6.1\ICBC-confirmation\ICBC-confirmation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\2006work\&#20013;&#20132;&#39033;&#30446;\&#22522;&#30784;&#36164;&#26009;\&#20013;&#21457;&#36164;&#20135;&#35780;&#20272;&#20844;&#21496;&#36164;&#26009;&#23450;&#31295;0319\My%20job\&#36187;&#29305;\report\WINDOWS\Desktop\&#33487;&#24030;&#33647;&#19994;&#35780;&#20272;\WINDOWS\Desktop\&#33487;&#24030;&#33647;&#19994;&#35780;&#20272;\&#21830;&#26631;&#35780;&#20272;&#36164;&#26009;-&#22635;&#3492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rry-770682\Koch\WINDOWS\TEMP\0001month\12month\China%20Financial%20Report99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rry-770682\Koch\KOCH%20FINANCE\Ezhou\Koch-out\2001Dec\KTB0112-EZHOU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D://DOCUME~1/LIHUI~1.CNO/LOCALS~1/Temp/d.Lotus.Notes.Data/&#26446;&#19996;&#23425;/&#39640;&#30427;&#25237;&#26631;/&#21069;&#26399;&#36164;&#26009;/AS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Finance\Statement\Finance%20Statement-12.201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D://work/&#21442;&#21152;&#39033;&#30446;/&#23665;&#40560;&#32440;&#19994;2009/&#32622;&#19994;&#24213;&#31295;2009-&#24352;&#31435;&#24494;/&#32622;&#19994;&#25253;&#21578;/DOCUME~1/ibm/LOCALS~1/Temp/Rar$DI17.228/zhj/my%20taken/&#21512;&#24182;&#25253;&#34920;/&#32473;&#20225;&#19994;/&#27784;&#38451;&#26032;&#26494;2002&#24180;&#35797;&#3163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N-NJI-FP-02\vax$\Documents%20and%20Settings\jojo.yu.EWD\Local%20Settings\Temporary%20Internet%20Files\Content.IE5\D6QU6M5N\FZPL-Cash%20Flow-06%200912-KC-06%20091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\sxmeng\&#26700;&#38754;\red%20sun\06&#24180;&#21512;&#21516;&#28165;&#21333;(&#25552;&#20379;&#65289;1&#12290;2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D://DOCUME~1/00xiyj/LOCALS~1/Temp/Rar$DI00.219/BCBE6S-&#32903;&#19996;&#31649;&#29702;&#25253;&#3492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I://client%20service/FIB/FIB%202002%20Xiamen/lead%20schedule/XIAMEN-FIB1%20at%206%202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I://client%20service/FIB%2011%202002/Xia%20men%20branch/Credit%20review/loan%20database%2010%2031%2002%20x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D://ICBC/AFS%20and%20PBC/PBC/notesE1EF34/Documents%20and%20Settings/770972/Desktop/After%202%20Q/WINNT/temp/Rar$DI00.929/ICBC%20SD%20ZB/ICBC-SD%20WF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lia-770308\ICBC%202002\Desktop%20Folder\ExcelPC\Chapter1and2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N-NJI-FP-02\vax$\cashflow\cf\NPV%20&amp;%20IR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6\c\WINDOWS\lygbb@163.net\&#29983;&#20135;&#20225;&#19994;&#20813;&#25269;&#36864;&#31246;&#22521;&#35757;\4&#26376;&#20221;\WINDOWS\TEMP\GOLDPYR4\ARENTO\TOOLBOX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D:/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WER%20ASSUMPTION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UZHILAI\&#37096;&#38376;&#20869;&#37096;&#20849;&#20139;\&#39033;&#30446;&#27979;&#31639;\&#27979;&#31639;&#27169;&#29256;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D://ICBC/AFS%20and%20PBC/PBC/notesE1EF34/Documents%20and%20Settings/770972/Desktop/After%202%20Q/Documents%20and%20Settings/bjuser/Desktop/ICBC_FJ/Credit%20sample/for%20re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D://My%20Documents/My%20RTX%20Files/xiejiasen1/&#36164;&#20135;&#35780;&#20272;&#26126;&#32454;&#34920;(2003&#23436;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A://&#35843;&#25972;&#20998;&#24405;/&#20132;&#20184;&#25253;&#34920;&#20998;&#24405;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D://ICBC/AFS%20and%20PBC/PBC/notesE1EF34/Documents%20and%20Settings/770972/Desktop/After%202%20Q/Documents%20and%20Settings/770869/Desktop/Sichuan-Maipu/Maipu-Stella/PBC/2002.12.31other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ally\Accountdata\2002data\&#37096;&#38376;&#36153;&#29992;200207-2002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D://ICBC/AFS%20and%20PBC/PBC/notesE1EF34/Documents%20and%20Settings/770972/Desktop/After%202%20Q/Documents%20and%20Settings/770869/Desktop/PBC/&#23457;&#35745;12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G://&#20016;&#21407;&#29983;&#21270;/2004&#24180;/04&#24180;&#25253;&#23457;&#35745;/&#19994;&#21153;&#31867;/&#26412;&#37096;/&#20613;&#21513;/04&#23384;&#36135;/&#23384;&#36135;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/2009&#24180;/&#38271;&#27743;&#20986;&#29256;/&#38271;&#27743;&#20256;&#23186;/&#38271;&#27743;&#20986;&#29256;/&#35780;&#20272;&#24037;&#20316;&#25351;&#24341;-7.21/&#35780;&#20272;&#24037;&#20316;&#25351;&#24341;-7.21/&#24050;&#32463;&#32473;&#20102;&#34987;&#35780;&#20272;&#21333;&#20301;&#30340;&#36164;&#26009;/&#36164;&#26009;&#28165;&#21333;-&#38750;&#29983;&#20135;&#22411;&#20225;&#19994;/&#29289;&#27969;&#23457;&#35745;&#36164;&#26009;/&#38738;&#23707;&#21306;&#22495;/&#38738;&#23707;&#21306;&#22495;&#25253;&#21578;&#21450;&#24213;&#31295;/&#38738;&#23707;&#29289;&#27969;/&#21033;&#23433;&#36798;&#23457;&#35745;&#24213;&#31295;/&#19994;&#21153;&#36164;&#26009;/B&#39033;&#30446;/&#26426;&#30005;&#36152;&#26131;/&#21016;&#25991;&#36745;/&#26426;&#30005;&#36152;&#26131;&#23457;&#35745;&#24213;&#31295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work/&#21442;&#21152;&#39033;&#30446;/&#23665;&#40560;&#32440;&#19994;2009/&#32622;&#19994;&#24213;&#31295;2009-&#24352;&#31435;&#24494;/&#32622;&#19994;&#25253;&#21578;/&#23457;&#35745;&#36164;&#26009;/&#24120;&#29992;&#24037;&#20316;&#21253;/&#26032;&#21326;&#21378;&#24213;&#31295;&#65293;&#37026;&#30041;&#21326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/2009&#24180;/&#38271;&#27743;&#20986;&#29256;/&#38271;&#27743;&#20256;&#23186;/&#38271;&#27743;&#20986;&#29256;/&#35780;&#20272;&#24037;&#20316;&#25351;&#24341;-7.21/&#35780;&#20272;&#24037;&#20316;&#25351;&#24341;-7.21/&#24050;&#32463;&#32473;&#20102;&#34987;&#35780;&#20272;&#21333;&#20301;&#30340;&#36164;&#26009;/&#36164;&#26009;&#28165;&#21333;-&#38750;&#29983;&#20135;&#22411;&#20225;&#19994;/&#35780;&#20272;&#39033;&#30446;/2007&#24180;/&#26032;&#20313;&#38050;&#38081;/&#23457;&#35745;&#36164;&#26009;/&#29066;&#32461;&#20445;/&#25910;&#26368;&#19985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I://Documents%20and%20Settings/770515/Desktop/document/fib/fib/TAX/ICBC%20Hangzhou-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D://ICBC/AFS%20and%20PBC/PBC/notesE1EF34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UZHILAI\&#37096;&#38376;&#20869;&#37096;&#20849;&#20139;\&#37096;&#38376;&#20869;&#37096;&#20849;&#20139;\&#19968;&#32423;&#24320;&#21457;&#39033;&#30446;&#27979;&#31639;\2&#35199;&#32466;&#32447;\&#35199;&#32466;&#32447;&#32993;&#21516;&#21271;&#20391;&#39033;&#30446;&#32463;&#27982;&#27979;&#31639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A://xzl/&#32463;&#27982;&#35780;&#20215;/&#35199;&#35199;&#32463;&#33829;&#35745;&#21010;(2100&#19975;&#32654;&#20803;&#25353;&#21407;&#21512;&#21516;&#20607;&#36824;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0854;&#23427;&#25991;&#20214;/U&#30424;&#25991;&#20214;/wangdx/&#25105;&#30340;&#24037;&#20316;/&#39033;&#30446;&#25299;&#23637;/&#40857;&#21326;&#26032;&#22478;/&#40857;&#21326;&#26032;&#22478;200402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D://ICBC/AFS%20and%20PBC/PBC/notesE1EF34/Documents%20and%20Settings/770972/Desktop/After%202%20Q/windows/TEMP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98/&#21271;&#33337;&#25253;&#34920;99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/2009&#24180;/&#38271;&#27743;&#20986;&#29256;/&#38271;&#27743;&#20256;&#23186;/&#38271;&#27743;&#20986;&#29256;/&#35780;&#20272;&#24037;&#20316;&#25351;&#24341;-7.21/&#35780;&#20272;&#24037;&#20316;&#25351;&#24341;-7.21/&#24050;&#32463;&#32473;&#20102;&#34987;&#35780;&#20272;&#21333;&#20301;&#30340;&#36164;&#26009;/&#36164;&#26009;&#28165;&#21333;-&#38750;&#29983;&#20135;&#22411;&#20225;&#19994;/&#35780;&#20272;&#39033;&#30446;/2007&#24180;/&#26032;&#20313;&#38050;&#38081;/&#23457;&#35745;&#36164;&#26009;/&#29066;&#32461;&#20445;/&#36130;&#21153;&#22788;/&#36134;&#39029;/&#24212;&#25910;&#36134;&#27454;&#36134;&#3902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N-NJI-FP-02\vax$\&#21442;&#32771;\&#25269;&#25276;&#35780;&#20272;\&#20010;&#36151;\&#20010;&#36151;&#35780;&#20272;&#27169;&#26495;2007.1.19(&#25104;&#26412;&#20215;&#20248;&#24800;&#20215;&#26631;&#20934;&#20215;)\&#28304;&#25968;&#25454;&#3492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98/&#20915;&#31639;&#36164;&#26009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D://ICBC/AFS%20and%20PBC/PBC/notesE1EF34/Documents%20and%20Settings/770972/Desktop/After%202%20Q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j-sql-file\DataMirror$\&#21271;&#20140;&#24635;&#37096;&#25991;&#20214;&#22841;\&#36130;&#21153;&#25237;&#36164;&#37096;\&#37096;&#38376;&#20849;&#20139;&#25991;&#20214;&#22841;\shixin\&#38598;&#22242;ORACLE&#39033;&#30446;\&#22266;&#23450;&#36164;&#20135;&#26680;&#23545;\&#21103;&#26412;ChinaRe_Oracle%20Fin____3%20007122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A://&#20998;&#26512;&#3492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98/&#29616;&#37329;&#27969;&#34920;98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://&#24037;&#20316;/1.&#39044;&#31639;&#23457;&#26680;/15.&#35199;&#23433;&#22823;&#26126;&#23467;/&#39033;&#30446;&#27979;&#31639;/&#28201;&#21733;&#21326;/Documents%20and%20Settings/chenjueran/Local%20Settings/Temporary%20Internet%20Files/OLK98/Documents%20and%20Settings/chenjueran/Local%20Settings/Temporary%20Internet%20Files/OLK98/&#21326;&#36828;.&#23578;&#37117;&#22269;&#38469;&#65288;&#20108;&#12289;&#19977;&#26399;&#65289;&#32463;&#27982;&#27979;&#31639;&#65288;04.02.28&#65289;.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://&#24037;&#20316;/1.&#39044;&#31639;&#23457;&#26680;/15.&#35199;&#23433;&#22823;&#26126;&#23467;/&#39033;&#30446;&#27979;&#31639;/&#28201;&#21733;&#21326;/&#39033;&#30446;&#27979;&#31639;/&#26426;&#30005;&#38498;/&#26426;&#30005;&#38498;&#39033;&#30446;(20051117)&#22320;&#19979;14000&#24179;&#3185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8142;&#21270;/&#25253;&#21578;/&#25910;&#30410;&#27861;/&#28142;&#21270;&#38598;&#22242;&#29616;&#37329;&#27969;&#22522;&#30784;&#34920;/&#38108;&#37117;/&#38108;&#37117;04.12/&#29579;&#33616;&#35201;&#27714;&#22823;&#23478;&#26680;&#23545;&#30340;&#34920;&#26684;/&#40644;&#24935;&#20029;/&#22266;&#23450;&#36164;&#20135;&#20943;&#20540;&#20934;&#22791;-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0854;&#23427;&#25991;&#20214;/U&#30424;&#25991;&#20214;/wangdx/Documents%20and%20Settings/wyj.GEMDALE/Local%20Settings/Temporary%20Internet%20Files/OLK2E/&#19996;&#33694;&#19996;&#22478;&#21306;&#26087;&#22478;&#25913;&#36896;&#27979;&#31639;1-1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269;&#25276;-&#27491;&#22312;&#20570;\&#26631;&#20934;&#37096;&#21457;&#25253;&#21578;&#27169;&#26412;100831\&#20016;&#21488;&#20449;&#36828;&#25995;&#65288;&#24037;&#19994;&#65289;\&#24037;&#19994;\&#22522;&#20934;&#22320;&#20215;&#20462;&#27491;&#27861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A://&#27700;&#21033;&#24320;&#21457;/2002&#12289;12&#12289;31/&#35013;&#39280;&#20844;&#21496;/Documents%20and%20Settings/df/Local%20Settings/Temp/2002%20&#24180;&#23457;&#35745;&#36807;&#31243;&#34920;&#31199;&#36161;&#20844;&#21496;.zip%20&#30340;&#20020;&#26102;&#30446;&#24405;%202/1133.01&#20854;&#20182;&#24212;&#25910;&#27454;(&#37096;&#38376;)&#20313;&#39069;&#3492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D://Documents%20and%20Settings/lenovo1/&#26700;&#38754;/&#35780;&#20272;&#32467;&#26524;&#27719;&#24635;&#65288;5&#65289;/&#25104;&#20809;&#65288;523&#65289;3/Users/Owner/Desktop/&#29579;&#20070;&#21220;/&#20171;&#32461;/&#35780;&#20272;&#32467;&#26524;/&#38271;&#26149;&#20013;&#20449;&#40511;&#27888;&#32622;&#19994;/My%20Documents/&#35780;&#20272;&#37096;&#25991;&#20214;&#22841;/&#19994;&#21153;/2001&#24180;&#20061;&#27743;&#21270;&#32420;/&#20061;&#32420;&#30446;&#26631;&#20844;&#21496;/&#24037;&#20316;&#34920;mb/WINDOWS/Profiles/intel/My%20Documents/&#37329;&#29275;/&#24635;&#20307;&#25991;&#20214;-&#37329;&#29275;/&#23384;&#36135;&#20215;&#26684;&#3492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://&#24037;&#20316;/1.&#39044;&#31639;&#23457;&#26680;/15.&#35199;&#23433;&#22823;&#26126;&#23467;/&#39033;&#30446;&#27979;&#31639;/&#28201;&#21733;&#21326;/Documents%20and%20Settings/shik/Local%20Settings/Temporary%20Internet%20Files/OLK10/&#22825;&#27941;&#27888;&#36798;&#39033;&#30446;1&#27979;&#31639;112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8142;&#21270;/&#25253;&#21578;/&#25910;&#30410;&#27861;/&#28142;&#21270;&#38598;&#22242;&#29616;&#37329;&#27969;&#22522;&#30784;&#34920;/WINDOWS/Desktop/&#38108;&#26448;&#21378;/&#38108;&#26448;&#21378;-&#25972;&#29702;&#21518;/&#40644;&#24935;&#20029;/&#22266;&#23450;&#36164;&#20135;&#20943;&#20540;&#20934;&#22791;-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0854;&#23427;&#25991;&#20214;/U&#30424;&#25991;&#20214;/wangdx/DOCUME~1/ADMINI~1/LOCALS~1/Temp/e-&#23376;&#20844;&#21496;/&#21326;&#21335;/20070919&#20315;&#31109;&#25293;2007-005&#22320;&#22359;/&#20315;&#31109;&#25293;2007-005&#65293;&#26032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D://work/&#21442;&#21152;&#39033;&#30446;/&#23665;&#40560;&#32440;&#19994;2009/&#32622;&#19994;&#24213;&#31295;2009-&#24352;&#31435;&#24494;/&#32622;&#19994;&#25253;&#21578;/&#23457;&#35745;&#36164;&#26009;/&#24120;&#29992;&#24037;&#20316;&#21253;/Documents%20and%20Settings/&#26446;&#26757;/My%20Documents/2002&#22521;&#35757;&#36164;&#26009;/&#24213;&#31295;/&#29983;&#20135;&#24490;&#29615;/&#25104;&#26412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://&#24037;&#20316;/1.&#39044;&#31639;&#23457;&#26680;/15.&#35199;&#23433;&#22823;&#26126;&#23467;/&#39033;&#30446;&#27979;&#31639;/&#28201;&#21733;&#21326;/WINDOWS/TEMP/&#30693;&#26149;&#36335;&#39033;&#30446;&#24314;&#23433;&#36153;&#29992;&#20272;&#31639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D://work/&#21442;&#21152;&#39033;&#30446;/&#23665;&#40560;&#32440;&#19994;2009/&#32622;&#19994;&#24213;&#31295;2009-&#24352;&#31435;&#24494;/&#32622;&#19994;&#25253;&#21578;/&#39033;&#30446;/&#26032;&#20852;&#38136;&#31649;2004&#24180;&#23457;/&#35199;&#23425;3405&#20998;&#21378;/3405&#20998;&#21378;/&#25191;&#19994;&#35268;&#31243;/&#26032;&#25191;&#19994;&#35268;&#31243;/&#23548;&#24341;&#34920;/&#20998;&#26512;&#3492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G://&#20844;&#21496;/&#25191;&#19994;&#35268;&#31243;/EXCEL/&#23457;&#26680;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A://&#37073;&#32654;&#20848;/&#24247;&#31098;/2002&#24180;/2181.01&#20854;&#20182;&#24212;&#20184;&#27454;&#20313;&#39069;&#34920;(&#37096;&#38376;)&#20313;&#39069;&#34920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://2181.01&#20854;&#20182;&#24212;&#20184;&#27454;&#20313;&#39069;&#34920;(&#37096;&#38376;)&#20313;&#39069;&#34920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A://1133.01&#20854;&#20182;&#24212;&#25910;&#27454;(&#37096;&#38376;)&#20313;&#39069;&#3492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://&#24037;&#20316;/1.&#39044;&#31639;&#23457;&#26680;/15.&#35199;&#23433;&#22823;&#26126;&#23467;/&#39033;&#30446;&#27979;&#31639;/&#28201;&#21733;&#21326;/&#26032;&#24314;&#25991;&#20214;&#22841;/&#23578;&#37117;/&#32463;&#27982;&#27979;&#31639;/&#27979;&#31639;&#25191;&#34892;&#29256;/&#21326;&#36828;.&#23578;&#37117;&#22269;&#38469;&#65288;&#19968;&#26399;&#65289;&#32463;&#27982;&#27979;&#31639;&#65288;5&#26376;&#23457;&#23450;&#31295;&#23385;&#24635;&#25209;&#20934;&#65289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://&#24037;&#20316;/1.&#39044;&#31639;&#23457;&#26680;/15.&#35199;&#23433;&#22823;&#26126;&#23467;/&#39033;&#30446;&#27979;&#31639;/&#28201;&#21733;&#21326;/WINDOWS/TEMP/&#30693;&#26149;&#36335;&#39033;&#30446;&#27979;&#31639;10.1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8142;&#21270;/&#25253;&#21578;/&#25910;&#30410;&#27861;/&#28142;&#21270;&#38598;&#22242;&#29616;&#37329;&#27969;&#22522;&#30784;&#34920;/WINDOWS/Desktop/&#38108;&#26448;&#21378;/&#38108;&#26448;&#21378;-&#25972;&#29702;&#21518;/&#24212;&#20184;&#36134;&#27454;&#24037;&#31243;&#39033;&#30446;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8142;&#21270;/&#25253;&#21578;/&#25910;&#30410;&#27861;/&#28142;&#21270;&#38598;&#22242;&#29616;&#37329;&#27969;&#22522;&#30784;&#34920;/WINDOWS/Desktop/&#38108;&#26448;&#21378;/&#38108;&#26448;&#21378;-&#25972;&#29702;&#21518;/&#37329;&#34739;&#34690;/2002&#24180;&#24230;/&#19994;&#21153;&#31867;/&#21508;&#23457;&#35745;&#34920;&#26684;/fcg/&#23457;&#35745;&#36807;&#31243;s/2002&#24180;&#33829;&#19994;&#36153;&#29992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A://EXCEL/&#23457;&#26680;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D://work/&#21442;&#21152;&#39033;&#30446;/&#23665;&#40560;&#32440;&#19994;2009/&#32622;&#19994;&#24213;&#31295;2009-&#24352;&#31435;&#24494;/&#32622;&#19994;&#25253;&#21578;/&#22791;&#20221;&#36164;&#26009;/&#22823;&#36830;&#31185;&#20885;/&#24037;&#20316;&#24213;&#31295;/&#23457;&#35745;&#24213;&#31295;/&#39033;&#30446;&#24213;&#31295;&#65288;&#20854;&#20182;&#39033;&#30446;&#65289;/&#25191;&#19994;&#35268;&#31243;/&#26032;&#25191;&#19994;&#35268;&#31243;/&#23548;&#24341;&#34920;/&#20998;&#26512;&#34920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0854;&#23427;&#25991;&#20214;/U&#30424;&#25991;&#20214;/wangdx/&#25105;&#30340;&#24037;&#20316;/&#21335;&#27833;/&#19996;&#33694;&#26032;&#20013;&#38134;&#21271;&#21306;&#35268;&#21010;&#25237;&#26631;&#26041;&#26696;&#25104;&#26412;&#27979;&#31639;&#65288;8-14-2&#65289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6032;&#39033;&#30446;\project\&#26087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D://work/&#21442;&#21152;&#39033;&#30446;/&#23665;&#40560;&#32440;&#19994;2009/&#32622;&#19994;&#24213;&#31295;2009-&#24352;&#31435;&#24494;/&#32622;&#19994;&#25253;&#21578;/&#39033;&#30446;/&#26032;&#20852;&#38136;&#31649;2004&#24180;&#23457;/&#35199;&#23425;3405&#20998;&#21378;/3405&#20998;&#21378;/&#25191;&#19994;&#35268;&#31243;/&#26032;&#25191;&#19994;&#35268;&#31243;/&#23548;&#24341;&#34920;/EXCEL/&#23457;&#26680;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xiaoxue_sun\Documents\WeChat%20Files\snowsun128\FileStorage\File\2019-05\&#35745;&#31639;&#34920;.v3%2057.69&#201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 Sheet"/>
      <sheetName val="Collateral"/>
      <sheetName val="Loan Info"/>
      <sheetName val="Comparable"/>
      <sheetName val="Residual(Condo)"/>
      <sheetName val="Residual(SF)"/>
      <sheetName val="Residual(Income)"/>
      <sheetName val="Income"/>
      <sheetName val="Disposition"/>
      <sheetName val="CF Projection"/>
      <sheetName val="Scenario A"/>
      <sheetName val="Scenario B"/>
      <sheetName val="Tax"/>
      <sheetName val="Download"/>
      <sheetName val="Upload"/>
      <sheetName val="Print Macro"/>
      <sheetName val="Building Area"/>
      <sheetName val="wl"/>
      <sheetName val="Repayment Summary"/>
      <sheetName val="Valuation"/>
      <sheetName val="BQ"/>
      <sheetName val="T&amp;R"/>
      <sheetName val="信息"/>
      <sheetName val="评估结论"/>
      <sheetName val="Assumptions"/>
      <sheetName val="REV"/>
      <sheetName val="06.12合同清单"/>
      <sheetName val="Global"/>
      <sheetName val="Parameters"/>
      <sheetName val="회사정보"/>
      <sheetName val="공사개요"/>
      <sheetName val="Source"/>
      <sheetName val="0000"/>
      <sheetName val="XL4Poppy"/>
    </sheetNames>
    <sheetDataSet>
      <sheetData sheetId="0" refreshError="1"/>
      <sheetData sheetId="1" refreshError="1">
        <row r="5">
          <cell r="M5" t="str">
            <v>Huarong AMC</v>
          </cell>
        </row>
        <row r="6">
          <cell r="M6" t="str">
            <v>B</v>
          </cell>
        </row>
        <row r="7">
          <cell r="D7" t="str">
            <v>Raymond Chan</v>
          </cell>
        </row>
        <row r="9">
          <cell r="M9" t="str">
            <v>ＰＩ</v>
          </cell>
        </row>
        <row r="10">
          <cell r="D10" t="str">
            <v>Raw Land</v>
          </cell>
        </row>
        <row r="11">
          <cell r="D11" t="str">
            <v>Beijing</v>
          </cell>
        </row>
        <row r="12">
          <cell r="D12" t="str">
            <v>Beijing</v>
          </cell>
        </row>
        <row r="13">
          <cell r="D13" t="str">
            <v>Chuo-ku</v>
          </cell>
        </row>
        <row r="39">
          <cell r="D39">
            <v>6</v>
          </cell>
        </row>
        <row r="40">
          <cell r="D40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9">
          <cell r="E89">
            <v>0.13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rower Summary"/>
      <sheetName val="Earnings"/>
      <sheetName val="Forecast"/>
      <sheetName val="Repayment Summary"/>
      <sheetName val="Summary"/>
      <sheetName val="NPV Scenarios"/>
      <sheetName val="Balance Sheet"/>
      <sheetName val="Collateral"/>
      <sheetName val="Guarantors"/>
      <sheetName val="Timing"/>
      <sheetName val="Sheet2"/>
      <sheetName val="评估结论"/>
      <sheetName val="Cashflow(Scenario)"/>
      <sheetName val="BUD"/>
      <sheetName val="Template - 1"/>
      <sheetName val="清单"/>
      <sheetName val="laroux"/>
      <sheetName val="封面"/>
      <sheetName val="目录"/>
      <sheetName val="表1"/>
      <sheetName val="表2"/>
      <sheetName val="表3流动资产汇总表"/>
      <sheetName val="表3-1-1库存现金"/>
      <sheetName val="表3-1-2运送中现金"/>
      <sheetName val="表3-1-3银行存款"/>
      <sheetName val="表3-2贵金属"/>
      <sheetName val="表3-3存放中央银行款项"/>
      <sheetName val="表3-4存放同业款项"/>
      <sheetName val="表3-5拆放同业款项"/>
      <sheetName val="表3-6拆放金融性公司"/>
      <sheetName val="表3-7短期贷款汇总表"/>
      <sheetName val="表3-7-1短期贷款（对公）"/>
      <sheetName val="表4-2不良贷款（含对公、私）"/>
      <sheetName val="表3-7-2短期贷款（对私）"/>
      <sheetName val="表3-8应收进出口押汇"/>
      <sheetName val="表3-9应收账款"/>
      <sheetName val="表3-10其他应收款"/>
      <sheetName val="表3-11贴现"/>
      <sheetName val="表3-12短期投资"/>
      <sheetName val="表3-13代理证券"/>
      <sheetName val="表3-14买入返售证券"/>
      <sheetName val="表3-15待处理流动资产净损失"/>
      <sheetName val="表3-16一年内到期长期投资"/>
      <sheetName val="表4-1-1中长期贷款（对公）"/>
      <sheetName val="表4-1-2中长期贷款（对私）"/>
      <sheetName val="表5长期投资汇总表"/>
      <sheetName val="表5-1长期股权投资"/>
      <sheetName val="表5-2长期非剥离债转股"/>
      <sheetName val="表5-3长期债券投资"/>
      <sheetName val="表6固定资产汇总表"/>
      <sheetName val="表6-1-1建筑物"/>
      <sheetName val="表6-1-2构筑物"/>
      <sheetName val="表6-2-1机器设备"/>
      <sheetName val="表6-2-2车辆"/>
      <sheetName val="表6-3-1土建在建工程"/>
      <sheetName val="表6-3-2设备在建工程"/>
      <sheetName val="表6-4固定资产清理"/>
      <sheetName val="表6-5待处理固定资产净损失"/>
      <sheetName val="表7-1土地使用权"/>
      <sheetName val="表7-2无形资产-其他无形资产"/>
      <sheetName val="表8-1长期待摊费用"/>
      <sheetName val="表9其他资产"/>
      <sheetName val="表9-1待处理抵债房屋"/>
      <sheetName val="表9-2待处理抵债土地"/>
      <sheetName val="表9-3待处理抵债交通工具"/>
      <sheetName val="表9-4待处理抵债机器设备"/>
      <sheetName val="表9-5待处理抵债权利凭证"/>
      <sheetName val="表9-6待处理其他抵债资产"/>
      <sheetName val="表9-7抵债资产待处理损溢"/>
      <sheetName val="表9-8待处理资产"/>
      <sheetName val="表10流动负债汇总表"/>
      <sheetName val="表10-1短期存款"/>
      <sheetName val="表10-2短期储蓄存款"/>
      <sheetName val="表10-3财政性存款"/>
      <sheetName val="表10-4向央行借款"/>
      <sheetName val="表10-5同业存放款"/>
      <sheetName val="表10-6同业拆入"/>
      <sheetName val="表10-7金融性公司拆入"/>
      <sheetName val="表10-8应解汇款"/>
      <sheetName val="表10-9汇出汇款"/>
      <sheetName val="表10-10应付代理证券款项"/>
      <sheetName val="表10-11应付账款"/>
      <sheetName val="表10-12其它应付款"/>
      <sheetName val="表10-13应付工资"/>
      <sheetName val="表10-14应付福利费"/>
      <sheetName val="表10-15应交税金"/>
      <sheetName val="表10-16应付利润"/>
      <sheetName val="表10-17预提费用"/>
      <sheetName val="表10-18发行短期债券"/>
      <sheetName val="表10-19一年内到期的长期负债"/>
      <sheetName val="表11长期负债汇总"/>
      <sheetName val="表11-1长期存款"/>
      <sheetName val="表11-2长期储蓄存款"/>
      <sheetName val="表11-3保证金"/>
      <sheetName val="表11-4发行长期债券"/>
      <sheetName val="表11-5长期借款"/>
      <sheetName val="表11-6长期应付款"/>
      <sheetName val="表12其他负债"/>
      <sheetName val="表12-1委托贷款"/>
      <sheetName val="表12-2委托贷款基金"/>
      <sheetName val="Sheet1"/>
      <sheetName val="表5固定资产汇总表 "/>
      <sheetName val="表5-1-1建筑物"/>
      <sheetName val="表5-1-2构筑物"/>
      <sheetName val="表5-2-1营业器具"/>
      <sheetName val="表5-2-2交通工具"/>
      <sheetName val="表5-2-4租赁器具及设备"/>
      <sheetName val="表5-3-1土建在建工程"/>
      <sheetName val="表5-3-2设备在建工程"/>
      <sheetName val="表5-4固定资产清理"/>
      <sheetName val="表5-5待处理固定资产净损失"/>
      <sheetName val="表6-1无形资产－土地"/>
      <sheetName val="表6-2无形资产-其他无形资产"/>
      <sheetName val="表8-1抵债房屋"/>
      <sheetName val="表8-2抵债土地"/>
      <sheetName val="表3-6买汇及贴现"/>
      <sheetName val="表3-7短期贷款汇总"/>
      <sheetName val="表3-7-2短期贷款(对私)"/>
      <sheetName val="表3-8贸易融资"/>
      <sheetName val="表3-9应收利息"/>
      <sheetName val="表3-10应收股利"/>
      <sheetName val="表3-11其他应收款"/>
      <sheetName val="表3-13买入返售款项"/>
      <sheetName val="表3-14待摊费用"/>
      <sheetName val="表3-15一年内到期的长期资产"/>
      <sheetName val="表3-16其他流动资产"/>
      <sheetName val="表4-1中长期贷款汇总"/>
      <sheetName val="表4-1-2中长期贷款 (对私)"/>
      <sheetName val="表4-3长期投资汇总表"/>
      <sheetName val="表4-3-1长期股权投资"/>
      <sheetName val="表4-3-2长期信托债转股"/>
      <sheetName val="表4-3-3长期债权投资"/>
      <sheetName val="房地产评估调查表"/>
      <sheetName val="B11车辆状况调查表"/>
      <sheetName val="表5-2-3电子设备"/>
      <sheetName val="设备附表1"/>
      <sheetName val="设备附表2"/>
      <sheetName val="表7长期待摊费用"/>
      <sheetName val="表8抵债资产汇总表"/>
      <sheetName val="表8-3抵债交通工具"/>
      <sheetName val="表8-4抵债机器设备"/>
      <sheetName val="表8-5抵债权利凭证"/>
      <sheetName val="表8-6其他抵债资产"/>
      <sheetName val="表8-7抵债资产待处理损溢"/>
      <sheetName val="表9其他长期资产"/>
      <sheetName val="表10-3向央行借款"/>
      <sheetName val="表10-4票据融资"/>
      <sheetName val="表10-7卖出回购款项"/>
      <sheetName val="表10-10存入保证金 "/>
      <sheetName val="表10-11应付利息"/>
      <sheetName val="表10-18递延收益"/>
      <sheetName val="表10-19预计负债"/>
      <sheetName val="表10-20一年内到期的长期负债"/>
      <sheetName val="表10－21其他流动负债"/>
      <sheetName val="表11-3转贷款资金"/>
      <sheetName val="表11-5长期应付款"/>
      <sheetName val="表11－6其他长期负债"/>
      <sheetName val="10-2"/>
      <sheetName val="10-10"/>
      <sheetName val="11-2"/>
      <sheetName val="贷款调查表"/>
      <sheetName val="汇率"/>
      <sheetName val="2004业务状况表"/>
      <sheetName val="2003年业务状况表"/>
      <sheetName val="2002年业务状况表"/>
      <sheetName val="表2汇总"/>
      <sheetName val="表36-1应付利息 "/>
      <sheetName val="表36-2应付利息明细表"/>
      <sheetName val="表37-1A其他应付款"/>
      <sheetName val="表37-1B其他应付款明细"/>
      <sheetName val="表37-1C应付利润"/>
      <sheetName val="表37-2一年内到期的长期负债明细"/>
      <sheetName val="表37-3其他流动负债明细"/>
      <sheetName val="表37-4委托业务"/>
      <sheetName val="表37-5-代理兑付债券"/>
      <sheetName val="表38-1应交税金"/>
      <sheetName val="表38-2应交税金明细表"/>
      <sheetName val="表39-1应付工资明细"/>
      <sheetName val="表39-2应付福利费明细"/>
      <sheetName val="表39-3长期借款"/>
      <sheetName val="表40-1卖出回购票据"/>
      <sheetName val="表40-2卖出回购贷款"/>
      <sheetName val="表40-3卖出回购债券（质押式）"/>
      <sheetName val="表40-4卖出回购债券（卖断式）"/>
      <sheetName val="表41-1长期应付款"/>
      <sheetName val="表41-2其他长期负债"/>
      <sheetName val="表42-1发行长期债券"/>
      <sheetName val="表42-2发行短期债券"/>
      <sheetName val="表43-1实收资本"/>
      <sheetName val="表43-2资本公积"/>
      <sheetName val="表43-3盈余公积"/>
      <sheetName val="表44利息收入与利息支出"/>
      <sheetName val="表45系统内往来收入与支出"/>
      <sheetName val="表46-汇兑损益"/>
      <sheetName val="表47-1金融企业往来收入"/>
      <sheetName val="表47-2金融企业往来支出"/>
      <sheetName val="表48-1债券交易价差损益"/>
      <sheetName val="表48-2投资类债券投资收益"/>
      <sheetName val="表48-3投资收益"/>
      <sheetName val="表49-营业税金及附加"/>
      <sheetName val="表50-1营业外收入"/>
      <sheetName val="表50-2营业外支出"/>
      <sheetName val="表51-工资及各项福利费"/>
      <sheetName val="表52-以前年度损益调整"/>
      <sheetName val="表53-提取准备"/>
      <sheetName val="表54-1应纳所得税明细表"/>
      <sheetName val="表54-2应纳所得税明细表附表"/>
      <sheetName val="表44利息收兤与利息攫出"/>
      <sheetName val="表45系统ᆅᮀ来收入ฎ支出"/>
      <sheetName val="表46_x000d_汇ᅑ损益"/>
      <sheetName val="表47-1金融企业往来┶入"/>
      <sheetName val="表0_x0017_,2醑融企业往来攧出"/>
      <sheetName val="h4_x0000_8_x0000_-_x0000_1_x0000_:P8"/>
      <sheetName val="h4"/>
      <sheetName val="Consolidated"/>
      <sheetName val="Disposition"/>
      <sheetName val="信息"/>
      <sheetName val="ENTRUST LOAN"/>
      <sheetName val="list"/>
      <sheetName val="Detail Loan Move. &amp; Listing"/>
      <sheetName val="表46_x000a_汇ᅑ损益"/>
      <sheetName val="综合"/>
      <sheetName val="3-1-1现金"/>
      <sheetName val="hˆ4_x0000_8_x0000_-_x0000_1_x0000_:P8"/>
      <sheetName val="FSM"/>
      <sheetName val="表46_汇ᅑ损益"/>
      <sheetName val="hˆ4"/>
      <sheetName val="B"/>
      <sheetName val="表46_x005f_x000d_汇ᅑ损益"/>
      <sheetName val="表0_x005f_x0017_,2醑融企业往来攧出"/>
      <sheetName val="h4_x005f_x0000_8_x005f_x0000_-_x005f_x0000_1_x00"/>
      <sheetName val="表46_x005f_x000a_汇ᅑ损益"/>
      <sheetName val="hˆ4_x005f_x0000_8_x005f_x0000_-_x005f_x0000_1_x00"/>
      <sheetName val="재무가정"/>
      <sheetName val="wl"/>
      <sheetName val="공사개요"/>
    </sheetNames>
    <sheetDataSet>
      <sheetData sheetId="0">
        <row r="214">
          <cell r="AD214" t="str">
            <v>Jan</v>
          </cell>
        </row>
      </sheetData>
      <sheetData sheetId="1"/>
      <sheetData sheetId="2"/>
      <sheetData sheetId="3" refreshError="1">
        <row r="214">
          <cell r="AD214" t="str">
            <v>Jan</v>
          </cell>
          <cell r="AE214">
            <v>8.3333333333333329E-2</v>
          </cell>
        </row>
        <row r="215">
          <cell r="AD215" t="str">
            <v>Feb</v>
          </cell>
          <cell r="AE215">
            <v>0.16666666666666666</v>
          </cell>
        </row>
        <row r="216">
          <cell r="AD216" t="str">
            <v>Mar</v>
          </cell>
          <cell r="AE216">
            <v>0.25</v>
          </cell>
        </row>
        <row r="217">
          <cell r="AD217" t="str">
            <v>Apr</v>
          </cell>
          <cell r="AE217">
            <v>0.33333333333333298</v>
          </cell>
        </row>
        <row r="218">
          <cell r="AD218" t="str">
            <v>May</v>
          </cell>
          <cell r="AE218">
            <v>0.41666666666666602</v>
          </cell>
        </row>
        <row r="219">
          <cell r="AD219" t="str">
            <v>Jun</v>
          </cell>
          <cell r="AE219">
            <v>0.5</v>
          </cell>
        </row>
        <row r="220">
          <cell r="AD220" t="str">
            <v>Jul</v>
          </cell>
          <cell r="AE220">
            <v>0.58333333333333304</v>
          </cell>
        </row>
        <row r="221">
          <cell r="AD221" t="str">
            <v>Aug</v>
          </cell>
          <cell r="AE221">
            <v>0.66666666666666596</v>
          </cell>
        </row>
        <row r="222">
          <cell r="AD222" t="str">
            <v>Sep</v>
          </cell>
          <cell r="AE222">
            <v>0.75</v>
          </cell>
        </row>
        <row r="223">
          <cell r="AD223" t="str">
            <v>Oct</v>
          </cell>
          <cell r="AE223">
            <v>0.83333333333333304</v>
          </cell>
        </row>
        <row r="224">
          <cell r="AD224" t="str">
            <v>Nov</v>
          </cell>
          <cell r="AE224">
            <v>0.91666666666666596</v>
          </cell>
        </row>
        <row r="225">
          <cell r="AD225" t="str">
            <v>Dec</v>
          </cell>
          <cell r="AE225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500-finance cost"/>
      <sheetName val="Sheet1"/>
      <sheetName val="U500-finace cost"/>
      <sheetName val="I101- loan to related co2000"/>
      <sheetName val="I101-related co2001"/>
      <sheetName val="bankdisclosure2001"/>
      <sheetName val="bankdisclosure2000"/>
      <sheetName val="上级拨入资金2000"/>
      <sheetName val="短期借款2000"/>
      <sheetName val="上级拨入资金2001"/>
      <sheetName val="短期借款2001"/>
      <sheetName val="Q101"/>
      <sheetName val="汇丰银行"/>
      <sheetName val="渣打银行"/>
      <sheetName val="Movement"/>
      <sheetName val="Detail Loan Move. &amp; Listing"/>
      <sheetName val="Loan Analysis"/>
      <sheetName val="Avg Loan Balance"/>
      <sheetName val="ARP"/>
      <sheetName val="Detail Loan Move_ _ Listing"/>
      <sheetName val="INTEREST"/>
      <sheetName val="bajkdisclosure2000"/>
      <sheetName val="短期借欺2000"/>
      <sheetName val="BALANCE SHEET"/>
      <sheetName val="Consol"/>
      <sheetName val="Repayment Summary"/>
      <sheetName val="DATA"/>
      <sheetName val="XL4Poppy"/>
      <sheetName val="总公司2002.12.31"/>
      <sheetName val="综合"/>
      <sheetName val="3-1-1现金"/>
      <sheetName val="选择报表"/>
      <sheetName val="B"/>
      <sheetName val="A"/>
      <sheetName val="资产负债表"/>
      <sheetName val="E101"/>
      <sheetName val="ARP-U201"/>
      <sheetName val="g101"/>
      <sheetName val="ÉÏ¼¶²¦Èë×Ê½ð2000"/>
      <sheetName val="¶ÌÆÚ½è¿î2000"/>
      <sheetName val="ÉÏ¼¶²¦Èë×Ê½ð2001"/>
      <sheetName val="¶ÌÆÚ½è¿î2001"/>
      <sheetName val="»ã·áÒøÐÐ"/>
      <sheetName val="Ôü´òÒøÐÐ"/>
      <sheetName val="¶ÌÆÚ½èÆÛ2000"/>
      <sheetName val="AFEMAI"/>
      <sheetName val="KEY"/>
      <sheetName val="F1"/>
      <sheetName val="Entity Data"/>
      <sheetName val="original"/>
      <sheetName val="农业用地"/>
      <sheetName val="KKKKKKKK"/>
      <sheetName val="_x0000__x0000__x0000__x0000__x0000__x0000__x0000__x0000_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科目代码"/>
      <sheetName val="万元结果汇总表"/>
      <sheetName val="结果汇总表"/>
      <sheetName val="分类汇总表"/>
      <sheetName val="3流资汇总"/>
      <sheetName val="3-1-1现金"/>
      <sheetName val="3-1-2银存"/>
      <sheetName val="3-1-3其他货币"/>
      <sheetName val="3-2短投汇总"/>
      <sheetName val="3-2-1短投股"/>
      <sheetName val="3-2-2短投债"/>
      <sheetName val="3-3应收票据"/>
      <sheetName val="3-4应收帐"/>
      <sheetName val="3-5应收股利"/>
      <sheetName val="3-6应收利息"/>
      <sheetName val="3-7预付帐款"/>
      <sheetName val="3-8应收补贴"/>
      <sheetName val="3-9其他应收"/>
      <sheetName val="3-10存货汇总"/>
      <sheetName val="3-10-1原材料"/>
      <sheetName val="3-10-2材料采购"/>
      <sheetName val="3-10-3在库低值"/>
      <sheetName val="3-10-4包装物"/>
      <sheetName val="3-10-5委托加工"/>
      <sheetName val="3-10-6产成品"/>
      <sheetName val="3-10-7在产品"/>
      <sheetName val="3-10-8分期发出"/>
      <sheetName val="3-10-9在用低值"/>
      <sheetName val="3-10-10委托代销"/>
      <sheetName val="3-10-11受托代销"/>
      <sheetName val="3-11待摊"/>
      <sheetName val="3-12待处理流损"/>
      <sheetName val="3-13一年长债"/>
      <sheetName val="3-14其他流资"/>
      <sheetName val="长投汇总"/>
      <sheetName val="4-1长投股票"/>
      <sheetName val="4-2长投债券"/>
      <sheetName val="4-3长投其他"/>
      <sheetName val="固定汇总"/>
      <sheetName val="5-1-1房建"/>
      <sheetName val="5-1-2构筑"/>
      <sheetName val="5-1-3管沟"/>
      <sheetName val="5-2-1机器设备"/>
      <sheetName val="5-2-2车辆"/>
      <sheetName val="5-2-3电子设备"/>
      <sheetName val="5-3工程物资"/>
      <sheetName val="5-4-1在建土建"/>
      <sheetName val="5-4-2在建安装"/>
      <sheetName val="5-5固定清理"/>
      <sheetName val="5-6待处理固定损失"/>
      <sheetName val="6-1土地"/>
      <sheetName val="6-2其他无形"/>
      <sheetName val="7-1开办费"/>
      <sheetName val="7-2长期待摊"/>
      <sheetName val="8-1其他长期"/>
      <sheetName val="8-2递税借项"/>
      <sheetName val="流动负债汇总"/>
      <sheetName val="9-1短期借款"/>
      <sheetName val="9-2应付票据"/>
      <sheetName val="9-3应付帐款"/>
      <sheetName val="9-4预收帐款"/>
      <sheetName val="9-5代销商品款"/>
      <sheetName val="9-6其他应付款"/>
      <sheetName val="9-7应付工资"/>
      <sheetName val="9-8应付福利费"/>
      <sheetName val="9-9应交税金"/>
      <sheetName val="9-10应付利润"/>
      <sheetName val="9-11其他应交"/>
      <sheetName val="9-12预提"/>
      <sheetName val="9-13一年内长债"/>
      <sheetName val="9-14其他流负"/>
      <sheetName val="长期负债汇总"/>
      <sheetName val="10-1长借"/>
      <sheetName val="10-2应付债券"/>
      <sheetName val="10-3长期应付款"/>
      <sheetName val="10-4住房周转金"/>
      <sheetName val="10-5其他长期负债"/>
      <sheetName val="10-6递延税款贷项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3">
          <cell r="F33">
            <v>0</v>
          </cell>
          <cell r="G33">
            <v>0</v>
          </cell>
          <cell r="H33">
            <v>0</v>
          </cell>
        </row>
      </sheetData>
      <sheetData sheetId="6" refreshError="1">
        <row r="33">
          <cell r="G33">
            <v>0</v>
          </cell>
          <cell r="H33">
            <v>0</v>
          </cell>
          <cell r="I33">
            <v>0</v>
          </cell>
        </row>
      </sheetData>
      <sheetData sheetId="7" refreshError="1">
        <row r="33">
          <cell r="G33">
            <v>0</v>
          </cell>
          <cell r="H33">
            <v>0</v>
          </cell>
          <cell r="I33">
            <v>0</v>
          </cell>
        </row>
      </sheetData>
      <sheetData sheetId="8" refreshError="1">
        <row r="21">
          <cell r="C21">
            <v>0</v>
          </cell>
          <cell r="D21">
            <v>0</v>
          </cell>
          <cell r="E21">
            <v>0</v>
          </cell>
        </row>
      </sheetData>
      <sheetData sheetId="9" refreshError="1"/>
      <sheetData sheetId="10" refreshError="1"/>
      <sheetData sheetId="11" refreshError="1">
        <row r="33">
          <cell r="F33">
            <v>0</v>
          </cell>
          <cell r="G33">
            <v>0</v>
          </cell>
          <cell r="H33">
            <v>0</v>
          </cell>
        </row>
      </sheetData>
      <sheetData sheetId="12" refreshError="1">
        <row r="33">
          <cell r="F33">
            <v>0</v>
          </cell>
          <cell r="G33">
            <v>0</v>
          </cell>
          <cell r="H33">
            <v>0</v>
          </cell>
        </row>
      </sheetData>
      <sheetData sheetId="13" refreshError="1">
        <row r="33">
          <cell r="E33">
            <v>0</v>
          </cell>
          <cell r="F33">
            <v>0</v>
          </cell>
          <cell r="G33">
            <v>0</v>
          </cell>
        </row>
      </sheetData>
      <sheetData sheetId="14" refreshError="1">
        <row r="33">
          <cell r="G33">
            <v>0</v>
          </cell>
          <cell r="H33">
            <v>0</v>
          </cell>
          <cell r="I33">
            <v>0</v>
          </cell>
        </row>
      </sheetData>
      <sheetData sheetId="15" refreshError="1">
        <row r="33">
          <cell r="F33">
            <v>0</v>
          </cell>
          <cell r="G33">
            <v>0</v>
          </cell>
          <cell r="H33">
            <v>0</v>
          </cell>
        </row>
      </sheetData>
      <sheetData sheetId="16" refreshError="1">
        <row r="33">
          <cell r="F33">
            <v>0</v>
          </cell>
          <cell r="G33">
            <v>0</v>
          </cell>
          <cell r="H33">
            <v>0</v>
          </cell>
        </row>
      </sheetData>
      <sheetData sheetId="17" refreshError="1">
        <row r="33">
          <cell r="F33">
            <v>0</v>
          </cell>
          <cell r="G33">
            <v>0</v>
          </cell>
          <cell r="H33">
            <v>0</v>
          </cell>
        </row>
      </sheetData>
      <sheetData sheetId="18" refreshError="1">
        <row r="21">
          <cell r="C21">
            <v>0</v>
          </cell>
          <cell r="D21">
            <v>0</v>
          </cell>
          <cell r="E21">
            <v>0</v>
          </cell>
        </row>
      </sheetData>
      <sheetData sheetId="19" refreshError="1"/>
      <sheetData sheetId="20" refreshError="1">
        <row r="33">
          <cell r="F33">
            <v>0</v>
          </cell>
          <cell r="G33">
            <v>0</v>
          </cell>
          <cell r="J33">
            <v>0</v>
          </cell>
        </row>
      </sheetData>
      <sheetData sheetId="21" refreshError="1">
        <row r="33">
          <cell r="F33">
            <v>0</v>
          </cell>
          <cell r="G33">
            <v>0</v>
          </cell>
          <cell r="J33">
            <v>0</v>
          </cell>
        </row>
      </sheetData>
      <sheetData sheetId="22" refreshError="1">
        <row r="33">
          <cell r="F33">
            <v>0</v>
          </cell>
          <cell r="G33">
            <v>0</v>
          </cell>
          <cell r="J33">
            <v>0</v>
          </cell>
        </row>
      </sheetData>
      <sheetData sheetId="23" refreshError="1">
        <row r="33">
          <cell r="G33">
            <v>0</v>
          </cell>
          <cell r="H33">
            <v>0</v>
          </cell>
          <cell r="K33">
            <v>0</v>
          </cell>
        </row>
      </sheetData>
      <sheetData sheetId="24" refreshError="1"/>
      <sheetData sheetId="25" refreshError="1">
        <row r="33">
          <cell r="F33">
            <v>0</v>
          </cell>
          <cell r="G33">
            <v>0</v>
          </cell>
          <cell r="J33">
            <v>0</v>
          </cell>
        </row>
      </sheetData>
      <sheetData sheetId="26" refreshError="1">
        <row r="33">
          <cell r="G33">
            <v>0</v>
          </cell>
          <cell r="H33">
            <v>0</v>
          </cell>
          <cell r="K33">
            <v>0</v>
          </cell>
        </row>
      </sheetData>
      <sheetData sheetId="27" refreshError="1">
        <row r="33">
          <cell r="E33">
            <v>0</v>
          </cell>
          <cell r="F33">
            <v>0</v>
          </cell>
          <cell r="J33">
            <v>0</v>
          </cell>
        </row>
      </sheetData>
      <sheetData sheetId="28" refreshError="1">
        <row r="33">
          <cell r="G33">
            <v>0</v>
          </cell>
          <cell r="H33">
            <v>0</v>
          </cell>
          <cell r="K33">
            <v>0</v>
          </cell>
        </row>
      </sheetData>
      <sheetData sheetId="29" refreshError="1">
        <row r="33">
          <cell r="G33">
            <v>0</v>
          </cell>
          <cell r="H33">
            <v>0</v>
          </cell>
          <cell r="K33">
            <v>0</v>
          </cell>
        </row>
      </sheetData>
      <sheetData sheetId="30" refreshError="1">
        <row r="33">
          <cell r="F33">
            <v>0</v>
          </cell>
          <cell r="G33">
            <v>0</v>
          </cell>
          <cell r="I33">
            <v>0</v>
          </cell>
        </row>
      </sheetData>
      <sheetData sheetId="31" refreshError="1">
        <row r="33">
          <cell r="D33">
            <v>0</v>
          </cell>
          <cell r="E33">
            <v>0</v>
          </cell>
          <cell r="F33">
            <v>0</v>
          </cell>
        </row>
      </sheetData>
      <sheetData sheetId="32" refreshError="1">
        <row r="33">
          <cell r="F33">
            <v>0</v>
          </cell>
          <cell r="G33">
            <v>0</v>
          </cell>
          <cell r="H33">
            <v>0</v>
          </cell>
        </row>
      </sheetData>
      <sheetData sheetId="33" refreshError="1">
        <row r="33">
          <cell r="C33">
            <v>0</v>
          </cell>
          <cell r="D33">
            <v>0</v>
          </cell>
          <cell r="E33">
            <v>0</v>
          </cell>
        </row>
      </sheetData>
      <sheetData sheetId="34" refreshError="1">
        <row r="21">
          <cell r="C21">
            <v>0</v>
          </cell>
          <cell r="D21">
            <v>0</v>
          </cell>
          <cell r="E21">
            <v>0</v>
          </cell>
        </row>
      </sheetData>
      <sheetData sheetId="35" refreshError="1"/>
      <sheetData sheetId="36" refreshError="1"/>
      <sheetData sheetId="37" refreshError="1"/>
      <sheetData sheetId="38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9">
          <cell r="D19">
            <v>0</v>
          </cell>
          <cell r="F19">
            <v>0</v>
          </cell>
          <cell r="H19">
            <v>0</v>
          </cell>
        </row>
      </sheetData>
      <sheetData sheetId="39" refreshError="1"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</sheetData>
      <sheetData sheetId="40" refreshError="1"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</sheetData>
      <sheetData sheetId="41" refreshError="1"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O33">
            <v>0</v>
          </cell>
        </row>
      </sheetData>
      <sheetData sheetId="42" refreshError="1"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P33">
            <v>0</v>
          </cell>
        </row>
      </sheetData>
      <sheetData sheetId="43" refreshError="1"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P33">
            <v>0</v>
          </cell>
        </row>
      </sheetData>
      <sheetData sheetId="44" refreshError="1"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P33">
            <v>0</v>
          </cell>
        </row>
      </sheetData>
      <sheetData sheetId="45" refreshError="1">
        <row r="33">
          <cell r="G33">
            <v>0</v>
          </cell>
          <cell r="H33">
            <v>0</v>
          </cell>
          <cell r="K33">
            <v>0</v>
          </cell>
        </row>
      </sheetData>
      <sheetData sheetId="46" refreshError="1">
        <row r="33">
          <cell r="G33">
            <v>0</v>
          </cell>
          <cell r="H33">
            <v>0</v>
          </cell>
          <cell r="I33">
            <v>0</v>
          </cell>
        </row>
      </sheetData>
      <sheetData sheetId="47" refreshError="1">
        <row r="33">
          <cell r="H33">
            <v>0</v>
          </cell>
          <cell r="I33">
            <v>0</v>
          </cell>
          <cell r="M33">
            <v>0</v>
          </cell>
        </row>
      </sheetData>
      <sheetData sheetId="48" refreshError="1">
        <row r="33">
          <cell r="D33">
            <v>0</v>
          </cell>
          <cell r="E33">
            <v>0</v>
          </cell>
          <cell r="F33">
            <v>0</v>
          </cell>
        </row>
      </sheetData>
      <sheetData sheetId="49" refreshError="1">
        <row r="33">
          <cell r="D33">
            <v>0</v>
          </cell>
          <cell r="E33">
            <v>0</v>
          </cell>
          <cell r="F33">
            <v>0</v>
          </cell>
        </row>
      </sheetData>
      <sheetData sheetId="50" refreshError="1">
        <row r="33">
          <cell r="J33">
            <v>0</v>
          </cell>
          <cell r="K33">
            <v>0</v>
          </cell>
          <cell r="L33">
            <v>0</v>
          </cell>
        </row>
      </sheetData>
      <sheetData sheetId="51" refreshError="1">
        <row r="33">
          <cell r="F33">
            <v>0</v>
          </cell>
          <cell r="G33">
            <v>0</v>
          </cell>
          <cell r="I33">
            <v>0</v>
          </cell>
        </row>
      </sheetData>
      <sheetData sheetId="52" refreshError="1">
        <row r="33">
          <cell r="F33">
            <v>0</v>
          </cell>
          <cell r="G33">
            <v>0</v>
          </cell>
          <cell r="I33">
            <v>0</v>
          </cell>
        </row>
      </sheetData>
      <sheetData sheetId="53" refreshError="1">
        <row r="33">
          <cell r="F33">
            <v>0</v>
          </cell>
          <cell r="G33">
            <v>0</v>
          </cell>
          <cell r="I33">
            <v>0</v>
          </cell>
        </row>
      </sheetData>
      <sheetData sheetId="54" refreshError="1">
        <row r="33">
          <cell r="D33">
            <v>0</v>
          </cell>
          <cell r="E33">
            <v>0</v>
          </cell>
          <cell r="F33">
            <v>0</v>
          </cell>
        </row>
      </sheetData>
      <sheetData sheetId="55" refreshError="1">
        <row r="33">
          <cell r="D33">
            <v>0</v>
          </cell>
          <cell r="E33">
            <v>0</v>
          </cell>
          <cell r="F33">
            <v>0</v>
          </cell>
        </row>
      </sheetData>
      <sheetData sheetId="56" refreshError="1"/>
      <sheetData sheetId="57" refreshError="1">
        <row r="33">
          <cell r="H33">
            <v>0</v>
          </cell>
          <cell r="I33">
            <v>0</v>
          </cell>
          <cell r="K33">
            <v>0</v>
          </cell>
        </row>
      </sheetData>
      <sheetData sheetId="58" refreshError="1">
        <row r="33">
          <cell r="F33">
            <v>0</v>
          </cell>
          <cell r="G33">
            <v>0</v>
          </cell>
          <cell r="H33">
            <v>0</v>
          </cell>
        </row>
      </sheetData>
      <sheetData sheetId="59" refreshError="1">
        <row r="33">
          <cell r="E33">
            <v>0</v>
          </cell>
          <cell r="F33">
            <v>0</v>
          </cell>
          <cell r="G33">
            <v>0</v>
          </cell>
        </row>
      </sheetData>
      <sheetData sheetId="60" refreshError="1">
        <row r="33">
          <cell r="E33">
            <v>0</v>
          </cell>
          <cell r="F33">
            <v>0</v>
          </cell>
          <cell r="G33">
            <v>0</v>
          </cell>
        </row>
      </sheetData>
      <sheetData sheetId="61" refreshError="1">
        <row r="33">
          <cell r="E33">
            <v>0</v>
          </cell>
          <cell r="F33">
            <v>0</v>
          </cell>
          <cell r="G33">
            <v>0</v>
          </cell>
        </row>
      </sheetData>
      <sheetData sheetId="62" refreshError="1">
        <row r="33">
          <cell r="E33">
            <v>0</v>
          </cell>
          <cell r="F33">
            <v>0</v>
          </cell>
          <cell r="G33">
            <v>0</v>
          </cell>
        </row>
      </sheetData>
      <sheetData sheetId="63" refreshError="1">
        <row r="33">
          <cell r="D33">
            <v>0</v>
          </cell>
          <cell r="E33">
            <v>0</v>
          </cell>
          <cell r="F33">
            <v>0</v>
          </cell>
        </row>
      </sheetData>
      <sheetData sheetId="64" refreshError="1">
        <row r="33">
          <cell r="D33">
            <v>0</v>
          </cell>
          <cell r="E33">
            <v>0</v>
          </cell>
          <cell r="F33">
            <v>0</v>
          </cell>
        </row>
      </sheetData>
      <sheetData sheetId="65" refreshError="1">
        <row r="33">
          <cell r="E33">
            <v>0</v>
          </cell>
          <cell r="F33">
            <v>0</v>
          </cell>
          <cell r="G33">
            <v>0</v>
          </cell>
        </row>
      </sheetData>
      <sheetData sheetId="66" refreshError="1">
        <row r="33">
          <cell r="E33">
            <v>0</v>
          </cell>
          <cell r="F33">
            <v>0</v>
          </cell>
          <cell r="G33">
            <v>0</v>
          </cell>
        </row>
      </sheetData>
      <sheetData sheetId="67" refreshError="1">
        <row r="33">
          <cell r="E33">
            <v>0</v>
          </cell>
          <cell r="F33">
            <v>0</v>
          </cell>
          <cell r="G33">
            <v>0</v>
          </cell>
        </row>
      </sheetData>
      <sheetData sheetId="68" refreshError="1">
        <row r="33">
          <cell r="H33">
            <v>0</v>
          </cell>
        </row>
      </sheetData>
      <sheetData sheetId="69" refreshError="1">
        <row r="33">
          <cell r="F33">
            <v>0</v>
          </cell>
          <cell r="G33">
            <v>0</v>
          </cell>
          <cell r="H33">
            <v>0</v>
          </cell>
        </row>
      </sheetData>
      <sheetData sheetId="70" refreshError="1">
        <row r="33">
          <cell r="E33">
            <v>0</v>
          </cell>
          <cell r="F33">
            <v>0</v>
          </cell>
          <cell r="G33">
            <v>0</v>
          </cell>
        </row>
      </sheetData>
      <sheetData sheetId="71" refreshError="1"/>
      <sheetData sheetId="72" refreshError="1">
        <row r="33">
          <cell r="H33">
            <v>0</v>
          </cell>
          <cell r="I33">
            <v>0</v>
          </cell>
          <cell r="K33">
            <v>0</v>
          </cell>
        </row>
      </sheetData>
      <sheetData sheetId="73" refreshError="1">
        <row r="33">
          <cell r="G33">
            <v>0</v>
          </cell>
          <cell r="H33">
            <v>0</v>
          </cell>
          <cell r="I33">
            <v>0</v>
          </cell>
        </row>
      </sheetData>
      <sheetData sheetId="74" refreshError="1">
        <row r="33">
          <cell r="G33">
            <v>0</v>
          </cell>
          <cell r="H33">
            <v>0</v>
          </cell>
          <cell r="I33">
            <v>0</v>
          </cell>
        </row>
      </sheetData>
      <sheetData sheetId="75" refreshError="1">
        <row r="33">
          <cell r="D33">
            <v>0</v>
          </cell>
          <cell r="E33">
            <v>0</v>
          </cell>
          <cell r="F33">
            <v>0</v>
          </cell>
        </row>
      </sheetData>
      <sheetData sheetId="76" refreshError="1">
        <row r="33">
          <cell r="E33">
            <v>0</v>
          </cell>
          <cell r="F33">
            <v>0</v>
          </cell>
          <cell r="G33">
            <v>0</v>
          </cell>
        </row>
      </sheetData>
      <sheetData sheetId="77" refreshError="1">
        <row r="33">
          <cell r="D33">
            <v>0</v>
          </cell>
          <cell r="E33">
            <v>0</v>
          </cell>
          <cell r="F33">
            <v>0</v>
          </cell>
        </row>
      </sheetData>
      <sheetData sheetId="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00BS"/>
      <sheetName val="A301PL"/>
      <sheetName val="A400"/>
      <sheetName val="A401PL"/>
      <sheetName val="A500"/>
      <sheetName val="A501"/>
      <sheetName val="A502"/>
      <sheetName val="A1000"/>
      <sheetName val="汇率风险分析表"/>
      <sheetName val="流动性风险分析表"/>
      <sheetName val="B100"/>
      <sheetName val="C"/>
      <sheetName val="C10"/>
      <sheetName val="C100"/>
      <sheetName val="C200"/>
      <sheetName val="C300"/>
      <sheetName val="C400"/>
      <sheetName val="E"/>
      <sheetName val="E300"/>
      <sheetName val="E310"/>
      <sheetName val="E400"/>
      <sheetName val="E410"/>
      <sheetName val="E500"/>
      <sheetName val="E510"/>
      <sheetName val="E520"/>
      <sheetName val="E530"/>
      <sheetName val="贴现"/>
      <sheetName val="E800"/>
      <sheetName val="E810"/>
      <sheetName val="E900"/>
      <sheetName val="E910"/>
      <sheetName val="E911"/>
      <sheetName val="贷款清单"/>
      <sheetName val="G"/>
      <sheetName val="G100"/>
      <sheetName val="G110"/>
      <sheetName val="H"/>
      <sheetName val="H200"/>
      <sheetName val="H210"/>
      <sheetName val="H211"/>
      <sheetName val="H222"/>
      <sheetName val="H300"/>
      <sheetName val="J"/>
      <sheetName val="J200"/>
      <sheetName val="J210"/>
      <sheetName val="J300"/>
      <sheetName val="J310"/>
      <sheetName val="K"/>
      <sheetName val="固定资产累计折旧"/>
      <sheetName val="K100"/>
      <sheetName val="K200"/>
      <sheetName val="K300"/>
      <sheetName val="固定资产清理"/>
      <sheetName val="资产产权登记表"/>
      <sheetName val="L"/>
      <sheetName val="L200"/>
      <sheetName val="L210"/>
      <sheetName val="N"/>
      <sheetName val="N100"/>
      <sheetName val="N200"/>
      <sheetName val="N300"/>
      <sheetName val="N500"/>
      <sheetName val="N510"/>
      <sheetName val="N900"/>
      <sheetName val="N910"/>
      <sheetName val="N1000"/>
      <sheetName val="N1010"/>
      <sheetName val="O"/>
      <sheetName val="O100"/>
      <sheetName val="0110"/>
      <sheetName val="应纳所得税明细表"/>
      <sheetName val="P"/>
      <sheetName val="P100"/>
      <sheetName val="P110"/>
      <sheetName val="P200"/>
      <sheetName val="P300"/>
      <sheetName val="P900"/>
      <sheetName val="Q"/>
      <sheetName val="Q200"/>
      <sheetName val="Q400"/>
      <sheetName val="Q600"/>
      <sheetName val="S"/>
      <sheetName val="S100"/>
      <sheetName val="S110"/>
      <sheetName val="S110 (2)"/>
      <sheetName val="T"/>
      <sheetName val="T300"/>
      <sheetName val="T310"/>
      <sheetName val="以前年度损益调整"/>
      <sheetName val="U"/>
      <sheetName val="U100"/>
      <sheetName val="U110"/>
      <sheetName val="U200"/>
      <sheetName val="U220"/>
      <sheetName val="U300"/>
      <sheetName val="U310"/>
      <sheetName val="U400"/>
      <sheetName val="U500"/>
      <sheetName val="U600"/>
      <sheetName val="V"/>
      <sheetName val="V10"/>
      <sheetName val="V300"/>
      <sheetName val="V310"/>
      <sheetName val="OS Matters"/>
      <sheetName val="review"/>
      <sheetName val="Standard audit marks"/>
      <sheetName val="ÒÔÇ°Äê¶ÈËðÒæµ÷Õû"/>
      <sheetName val="以前年度?益?整"/>
      <sheetName val="B"/>
      <sheetName val="Final sample listing"/>
      <sheetName val="以前年度_益_整"/>
      <sheetName val="2008年12月31日业务状况表"/>
      <sheetName val="E4_x0000__x0000_"/>
      <sheetName val=""/>
      <sheetName val="选择报表"/>
      <sheetName val="Detail Loan Move. &amp; Listing"/>
      <sheetName val="LinkData"/>
      <sheetName val="DATAIN2"/>
      <sheetName val="M_5A"/>
      <sheetName val="M_5C"/>
      <sheetName val="____"/>
      <sheetName val="M-5C"/>
      <sheetName val="企业表一"/>
      <sheetName val="M-5A"/>
      <sheetName val="SW-TEO"/>
      <sheetName val="E4??"/>
      <sheetName val="关联交易-存款"/>
      <sheetName val="E4__"/>
      <sheetName val="E1020"/>
      <sheetName val="»ãÂÊ·çÏÕ·ÖÎö±í"/>
      <sheetName val="Á÷¶¯ÐÔ·çÏÕ·ÖÎö±í"/>
      <sheetName val="ÌùÏÖ"/>
      <sheetName val="´û¿îÇåµ¥"/>
      <sheetName val="¹Ì¶¨×Ê²úÀÛ¼ÆÕÛ¾É"/>
      <sheetName val="¹Ì¶¨×Ê²úÇåÀí"/>
      <sheetName val="×Ê²ú²úÈ¨µÇ¼Ç±í"/>
      <sheetName val="Ó¦ÄÉËùµÃË°Ã÷Ï¸±í"/>
      <sheetName val="ÒÔÇ°Äê¶È?Òæ?Õû"/>
      <sheetName val="ÒÔÇ°Äê¶È_Òæ_Õû"/>
      <sheetName val="E4_x005f_x0000__x005f_x0000_"/>
      <sheetName val="流资汇总"/>
      <sheetName val="1-10销售收入抵消"/>
      <sheetName val="O110"/>
      <sheetName val="O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>
        <row r="5">
          <cell r="A5" t="str">
            <v>序号</v>
          </cell>
          <cell r="B5" t="str">
            <v>调整项目</v>
          </cell>
          <cell r="C5" t="str">
            <v>内容与性质</v>
          </cell>
          <cell r="D5" t="str">
            <v>2002年度</v>
          </cell>
          <cell r="E5" t="str">
            <v>2001年度</v>
          </cell>
          <cell r="F5" t="str">
            <v>调整依据</v>
          </cell>
        </row>
        <row r="6">
          <cell r="A6">
            <v>1</v>
          </cell>
          <cell r="B6" t="str">
            <v>联席会前年度多计利息收入</v>
          </cell>
          <cell r="C6" t="str">
            <v>195入帐资产价值大于贷款本金及表内利息之和</v>
          </cell>
          <cell r="D6">
            <v>1870874</v>
          </cell>
          <cell r="E6">
            <v>0</v>
          </cell>
          <cell r="F6" t="str">
            <v>根据总行稽核报告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 t="str">
            <v>…</v>
          </cell>
        </row>
        <row r="17">
          <cell r="B17" t="str">
            <v>合计</v>
          </cell>
          <cell r="C17">
            <v>0</v>
          </cell>
          <cell r="D17">
            <v>1870874</v>
          </cell>
          <cell r="E17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  <sheetName val="UFPrn20020708110604"/>
      <sheetName val="现金流量表2"/>
      <sheetName val="现金流量表3"/>
      <sheetName val="00000000"/>
      <sheetName val="Sheet1"/>
      <sheetName val="Sheet2"/>
      <sheetName val="2002年3月份"/>
      <sheetName val="2004年4月份"/>
      <sheetName val="Sheet3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SW_TEO"/>
      <sheetName val="说明"/>
      <sheetName val="销量"/>
      <sheetName val="共享"/>
      <sheetName val="促销活动"/>
      <sheetName val="活动"/>
      <sheetName val="总表"/>
      <sheetName val="固定资产折旧测试"/>
      <sheetName val="Open"/>
      <sheetName val="??礫剑干啤（累"/>
      <sheetName val="Main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??µ[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???e¨¢¡Â¨¢?¡À¨ª2"/>
      <sheetName val="???e¨¢¡Â¨¢?¡À¨ª3"/>
      <sheetName val="2002?¨º3??¡¤Y"/>
      <sheetName val="2004?¨º4??¡¤Y"/>
      <sheetName val="¡À¨ª1(??¡Á¨¹¡ê?"/>
      <sheetName val="¡À¨ª1 ?¨º1¨¹2?(14)"/>
      <sheetName val="¡À¨ª12???2?(16) "/>
      <sheetName val="¡À¨ª1DD?t2?(16)"/>
      <sheetName val="¡À¨ª12¨¦1o2?(3)"/>
      <sheetName val="¡À¨ª1¨¦¨¨¡À?2?(9)"/>
      <sheetName val="¡À¨ª1¨¦¨²2¨²2?(7)"/>
      <sheetName val="¡Á¨¹?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?¡ä¡é"/>
      <sheetName val="??DT"/>
      <sheetName val="????"/>
      <sheetName val="1?¦Ì?"/>
      <sheetName val=" ?¨¹?¡ä"/>
      <sheetName val="1???"/>
      <sheetName val="???1"/>
      <sheetName val="?t???¡¥¨¬?"/>
      <sheetName val="?e?¨¬"/>
      <sheetName val="¡ã¨¹¨°?"/>
      <sheetName val="¡ã¨¹?t"/>
      <sheetName val="¡ã¨¹¨¨y"/>
      <sheetName val="¡Á¨¹1???"/>
      <sheetName val="?¨¬¨°?24"/>
      <sheetName val="?¨¬¨°?12"/>
      <sheetName val="?¨¬¨°?10"/>
      <sheetName val="?????¨¬¨°?24"/>
      <sheetName val="?????¨¬¨°?12"/>
      <sheetName val="¨¦¡é?¨²??"/>
      <sheetName val="¦Ì£¤??3¨¦¡À?"/>
      <sheetName val="??¦Ì[?¡ê?¨¦??¡ê¡§¨¤?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¦Ì?¡Â"/>
      <sheetName val="?¨²¨¢?"/>
      <sheetName val="12?¨ª"/>
      <sheetName val="¡ä¨´?¨²???¡¥"/>
      <sheetName val="???¡¥"/>
      <sheetName val="¡Á¨¹¡À¨ª"/>
      <sheetName val="1¨¬?¡§¡Á¨º2¨²???¨¦2a¨º?"/>
      <sheetName val="Links"/>
      <sheetName val="Lead"/>
      <sheetName val="__礫剑干啤（累"/>
      <sheetName val="__µ_½£¸ÉÆ¡£¨ÀÛ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1¨¬_¡§¡Á¨º2¨²___¨¦2a¨º_"/>
      <sheetName val="KKKKKKKK"/>
      <sheetName val="_x0000__x0000__x0000__x0000__x0000__x0000__x0000__x0000_"/>
      <sheetName val="表1_质管部(14)"/>
      <sheetName val="表1财务部(16)_"/>
      <sheetName val="表14_-1"/>
      <sheetName val="表14_-2"/>
      <sheetName val="_能源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±í1_ÖÊ¹Ü²¿(14)"/>
      <sheetName val="±í1²ÆÎñ²¿(16)_"/>
      <sheetName val="±í14_-1"/>
      <sheetName val="±í14_-2"/>
      <sheetName val="_ÄÜÔ´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¡À¨ª1_?¨º1¨¹2?(14)"/>
      <sheetName val="¡À¨ª12???2?(16)_"/>
      <sheetName val="¡À¨ª14_-1"/>
      <sheetName val="¡À¨ª14_-2"/>
      <sheetName val="_?¨¹?¡ä"/>
      <sheetName val="13_65?¨¨???¡§"/>
      <sheetName val="13_6???¡§¡¤???¡À¨ª"/>
      <sheetName val="13_65?¨¨¨¦¨°??"/>
      <sheetName val="13_65¨¦¨°??¡¤???¡À¨ª"/>
      <sheetName val="?o??¦Ì?¡À?¡¤Y_"/>
      <sheetName val="10_5?¨¨3¨¦¡À?¡À¨ª"/>
      <sheetName val="¨ª¡ã??20L_(??)_"/>
      <sheetName val="¨ª¡ã??30L_(??)__"/>
      <sheetName val="¡À¨ª1__¨º1¨¹2_(14)"/>
      <sheetName val="¡À¨ª12___2_(16)_"/>
      <sheetName val="__¨¹_¡ä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dm"/>
      <sheetName val="eqpmad2"/>
      <sheetName val="Financ. Overview"/>
      <sheetName val="Toolbox"/>
      <sheetName val="Hel-OIs"/>
      <sheetName val="A3"/>
      <sheetName val="建安工程费(全)"/>
      <sheetName val="建安工程费（住宅）"/>
      <sheetName val="item information"/>
      <sheetName val="单位库"/>
      <sheetName val="新明源销售财务日报"/>
      <sheetName val="销售回款预测"/>
      <sheetName val="FYYS-1-编制底稿04-招聘活动支出"/>
      <sheetName val="项目汇总"/>
      <sheetName val="G.1R-Shou COP Gf"/>
      <sheetName val="电视监控"/>
      <sheetName val="POWER ASSUMPTIONS"/>
      <sheetName val="钢筋计算表"/>
      <sheetName val="分录表"/>
      <sheetName val="税金预测"/>
      <sheetName val="mwin"/>
      <sheetName val="汇总表1"/>
      <sheetName val="折线图2数据"/>
      <sheetName val="施工参考单价报价表"/>
      <sheetName val="其它工作项目报价清单"/>
      <sheetName val="甲指乙供材料报价表"/>
      <sheetName val="规划建筑一览表"/>
      <sheetName val="11年计划"/>
      <sheetName val="字段"/>
      <sheetName val="3.投标总价汇总表"/>
      <sheetName val="4.1土建工程量清单计价表"/>
      <sheetName val="人员支出"/>
      <sheetName val="一般预算收入"/>
      <sheetName val="建安工程费"/>
      <sheetName val="基础设施费"/>
      <sheetName val="配套设施及不可预见"/>
      <sheetName val="前期工程费"/>
      <sheetName val="与原通过稿差异"/>
      <sheetName val="合同"/>
      <sheetName val="与方案版差异"/>
      <sheetName val="全周期汇总表"/>
      <sheetName val="与方案版差异分析表 "/>
      <sheetName val="成本下降执行情况一览表"/>
      <sheetName val="背景音乐"/>
      <sheetName val="_Recovered_SheetName_ 0_"/>
      <sheetName val="D栋计算式明细"/>
      <sheetName val="总人口"/>
      <sheetName val="中小学生"/>
      <sheetName val="内围地梁钢筋说明"/>
      <sheetName val="Financ__Overview"/>
      <sheetName val="基础台帐（土建）"/>
      <sheetName val="指定分包项目"/>
      <sheetName val="报价汇总表"/>
      <sheetName val="甲供材料设备及损耗表（甲购）"/>
      <sheetName val="#REF!"/>
      <sheetName val="電気設備表"/>
      <sheetName val="大城际项目11.3"/>
      <sheetName val="3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抵押资产调查表"/>
      <sheetName val="成本法"/>
      <sheetName val="市场比较法（商铺用）"/>
      <sheetName val="市场比较法(住宅办公用）"/>
      <sheetName val="收益法"/>
      <sheetName val="假设开发法(出售)"/>
      <sheetName val="假设开发(出租)"/>
      <sheetName val="评估结论"/>
      <sheetName val="明细表"/>
      <sheetName val="Collateral"/>
      <sheetName val="Disposition"/>
      <sheetName val="Summary"/>
      <sheetName val="Repayment Summary"/>
      <sheetName val="wl"/>
      <sheetName val="Cashflow(Scenario)"/>
      <sheetName val="信息"/>
      <sheetName val="P~L"/>
      <sheetName val="List"/>
      <sheetName val="Area"/>
      <sheetName val="U 510"/>
      <sheetName val="T&amp;R"/>
      <sheetName val="T &amp; R Hyper"/>
      <sheetName val="主要规划指标"/>
      <sheetName val="IT 2013 年预算"/>
      <sheetName val="Lookup"/>
      <sheetName val="TB-05"/>
      <sheetName val="ZH COA"/>
      <sheetName val="Data"/>
      <sheetName val="M-5A"/>
      <sheetName val="Global"/>
      <sheetName val="0000"/>
      <sheetName val="摊销表"/>
      <sheetName val="comparables"/>
      <sheetName val="Deduction"/>
      <sheetName val="other"/>
      <sheetName val="核算项目余额表"/>
      <sheetName val="1.指标结果表"/>
      <sheetName val="11.贷款还期表"/>
      <sheetName val="B"/>
      <sheetName val="清单"/>
      <sheetName val="G2TempSheet"/>
      <sheetName val="South (new project)"/>
      <sheetName val="Consol Valuation"/>
      <sheetName val="Consol Model"/>
      <sheetName val="AM Fee to a  Consultant"/>
      <sheetName val="Cost Sch"/>
      <sheetName val="HK SPV BS (Sep 12)"/>
      <sheetName val="Exit Formula"/>
      <sheetName val="S. Valuation"/>
      <sheetName val="S. Model"/>
      <sheetName val="S. Rent"/>
      <sheetName val="Sep 12 S. BS"/>
      <sheetName val="Dec 09 S. BS"/>
      <sheetName val="S. CF"/>
      <sheetName val="Consol Promote"/>
      <sheetName val="Jun 12 S. BS"/>
      <sheetName val="S. PL"/>
      <sheetName val="S. Exit in 2017"/>
      <sheetName val="N. Valuation"/>
      <sheetName val="N. Model"/>
      <sheetName val="N. Rent"/>
      <sheetName val="N. CF"/>
      <sheetName val="Sep 12 N. BS"/>
      <sheetName val="N. Expense Proj"/>
      <sheetName val="Sep 10 N. BS"/>
      <sheetName val="N. PL"/>
      <sheetName val="N.Rent2009"/>
      <sheetName val="Dec 09 N. BS"/>
      <sheetName val="Consol Exit"/>
      <sheetName val="N. Exit in 2015"/>
      <sheetName val="S. Exit in 2016"/>
      <sheetName val="主要參數"/>
      <sheetName val="Document list"/>
      <sheetName val="假设开发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CR by Qtr (95%occ)"/>
      <sheetName val="DSCR by Qtr (76.91%occ)"/>
      <sheetName val="DSCR by Yr (I only)"/>
      <sheetName val="DSCR by Yr-20yrs (P+I)"/>
      <sheetName val="DSCR by Yr-15yrs (P+I)"/>
      <sheetName val="DSCR by Yr-10yrs (P+I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  <sheetName val="Valuation Summary"/>
      <sheetName val="Summary of Development"/>
      <sheetName val="Direct Comparison Method-C1 "/>
      <sheetName val="Direct Comparison Method-E4"/>
      <sheetName val="Residual-估计"/>
      <sheetName val="Sales-Residential High rise"/>
      <sheetName val="Apartment"/>
      <sheetName val="Commercial"/>
      <sheetName val="Sales-CPS"/>
      <sheetName val="Off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. Overview"/>
      <sheetName val="Toolbox"/>
      <sheetName val="Sheet1"/>
      <sheetName val="Sheet2"/>
      <sheetName val="2002年3月份"/>
      <sheetName val="2004年4月份"/>
      <sheetName val="Sheet3"/>
      <sheetName val="XL4Poppy"/>
      <sheetName val="仓储"/>
      <sheetName val="*REF!"/>
      <sheetName val="Financ_ Overview"/>
      <sheetName val="企业表一"/>
      <sheetName val="M-5A"/>
      <sheetName val="POWER ASSUMPTIONS"/>
      <sheetName val="2002Äê3ÔÂ·Ý"/>
      <sheetName val="2004Äê4ÔÂ·Ý"/>
      <sheetName val="²Ö´¢"/>
      <sheetName val="ÆóÒµ±íÒ»"/>
      <sheetName val="2002?¨º3??¡¤Y"/>
      <sheetName val="2004?¨º4??¡¤Y"/>
      <sheetName val="2?¡ä¡é"/>
      <sheetName val="?¨®¨°¦Ì¡À¨ª¨°?"/>
      <sheetName val="eqpmad2"/>
      <sheetName val="B"/>
      <sheetName val="#REF!"/>
      <sheetName val="_REF!"/>
      <sheetName val="2002_¨º3__¡¤Y"/>
      <sheetName val="2004_¨º4__¡¤Y"/>
      <sheetName val="2_¡ä¡é"/>
      <sheetName val="_¨®¨°¦Ì¡À¨ª¨°_"/>
      <sheetName val="GP_AT"/>
      <sheetName val="Breakdown-Intrim"/>
      <sheetName val="关联方及集团内清单"/>
      <sheetName val="调整分录汇总"/>
      <sheetName val="预付清单"/>
      <sheetName val="在建工程设备"/>
      <sheetName val="包增减变动"/>
      <sheetName val="核算项目余额表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KKKKKKKK"/>
      <sheetName val="_x0000__x0000__x0000__x0000__x0000__x0000__x0000__x0000_"/>
      <sheetName val="Financ__Overview"/>
      <sheetName val="Financ__Overview1"/>
      <sheetName val="POWER_ASSUMPTIONS"/>
      <sheetName val="list"/>
      <sheetName val="新产品贡献率"/>
      <sheetName val="64151支付情况"/>
      <sheetName val="00000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况(非输出页）"/>
      <sheetName val="中间数据（非输出页）"/>
      <sheetName val="付款方式（非输出页）"/>
      <sheetName val="成本收入及损益表"/>
      <sheetName val="地价表"/>
      <sheetName val="税费表"/>
      <sheetName val="市政表建安"/>
      <sheetName val="现金表"/>
      <sheetName val="投入产出及利息表"/>
      <sheetName val="投入1"/>
      <sheetName val="投入2"/>
      <sheetName val="投入3"/>
      <sheetName val="投入4"/>
      <sheetName val="分期方案"/>
      <sheetName val="设计费付款"/>
      <sheetName val="建安付款"/>
      <sheetName val="建安付款比例"/>
      <sheetName val="市政工程付款"/>
      <sheetName val="市政付款比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sidual (sv+cost exp)"/>
      <sheetName val="Residual (gdv-os cost)"/>
      <sheetName val="Income(hotel)"/>
      <sheetName val="Comparison"/>
      <sheetName val="T&amp;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cost allocation"/>
      <sheetName val="UNIT"/>
      <sheetName val="area"/>
      <sheetName val="LAND (E)"/>
      <sheetName val="CONS (E)"/>
      <sheetName val="UNIT (E)"/>
      <sheetName val="BS"/>
      <sheetName val="信息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Z Q101 - Bank Loan"/>
      <sheetName val="ARP"/>
      <sheetName val="E100"/>
      <sheetName val="N100"/>
      <sheetName val="g101"/>
      <sheetName val="E101"/>
      <sheetName val="ARP-U201"/>
      <sheetName val="Air Conditional"/>
      <sheetName val="Computer"/>
      <sheetName val="Equipment"/>
      <sheetName val="Motor Vehicle"/>
      <sheetName val="Renovation"/>
      <sheetName val="Sheet1"/>
      <sheetName val="master"/>
      <sheetName val="AFEMAI"/>
      <sheetName val="Sheet3"/>
      <sheetName val="Sales for 2001"/>
      <sheetName val="Adjustment"/>
      <sheetName val="Loan &amp; Advance"/>
      <sheetName val="员工工资"/>
      <sheetName val="\\KERWIN-403573\aws\My Document"/>
      <sheetName val="#REF"/>
      <sheetName val="gl"/>
      <sheetName val="Detail Loan Move. &amp; Listing"/>
      <sheetName val="original"/>
      <sheetName val="B"/>
      <sheetName val="KEY"/>
      <sheetName val="17应付票据明细表"/>
      <sheetName val="addl cost"/>
      <sheetName val="accumdeprn"/>
      <sheetName val="Ref"/>
      <sheetName val="April"/>
      <sheetName val="Augest"/>
      <sheetName val="July"/>
      <sheetName val="June"/>
      <sheetName val="OH"/>
      <sheetName val="H101"/>
      <sheetName val="FSA"/>
      <sheetName val="Comp equip"/>
      <sheetName val="FFE"/>
      <sheetName val="Info. Request"/>
      <sheetName val="表三甲"/>
      <sheetName val="__KERWIN-403573_aws_My Document"/>
      <sheetName val="Building Area"/>
    </sheetNames>
    <definedNames>
      <definedName name="ARP_A"/>
      <definedName name="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&amp; Bank"/>
      <sheetName val="ARP"/>
      <sheetName val="AHZ C101 - Cash &amp; Bank"/>
      <sheetName val="B"/>
      <sheetName val="17应付票据明细表"/>
      <sheetName val="总公司2002.12.31"/>
      <sheetName val="H101"/>
      <sheetName val="G101"/>
      <sheetName val="E101"/>
      <sheetName val="ARP-U201"/>
      <sheetName val="17Ó¦¸¶Æ±¾ÝÃ÷Ï¸±í"/>
      <sheetName val="F1"/>
      <sheetName val="Collateral"/>
      <sheetName val="Trial Balance"/>
      <sheetName val="ARP-U501"/>
      <sheetName val="资料"/>
      <sheetName val="STD. COST"/>
      <sheetName val="PL_Accumulate"/>
      <sheetName val="BS"/>
      <sheetName val="PL_Current"/>
      <sheetName val="TB_A"/>
      <sheetName val="grofin"/>
      <sheetName val="9100_PO"/>
      <sheetName val="master"/>
      <sheetName val="Air Conditional"/>
      <sheetName val="Computer"/>
      <sheetName val="Equipment"/>
      <sheetName val="Motor Vehicle"/>
      <sheetName val="Renovation"/>
      <sheetName val="IBA &lt;O3&gt;"/>
      <sheetName val="WORKING"/>
      <sheetName val="gl"/>
      <sheetName val="JNC Data"/>
      <sheetName val="Cost_C"/>
      <sheetName val="Cost_YTD"/>
      <sheetName val="TB"/>
      <sheetName val="1-11"/>
      <sheetName val="SFS(BUDGET)"/>
      <sheetName val="CONTENTS"/>
      <sheetName val="OTHER(FLASH)"/>
      <sheetName val="B-4_2"/>
      <sheetName val="Sales for 2001"/>
      <sheetName val="Building Ar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  <sheetName val="J&amp;Q"/>
      <sheetName val="ARP"/>
      <sheetName val="目录"/>
      <sheetName val="应收票据"/>
      <sheetName val="应收账款"/>
      <sheetName val="预收账款"/>
      <sheetName val="应交税金"/>
      <sheetName val="其他应交款"/>
      <sheetName val="主营业务收入"/>
      <sheetName val="主营业务税金及附加"/>
      <sheetName val="其他业务利润"/>
      <sheetName val="营业费用"/>
      <sheetName val="预付账款"/>
      <sheetName val="固及累"/>
      <sheetName val="固减值"/>
      <sheetName val="工程物资"/>
      <sheetName val="在建工程"/>
      <sheetName val="在建减值"/>
      <sheetName val="固定清理"/>
      <sheetName val="应付票据"/>
      <sheetName val="应付账款"/>
      <sheetName val="存货"/>
      <sheetName val="生产成本"/>
      <sheetName val="制造费用"/>
      <sheetName val="劳务成本"/>
      <sheetName val="存货跌价准备"/>
      <sheetName val="代销商品款"/>
      <sheetName val="待摊费用"/>
      <sheetName val="应付工资"/>
      <sheetName val="应付福利费"/>
      <sheetName val="预提费用"/>
      <sheetName val="主营业务成本"/>
      <sheetName val="货币资金"/>
      <sheetName val="短期投资"/>
      <sheetName val="短期投资-委托贷款"/>
      <sheetName val="应收股利"/>
      <sheetName val="应收利息"/>
      <sheetName val="应收补贴款"/>
      <sheetName val="其他应收款"/>
      <sheetName val="长期股权投资"/>
      <sheetName val="长期股权投资明细表"/>
      <sheetName val="长期股权投资-减值准备"/>
      <sheetName val="长期债权投资"/>
      <sheetName val="长期债权投资减值准备"/>
      <sheetName val="无形资产"/>
      <sheetName val="长期待摊费用"/>
      <sheetName val="短期借款"/>
      <sheetName val="应付股利"/>
      <sheetName val="其他应付款"/>
      <sheetName val="内部往来"/>
      <sheetName val="预计负债"/>
      <sheetName val="长期借款"/>
      <sheetName val="应付债券"/>
      <sheetName val="长期应付款"/>
      <sheetName val="专项应付款"/>
      <sheetName val="其他长期负债"/>
      <sheetName val="递延税款"/>
      <sheetName val="一年内到期"/>
      <sheetName val="股本"/>
      <sheetName val="资本公积"/>
      <sheetName val="盈余公积"/>
      <sheetName val="未分配利润"/>
      <sheetName val="管理费用"/>
      <sheetName val="财务费用"/>
      <sheetName val="投资收益"/>
      <sheetName val="补贴收入"/>
      <sheetName val="营业外收入"/>
      <sheetName val="营业外支出"/>
      <sheetName val="所得税"/>
      <sheetName val="以前年度损益"/>
      <sheetName val="减值准备"/>
      <sheetName val="股东权益增减变动表"/>
      <sheetName val="其他应收款－个人借款明细"/>
      <sheetName val="企业表一"/>
      <sheetName val="M-5C"/>
      <sheetName val="M-5A"/>
      <sheetName val="审核2"/>
      <sheetName val="综合"/>
      <sheetName val="3-1-1现金"/>
      <sheetName val="Raw materials"/>
      <sheetName val="F1"/>
      <sheetName val="H101(OK)"/>
      <sheetName val="U401(OK)"/>
      <sheetName val="April"/>
      <sheetName val="Augest"/>
      <sheetName val="Dec"/>
      <sheetName val="Feb"/>
      <sheetName val="July"/>
      <sheetName val="June"/>
      <sheetName val="Mar"/>
      <sheetName val="May"/>
      <sheetName val="Nov"/>
      <sheetName val="Oct"/>
      <sheetName val="OH"/>
      <sheetName val="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L"/>
      <sheetName val="Sheet2"/>
      <sheetName val="Sheet1"/>
      <sheetName val="现金流量表"/>
      <sheetName val="J&amp;Q"/>
      <sheetName val="17应付票据明细表"/>
      <sheetName val="B"/>
      <sheetName val="ARP"/>
      <sheetName val="总公司2002.12.31"/>
      <sheetName val="附表6"/>
      <sheetName val="Sheet3"/>
      <sheetName val="Raw materials"/>
      <sheetName val="ÏÖ½ðÁ÷Á¿±í"/>
      <sheetName val="Collateral"/>
      <sheetName val="Disposition"/>
      <sheetName val="封面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lease"/>
      <sheetName val="sub-branch"/>
      <sheetName val="Sheet3"/>
      <sheetName val="for ey reviewer 销售费用"/>
      <sheetName val="for ey reviewer 制造费用"/>
      <sheetName val="Sheet1"/>
      <sheetName val="F1"/>
      <sheetName val="B"/>
      <sheetName val="MIS1"/>
      <sheetName val="HP99"/>
      <sheetName val="ADD"/>
      <sheetName val="master"/>
      <sheetName val="NON-TP-ABB"/>
      <sheetName val="details"/>
      <sheetName val="for ey reviewer ÏúÊÛ·ÑÓÃ"/>
      <sheetName val="for ey reviewer ÖÆÔì·ÑÓÃ"/>
      <sheetName val="ARP"/>
      <sheetName val="base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FF-21(a)"/>
      <sheetName val="上报资产负债表"/>
      <sheetName val="上报损益表"/>
      <sheetName val="现金流量表（月报）"/>
      <sheetName val="补充表"/>
      <sheetName val="底稿0000"/>
      <sheetName val="source"/>
      <sheetName val="AR Trend"/>
      <sheetName val="Bad Debt Reserve Trend"/>
      <sheetName val="Bad Debt Reserve calc"/>
      <sheetName val="25 应付帐款暂估"/>
      <sheetName val="H101(OK)"/>
      <sheetName val="UFPrn20031111164207"/>
      <sheetName val="rates"/>
      <sheetName val="钻井(调整)"/>
      <sheetName val="A810-ASM"/>
      <sheetName val="OPERATE-LEASE"/>
    </sheetNames>
    <sheetDataSet>
      <sheetData sheetId="0" refreshError="1"/>
      <sheetData sheetId="1" refreshError="1"/>
      <sheetData sheetId="2" refreshError="1">
        <row r="1">
          <cell r="A1">
            <v>37256</v>
          </cell>
        </row>
        <row r="2">
          <cell r="A2">
            <v>30.416666666666668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现场勘查表"/>
      <sheetName val="收费清单"/>
      <sheetName val="源数据"/>
      <sheetName val="市场比较法"/>
      <sheetName val="收益法"/>
      <sheetName val="成本法"/>
      <sheetName val="引用区域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常虹</v>
          </cell>
          <cell r="F2" t="str">
            <v>住宅</v>
          </cell>
          <cell r="H2" t="str">
            <v>东城区</v>
          </cell>
          <cell r="I2" t="str">
            <v>中国银行</v>
          </cell>
          <cell r="J2" t="str">
            <v>市场比较法</v>
          </cell>
        </row>
        <row r="3">
          <cell r="A3" t="str">
            <v>李琼</v>
          </cell>
          <cell r="F3" t="str">
            <v>商业</v>
          </cell>
          <cell r="H3" t="str">
            <v>西城区</v>
          </cell>
          <cell r="I3" t="str">
            <v>兴业银行</v>
          </cell>
          <cell r="J3" t="str">
            <v>收益法</v>
          </cell>
        </row>
        <row r="4">
          <cell r="A4" t="str">
            <v>刘凤鸣</v>
          </cell>
          <cell r="F4" t="str">
            <v>综合</v>
          </cell>
          <cell r="H4" t="str">
            <v>崇文区</v>
          </cell>
          <cell r="J4" t="str">
            <v>成本法</v>
          </cell>
        </row>
        <row r="5">
          <cell r="A5" t="str">
            <v>郭娜</v>
          </cell>
          <cell r="F5" t="str">
            <v>工业</v>
          </cell>
          <cell r="H5" t="str">
            <v>宣武区</v>
          </cell>
        </row>
        <row r="6">
          <cell r="A6" t="str">
            <v>袁茜</v>
          </cell>
          <cell r="F6" t="str">
            <v>科研</v>
          </cell>
          <cell r="H6" t="str">
            <v>朝阳区</v>
          </cell>
        </row>
        <row r="7">
          <cell r="A7" t="str">
            <v>李静</v>
          </cell>
          <cell r="H7" t="str">
            <v>海淀区</v>
          </cell>
        </row>
        <row r="8">
          <cell r="A8" t="str">
            <v>郝欣</v>
          </cell>
          <cell r="H8" t="str">
            <v>丰台区</v>
          </cell>
        </row>
        <row r="9">
          <cell r="A9" t="str">
            <v>余世成</v>
          </cell>
          <cell r="H9" t="str">
            <v>石景山区</v>
          </cell>
        </row>
        <row r="10">
          <cell r="A10" t="str">
            <v>焦宏育</v>
          </cell>
          <cell r="H10" t="str">
            <v>通州区</v>
          </cell>
        </row>
        <row r="11">
          <cell r="A11" t="str">
            <v>赵英娜</v>
          </cell>
          <cell r="H11" t="str">
            <v>大兴区</v>
          </cell>
        </row>
        <row r="12">
          <cell r="A12" t="str">
            <v>王晨</v>
          </cell>
          <cell r="H12" t="str">
            <v>顺义区</v>
          </cell>
        </row>
        <row r="13">
          <cell r="A13" t="str">
            <v>李彩萍</v>
          </cell>
          <cell r="H13" t="str">
            <v>门头沟区</v>
          </cell>
        </row>
        <row r="14">
          <cell r="A14" t="str">
            <v>张永滨</v>
          </cell>
          <cell r="H14" t="str">
            <v>房山区</v>
          </cell>
        </row>
        <row r="15">
          <cell r="A15" t="str">
            <v>王彬</v>
          </cell>
          <cell r="H15" t="str">
            <v>昌平区</v>
          </cell>
        </row>
        <row r="16">
          <cell r="A16" t="str">
            <v>季伟</v>
          </cell>
          <cell r="H16" t="str">
            <v>平谷区</v>
          </cell>
        </row>
        <row r="17">
          <cell r="A17" t="str">
            <v>高恬静</v>
          </cell>
          <cell r="H17" t="str">
            <v>怀柔区</v>
          </cell>
        </row>
        <row r="18">
          <cell r="A18" t="str">
            <v>邓晓明</v>
          </cell>
          <cell r="H18" t="str">
            <v>密云县</v>
          </cell>
        </row>
        <row r="19">
          <cell r="A19" t="str">
            <v>沈鹏</v>
          </cell>
          <cell r="H19" t="str">
            <v>延庆县</v>
          </cell>
        </row>
        <row r="20">
          <cell r="A20" t="str">
            <v>杨峰</v>
          </cell>
        </row>
        <row r="21">
          <cell r="A21" t="str">
            <v>杨庆祥</v>
          </cell>
        </row>
        <row r="22">
          <cell r="A22" t="str">
            <v>姚远</v>
          </cell>
        </row>
        <row r="23">
          <cell r="A23" t="str">
            <v>李金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IS"/>
      <sheetName val="BS"/>
      <sheetName val="Global"/>
      <sheetName val="Control"/>
      <sheetName val="Use of Proceeds"/>
      <sheetName val="Valuation"/>
      <sheetName val="Key Financials"/>
      <sheetName val="GFA Summary"/>
      <sheetName val="Summary"/>
      <sheetName val="Consol"/>
      <sheetName val="MI Co"/>
      <sheetName val="HoldCo"/>
      <sheetName val="All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4"/>
      <sheetName val="P35"/>
      <sheetName val="P36"/>
      <sheetName val="P37"/>
      <sheetName val="P38"/>
      <sheetName val="P39"/>
      <sheetName val="P40"/>
      <sheetName val="P41"/>
      <sheetName val="P42"/>
      <sheetName val="P43"/>
      <sheetName val="P44"/>
      <sheetName val="P45"/>
      <sheetName val="P46"/>
      <sheetName val="P47"/>
      <sheetName val="P48"/>
      <sheetName val="P49"/>
      <sheetName val="P50"/>
      <sheetName val="P51"/>
      <sheetName val="P52"/>
      <sheetName val="P53"/>
      <sheetName val="P54"/>
      <sheetName val="P55"/>
      <sheetName val="P56"/>
      <sheetName val="P57"/>
      <sheetName val="P58"/>
      <sheetName val="P59"/>
      <sheetName val="P60"/>
      <sheetName val="P61"/>
      <sheetName val="P62"/>
      <sheetName val="P63"/>
    </sheetNames>
    <sheetDataSet>
      <sheetData sheetId="0" refreshError="1"/>
      <sheetData sheetId="1" refreshError="1"/>
      <sheetData sheetId="2" refreshError="1"/>
      <sheetData sheetId="3" refreshError="1">
        <row r="19">
          <cell r="F19">
            <v>5.6300000000000003E-2</v>
          </cell>
        </row>
        <row r="24">
          <cell r="F24" t="b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面积指标"/>
      <sheetName val="投资进度"/>
      <sheetName val="月度投资进度计划"/>
      <sheetName val="月度销售收入"/>
      <sheetName val="出租部分贴现"/>
      <sheetName val="月度资金平衡"/>
      <sheetName val="损益表"/>
      <sheetName val="财务费用"/>
      <sheetName val="敏感性分析"/>
      <sheetName val="建安成本分析"/>
      <sheetName val="销售费用分析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敏感性分析"/>
      <sheetName val="面积指标"/>
      <sheetName val="投资进度"/>
      <sheetName val="土地成本"/>
      <sheetName val="前期费用"/>
      <sheetName val="建安成本"/>
      <sheetName val="销售收入"/>
      <sheetName val="出租收入"/>
      <sheetName val="资金平衡表"/>
      <sheetName val="经济评价指标"/>
      <sheetName val="损益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derwriter Summary"/>
      <sheetName val="Code"/>
      <sheetName val="Borrower "/>
      <sheetName val="Loan"/>
      <sheetName val="Collateral"/>
      <sheetName val="Guarantor"/>
      <sheetName val="Legal Validity (1)"/>
      <sheetName val="Q&amp;A List"/>
      <sheetName val="wl"/>
      <sheetName val="Repayment Summary"/>
      <sheetName val="Disposition"/>
      <sheetName val="信息"/>
      <sheetName val="假设"/>
      <sheetName val="Cashflow(Scenario)"/>
      <sheetName val="확인서"/>
      <sheetName val="Vendor Data"/>
      <sheetName val="Global"/>
      <sheetName val="___"/>
      <sheetName val="Client Data"/>
    </sheetNames>
    <sheetDataSet>
      <sheetData sheetId="0"/>
      <sheetData sheetId="1" refreshError="1">
        <row r="40">
          <cell r="C40" t="str">
            <v>&lt;Lien Position (抵押權最優先順位)&gt;</v>
          </cell>
        </row>
        <row r="41">
          <cell r="C41" t="str">
            <v>1st (第一順位)</v>
          </cell>
        </row>
        <row r="42">
          <cell r="C42" t="str">
            <v>2nd (第二順位)</v>
          </cell>
        </row>
        <row r="43">
          <cell r="C43" t="str">
            <v>3rd (第三順位)</v>
          </cell>
        </row>
        <row r="44">
          <cell r="C44" t="str">
            <v>4th (第四順位)</v>
          </cell>
        </row>
        <row r="45">
          <cell r="C45" t="str">
            <v>5th (第五順位)</v>
          </cell>
        </row>
        <row r="46">
          <cell r="C46" t="str">
            <v>Other Junior Lien Position (其他次順位)</v>
          </cell>
        </row>
        <row r="47">
          <cell r="C47" t="str">
            <v>Other (其他)</v>
          </cell>
        </row>
        <row r="48">
          <cell r="C48" t="str">
            <v>Unknown (無法得知)</v>
          </cell>
        </row>
        <row r="49">
          <cell r="C49" t="str">
            <v>NA (不適用)</v>
          </cell>
        </row>
        <row r="51">
          <cell r="C51" t="str">
            <v>&lt;Rating (評等)&gt;</v>
          </cell>
        </row>
        <row r="52">
          <cell r="C52" t="str">
            <v>Very Good (優)</v>
          </cell>
        </row>
        <row r="53">
          <cell r="C53" t="str">
            <v>Good (良)</v>
          </cell>
        </row>
        <row r="54">
          <cell r="C54" t="str">
            <v>Average (一般)</v>
          </cell>
        </row>
        <row r="55">
          <cell r="C55" t="str">
            <v>Poor (差)</v>
          </cell>
        </row>
        <row r="56">
          <cell r="C56" t="str">
            <v>Very Poor (劣)</v>
          </cell>
        </row>
        <row r="57">
          <cell r="C57" t="str">
            <v>NA (不適用)</v>
          </cell>
        </row>
        <row r="73">
          <cell r="C73" t="str">
            <v>＜Collateral Type (抵押品种类)＞</v>
          </cell>
        </row>
        <row r="74">
          <cell r="C74" t="str">
            <v>Land (土地)</v>
          </cell>
        </row>
        <row r="75">
          <cell r="C75" t="str">
            <v>Land Use Right (土地使用权)</v>
          </cell>
        </row>
        <row r="76">
          <cell r="C76" t="str">
            <v>Building (房屋建筑物)</v>
          </cell>
        </row>
        <row r="77">
          <cell r="C77" t="str">
            <v>Land and Building (土地和房屋建筑物)</v>
          </cell>
        </row>
        <row r="78">
          <cell r="C78" t="str">
            <v>Construction in Progress (在建工程)</v>
          </cell>
        </row>
        <row r="79">
          <cell r="C79" t="str">
            <v>Vehicles (车辆)</v>
          </cell>
        </row>
        <row r="80">
          <cell r="C80" t="str">
            <v>Machinery Equipment (机器设备)</v>
          </cell>
        </row>
        <row r="81">
          <cell r="C81" t="str">
            <v>Securities (股票股权)</v>
          </cell>
        </row>
        <row r="82">
          <cell r="C82" t="str">
            <v>Notes (存单票据)</v>
          </cell>
        </row>
        <row r="83">
          <cell r="C83" t="str">
            <v>Other (其他)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MAI"/>
      <sheetName val="KEY"/>
      <sheetName val="自有房屋建筑物清查申报表6"/>
      <sheetName val="STD. COST"/>
      <sheetName val="B"/>
      <sheetName val="COA"/>
      <sheetName val="CA_new"/>
      <sheetName val="资产负债表"/>
      <sheetName val="总公司2002.12.31"/>
      <sheetName val="co_code"/>
      <sheetName val="综合"/>
      <sheetName val="3-1-1现金"/>
      <sheetName val="A300"/>
      <sheetName val="Register"/>
      <sheetName val="A3 &amp; U 09-01"/>
      <sheetName val="Collateral"/>
      <sheetName val="Disposition"/>
      <sheetName val="182_P05"/>
      <sheetName val="选择报表"/>
      <sheetName val="Sheet1"/>
      <sheetName val="BALANCE SHEET"/>
      <sheetName val="附表6"/>
      <sheetName val="F515(10103001)"/>
      <sheetName val="DATA"/>
      <sheetName val="J&amp;Q"/>
      <sheetName val="Name List"/>
      <sheetName val="×ÔÓÐ·¿ÎÝ½¨ÖþÎïÇå²éÉê±¨±í6"/>
      <sheetName val="×Ê²ú¸ºÕ®±í"/>
      <sheetName val="×Ü¹«Ë¾2002.12.31"/>
      <sheetName val="×ÛºÏ"/>
      <sheetName val="3-1-1ÏÖ½ð"/>
      <sheetName val="索引表"/>
      <sheetName val="Consol"/>
      <sheetName val="选择项"/>
      <sheetName val="coll - BL (Add) (input use)"/>
      <sheetName val="comm - BL"/>
      <sheetName val="ARP"/>
      <sheetName val="FF-1"/>
      <sheetName val="Tabelle1"/>
      <sheetName val="Final sample listing"/>
      <sheetName val="Detail Loan Move. &amp; Listing"/>
      <sheetName val="G110"/>
      <sheetName val="Cover"/>
      <sheetName val="comparables"/>
      <sheetName val="Deduction"/>
      <sheetName val="other"/>
      <sheetName val="Code"/>
      <sheetName val="Vendor Data"/>
    </sheetNames>
    <sheetDataSet>
      <sheetData sheetId="0" refreshError="1">
        <row r="8">
          <cell r="H8" t="str">
            <v>Complex</v>
          </cell>
        </row>
        <row r="9">
          <cell r="H9" t="str">
            <v>AROM PREP</v>
          </cell>
        </row>
        <row r="10">
          <cell r="H10" t="str">
            <v>AROM PREP Total</v>
          </cell>
        </row>
        <row r="11">
          <cell r="H11" t="str">
            <v>C8 Terminal</v>
          </cell>
        </row>
        <row r="12">
          <cell r="H12" t="str">
            <v>C8 Terminal</v>
          </cell>
        </row>
        <row r="13">
          <cell r="H13" t="str">
            <v>C8 Terminal</v>
          </cell>
        </row>
        <row r="14">
          <cell r="H14" t="str">
            <v>C8 Terminal</v>
          </cell>
        </row>
        <row r="15">
          <cell r="H15" t="str">
            <v>C8 Terminal</v>
          </cell>
        </row>
        <row r="16">
          <cell r="H16" t="str">
            <v>C8 Terminal Total</v>
          </cell>
        </row>
        <row r="17">
          <cell r="H17" t="str">
            <v>COMM KE</v>
          </cell>
        </row>
        <row r="18">
          <cell r="H18" t="str">
            <v>COMM KE Total</v>
          </cell>
        </row>
        <row r="19">
          <cell r="H19" t="str">
            <v>CUMENE</v>
          </cell>
        </row>
        <row r="20">
          <cell r="H20" t="str">
            <v>CUMENE</v>
          </cell>
        </row>
        <row r="21">
          <cell r="H21" t="str">
            <v>CUMENE Total</v>
          </cell>
        </row>
        <row r="22">
          <cell r="H22" t="str">
            <v>DIV 02</v>
          </cell>
        </row>
        <row r="23">
          <cell r="H23" t="str">
            <v>DIV 02</v>
          </cell>
        </row>
        <row r="24">
          <cell r="H24" t="str">
            <v>DIV 02</v>
          </cell>
        </row>
        <row r="25">
          <cell r="H25" t="str">
            <v>DIV 02</v>
          </cell>
        </row>
        <row r="26">
          <cell r="H26" t="str">
            <v>DIV 02</v>
          </cell>
        </row>
        <row r="27">
          <cell r="H27" t="str">
            <v>DIV 02</v>
          </cell>
        </row>
        <row r="28">
          <cell r="H28" t="str">
            <v>DIV 02</v>
          </cell>
        </row>
        <row r="29">
          <cell r="H29" t="str">
            <v>DIV 02</v>
          </cell>
        </row>
        <row r="30">
          <cell r="H30" t="str">
            <v>DIV 02</v>
          </cell>
        </row>
        <row r="31">
          <cell r="H31" t="str">
            <v>DIV 02</v>
          </cell>
        </row>
        <row r="32">
          <cell r="H32" t="str">
            <v>DIV 02</v>
          </cell>
        </row>
        <row r="33">
          <cell r="H33" t="str">
            <v>DIV 02</v>
          </cell>
        </row>
        <row r="34">
          <cell r="H34" t="str">
            <v>DIV 02</v>
          </cell>
        </row>
        <row r="35">
          <cell r="H35" t="str">
            <v>DIV 02</v>
          </cell>
        </row>
        <row r="36">
          <cell r="H36" t="str">
            <v>DIV 02</v>
          </cell>
        </row>
        <row r="37">
          <cell r="H37" t="str">
            <v>DIV 02</v>
          </cell>
        </row>
        <row r="38">
          <cell r="H38" t="str">
            <v>DIV 02</v>
          </cell>
        </row>
        <row r="39">
          <cell r="H39" t="str">
            <v>DIV 02</v>
          </cell>
        </row>
        <row r="40">
          <cell r="H40" t="str">
            <v>DIV 02</v>
          </cell>
        </row>
        <row r="41">
          <cell r="H41" t="str">
            <v>DIV 02</v>
          </cell>
        </row>
        <row r="42">
          <cell r="H42" t="str">
            <v>DIV 02</v>
          </cell>
        </row>
        <row r="43">
          <cell r="H43" t="str">
            <v>DIV 02</v>
          </cell>
        </row>
        <row r="44">
          <cell r="H44" t="str">
            <v>DIV 02</v>
          </cell>
        </row>
        <row r="45">
          <cell r="H45" t="str">
            <v>DIV 02</v>
          </cell>
        </row>
        <row r="46">
          <cell r="H46" t="str">
            <v>DIV 02</v>
          </cell>
        </row>
        <row r="47">
          <cell r="H47" t="str">
            <v>DIV 02</v>
          </cell>
        </row>
        <row r="48">
          <cell r="H48" t="str">
            <v>DIV 02</v>
          </cell>
        </row>
        <row r="49">
          <cell r="H49" t="str">
            <v>DIV 02</v>
          </cell>
        </row>
        <row r="50">
          <cell r="H50" t="str">
            <v>DIV 02</v>
          </cell>
        </row>
        <row r="51">
          <cell r="H51" t="str">
            <v>DIV 02</v>
          </cell>
        </row>
        <row r="52">
          <cell r="H52" t="str">
            <v>DIV 02</v>
          </cell>
        </row>
        <row r="53">
          <cell r="H53" t="str">
            <v>DIV 02</v>
          </cell>
        </row>
        <row r="54">
          <cell r="H54" t="str">
            <v>DIV 02</v>
          </cell>
        </row>
        <row r="55">
          <cell r="H55" t="str">
            <v>DIV 02</v>
          </cell>
        </row>
        <row r="56">
          <cell r="H56" t="str">
            <v>DIV 02</v>
          </cell>
        </row>
        <row r="57">
          <cell r="H57" t="str">
            <v>DIV 02</v>
          </cell>
        </row>
        <row r="58">
          <cell r="H58" t="str">
            <v>DIV 02</v>
          </cell>
        </row>
        <row r="59">
          <cell r="H59" t="str">
            <v>DIV 02</v>
          </cell>
        </row>
        <row r="60">
          <cell r="H60" t="str">
            <v>DIV 02</v>
          </cell>
        </row>
        <row r="61">
          <cell r="H61" t="str">
            <v>DIV 02</v>
          </cell>
        </row>
        <row r="62">
          <cell r="H62" t="str">
            <v>DIV 02</v>
          </cell>
        </row>
        <row r="63">
          <cell r="H63" t="str">
            <v>DIV 02</v>
          </cell>
        </row>
        <row r="64">
          <cell r="H64" t="str">
            <v>DIV 02</v>
          </cell>
        </row>
        <row r="65">
          <cell r="H65" t="str">
            <v>DIV 02</v>
          </cell>
        </row>
        <row r="66">
          <cell r="H66" t="str">
            <v>DIV 02</v>
          </cell>
        </row>
        <row r="67">
          <cell r="H67" t="str">
            <v>DIV 02</v>
          </cell>
        </row>
        <row r="68">
          <cell r="H68" t="str">
            <v>DIV 02</v>
          </cell>
        </row>
        <row r="69">
          <cell r="H69" t="str">
            <v>DIV 02 Total</v>
          </cell>
        </row>
        <row r="70">
          <cell r="H70" t="str">
            <v>FUELS KE</v>
          </cell>
        </row>
        <row r="71">
          <cell r="H71" t="str">
            <v>FUELS KE</v>
          </cell>
        </row>
        <row r="72">
          <cell r="H72" t="str">
            <v>FUELS KE</v>
          </cell>
        </row>
        <row r="73">
          <cell r="H73" t="str">
            <v>FUELS KE</v>
          </cell>
        </row>
        <row r="74">
          <cell r="H74" t="str">
            <v>FUELS KE</v>
          </cell>
        </row>
        <row r="75">
          <cell r="H75" t="str">
            <v>FUELS KE</v>
          </cell>
        </row>
        <row r="76">
          <cell r="H76" t="str">
            <v>FUELS KE</v>
          </cell>
        </row>
        <row r="77">
          <cell r="H77" t="str">
            <v>FUELS KE</v>
          </cell>
        </row>
        <row r="78">
          <cell r="H78" t="str">
            <v>FUELS KE</v>
          </cell>
        </row>
        <row r="79">
          <cell r="H79" t="str">
            <v>FUELS KE</v>
          </cell>
        </row>
        <row r="80">
          <cell r="H80" t="str">
            <v>FUELS KE</v>
          </cell>
        </row>
        <row r="81">
          <cell r="H81" t="str">
            <v>FUELS KE</v>
          </cell>
        </row>
        <row r="82">
          <cell r="H82" t="str">
            <v>FUELS KE</v>
          </cell>
        </row>
        <row r="83">
          <cell r="H83" t="str">
            <v>FUELS KE</v>
          </cell>
        </row>
        <row r="84">
          <cell r="H84" t="str">
            <v>FUELS KE</v>
          </cell>
        </row>
        <row r="85">
          <cell r="H85" t="str">
            <v>FUELS KE</v>
          </cell>
        </row>
        <row r="86">
          <cell r="H86" t="str">
            <v>FUELS KE</v>
          </cell>
        </row>
        <row r="87">
          <cell r="H87" t="str">
            <v>FUELS KE</v>
          </cell>
        </row>
        <row r="88">
          <cell r="H88" t="str">
            <v>FUELS KE</v>
          </cell>
        </row>
        <row r="89">
          <cell r="H89" t="str">
            <v>FUELS KE</v>
          </cell>
        </row>
        <row r="90">
          <cell r="H90" t="str">
            <v>FUELS KE</v>
          </cell>
        </row>
        <row r="91">
          <cell r="H91" t="str">
            <v>FUELS KE</v>
          </cell>
        </row>
        <row r="92">
          <cell r="H92" t="str">
            <v>FUELS KE</v>
          </cell>
        </row>
        <row r="93">
          <cell r="H93" t="str">
            <v>FUELS KE</v>
          </cell>
        </row>
        <row r="94">
          <cell r="H94" t="str">
            <v>FUELS KE</v>
          </cell>
        </row>
        <row r="95">
          <cell r="H95" t="str">
            <v>FUELS KE</v>
          </cell>
        </row>
        <row r="96">
          <cell r="H96" t="str">
            <v>FUELS KE</v>
          </cell>
        </row>
        <row r="97">
          <cell r="H97" t="str">
            <v>FUELS KE</v>
          </cell>
        </row>
        <row r="98">
          <cell r="H98" t="str">
            <v>FUELS KE</v>
          </cell>
        </row>
        <row r="99">
          <cell r="H99" t="str">
            <v>FUELS KE</v>
          </cell>
        </row>
        <row r="100">
          <cell r="H100" t="str">
            <v>FUELS KE</v>
          </cell>
        </row>
        <row r="101">
          <cell r="H101" t="str">
            <v>FUELS KE</v>
          </cell>
        </row>
        <row r="102">
          <cell r="H102" t="str">
            <v>FUELS KE</v>
          </cell>
        </row>
        <row r="103">
          <cell r="H103" t="str">
            <v>FUELS KE</v>
          </cell>
        </row>
        <row r="104">
          <cell r="H104" t="str">
            <v>FUELS KE Total</v>
          </cell>
        </row>
        <row r="105">
          <cell r="H105" t="str">
            <v>FUELS SG&amp;A</v>
          </cell>
        </row>
        <row r="106">
          <cell r="H106" t="str">
            <v>FUELS SG&amp;A</v>
          </cell>
        </row>
        <row r="107">
          <cell r="H107" t="str">
            <v>FUELS SG&amp;A</v>
          </cell>
        </row>
        <row r="108">
          <cell r="H108" t="str">
            <v>FUELS SG&amp;A</v>
          </cell>
        </row>
        <row r="109">
          <cell r="H109" t="str">
            <v>FUELS SG&amp;A</v>
          </cell>
        </row>
        <row r="110">
          <cell r="H110" t="str">
            <v>FUELS SG&amp;A</v>
          </cell>
        </row>
        <row r="111">
          <cell r="H111" t="str">
            <v>FUELS SG&amp;A</v>
          </cell>
        </row>
        <row r="112">
          <cell r="H112" t="str">
            <v>FUELS SG&amp;A</v>
          </cell>
        </row>
        <row r="113">
          <cell r="H113" t="str">
            <v>FUELS SG&amp;A</v>
          </cell>
        </row>
        <row r="114">
          <cell r="H114" t="str">
            <v>FUELS SG&amp;A</v>
          </cell>
        </row>
        <row r="115">
          <cell r="H115" t="str">
            <v>FUELS SG&amp;A</v>
          </cell>
        </row>
        <row r="116">
          <cell r="H116" t="str">
            <v>FUELS SG&amp;A Total</v>
          </cell>
        </row>
        <row r="117">
          <cell r="H117" t="str">
            <v>Fuels Terminals</v>
          </cell>
        </row>
        <row r="118">
          <cell r="H118" t="str">
            <v>Fuels Terminals Total</v>
          </cell>
        </row>
        <row r="119">
          <cell r="H119" t="str">
            <v>PB</v>
          </cell>
        </row>
        <row r="120">
          <cell r="H120" t="str">
            <v>PB</v>
          </cell>
        </row>
        <row r="121">
          <cell r="H121" t="str">
            <v>PB</v>
          </cell>
        </row>
        <row r="122">
          <cell r="H122" t="str">
            <v>PB</v>
          </cell>
        </row>
        <row r="123">
          <cell r="H123" t="str">
            <v>PB</v>
          </cell>
        </row>
        <row r="124">
          <cell r="H124" t="str">
            <v>PB</v>
          </cell>
        </row>
        <row r="125">
          <cell r="H125" t="str">
            <v>PB</v>
          </cell>
        </row>
        <row r="126">
          <cell r="H126" t="str">
            <v>PB</v>
          </cell>
        </row>
        <row r="127">
          <cell r="H127" t="str">
            <v>PB</v>
          </cell>
        </row>
        <row r="128">
          <cell r="H128" t="str">
            <v>PB</v>
          </cell>
        </row>
        <row r="129">
          <cell r="H129" t="str">
            <v>PB</v>
          </cell>
        </row>
        <row r="130">
          <cell r="H130" t="str">
            <v>PB</v>
          </cell>
        </row>
        <row r="131">
          <cell r="H131" t="str">
            <v>PB</v>
          </cell>
        </row>
        <row r="132">
          <cell r="H132" t="str">
            <v>PB</v>
          </cell>
        </row>
        <row r="133">
          <cell r="H133" t="str">
            <v>PB</v>
          </cell>
        </row>
        <row r="134">
          <cell r="H134" t="str">
            <v>PB</v>
          </cell>
        </row>
        <row r="135">
          <cell r="H135" t="str">
            <v>PB</v>
          </cell>
        </row>
        <row r="136">
          <cell r="H136" t="str">
            <v>PB</v>
          </cell>
        </row>
        <row r="137">
          <cell r="H137" t="str">
            <v>PB</v>
          </cell>
        </row>
        <row r="138">
          <cell r="H138" t="str">
            <v>PB</v>
          </cell>
        </row>
        <row r="139">
          <cell r="H139" t="str">
            <v>PB</v>
          </cell>
        </row>
        <row r="140">
          <cell r="H140" t="str">
            <v>PB</v>
          </cell>
        </row>
        <row r="141">
          <cell r="H141" t="str">
            <v>PB</v>
          </cell>
        </row>
        <row r="142">
          <cell r="H142" t="str">
            <v>PB</v>
          </cell>
        </row>
        <row r="143">
          <cell r="H143" t="str">
            <v>PB</v>
          </cell>
        </row>
        <row r="144">
          <cell r="H144" t="str">
            <v>PB</v>
          </cell>
        </row>
        <row r="145">
          <cell r="H145" t="str">
            <v>PB</v>
          </cell>
        </row>
        <row r="146">
          <cell r="H146" t="str">
            <v>PB</v>
          </cell>
        </row>
        <row r="147">
          <cell r="H147" t="str">
            <v>PB</v>
          </cell>
        </row>
        <row r="148">
          <cell r="H148" t="str">
            <v>PB</v>
          </cell>
        </row>
        <row r="149">
          <cell r="H149" t="str">
            <v>PB</v>
          </cell>
        </row>
        <row r="150">
          <cell r="H150" t="str">
            <v>PB</v>
          </cell>
        </row>
        <row r="151">
          <cell r="H151" t="str">
            <v>PB</v>
          </cell>
        </row>
        <row r="152">
          <cell r="H152" t="str">
            <v>PB</v>
          </cell>
        </row>
        <row r="153">
          <cell r="H153" t="str">
            <v>PB</v>
          </cell>
        </row>
        <row r="154">
          <cell r="H154" t="str">
            <v>PB</v>
          </cell>
        </row>
        <row r="155">
          <cell r="H155" t="str">
            <v>PB</v>
          </cell>
        </row>
        <row r="156">
          <cell r="H156" t="str">
            <v>PB</v>
          </cell>
        </row>
        <row r="157">
          <cell r="H157" t="str">
            <v>PB</v>
          </cell>
        </row>
        <row r="158">
          <cell r="H158" t="str">
            <v>PB</v>
          </cell>
        </row>
        <row r="159">
          <cell r="H159" t="str">
            <v>PB</v>
          </cell>
        </row>
        <row r="160">
          <cell r="H160" t="str">
            <v>PB</v>
          </cell>
        </row>
        <row r="161">
          <cell r="H161" t="str">
            <v>PB</v>
          </cell>
        </row>
        <row r="162">
          <cell r="H162" t="str">
            <v>PB</v>
          </cell>
        </row>
        <row r="163">
          <cell r="H163" t="str">
            <v>PB</v>
          </cell>
        </row>
        <row r="164">
          <cell r="H164" t="str">
            <v>PB</v>
          </cell>
        </row>
        <row r="165">
          <cell r="H165" t="str">
            <v>PB</v>
          </cell>
        </row>
        <row r="166">
          <cell r="H166" t="str">
            <v>PB</v>
          </cell>
        </row>
        <row r="167">
          <cell r="H167" t="str">
            <v>PB</v>
          </cell>
        </row>
        <row r="168">
          <cell r="H168" t="str">
            <v>PB</v>
          </cell>
        </row>
        <row r="169">
          <cell r="H169" t="str">
            <v>PB</v>
          </cell>
        </row>
        <row r="170">
          <cell r="H170" t="str">
            <v>PB</v>
          </cell>
        </row>
        <row r="171">
          <cell r="H171" t="str">
            <v>PB</v>
          </cell>
        </row>
        <row r="172">
          <cell r="H172" t="str">
            <v>PB</v>
          </cell>
        </row>
        <row r="173">
          <cell r="H173" t="str">
            <v>PB</v>
          </cell>
        </row>
        <row r="174">
          <cell r="H174" t="str">
            <v>PB</v>
          </cell>
        </row>
        <row r="175">
          <cell r="H175" t="str">
            <v>PB</v>
          </cell>
        </row>
        <row r="176">
          <cell r="H176" t="str">
            <v>PB</v>
          </cell>
        </row>
        <row r="177">
          <cell r="H177" t="str">
            <v>PB</v>
          </cell>
        </row>
        <row r="178">
          <cell r="H178" t="str">
            <v>PB</v>
          </cell>
        </row>
        <row r="179">
          <cell r="H179" t="str">
            <v>PB</v>
          </cell>
        </row>
        <row r="180">
          <cell r="H180" t="str">
            <v>PB</v>
          </cell>
        </row>
        <row r="181">
          <cell r="H181" t="str">
            <v>PB</v>
          </cell>
        </row>
        <row r="182">
          <cell r="H182" t="str">
            <v>PB</v>
          </cell>
        </row>
        <row r="183">
          <cell r="H183" t="str">
            <v>PB</v>
          </cell>
        </row>
        <row r="184">
          <cell r="H184" t="str">
            <v>PB</v>
          </cell>
        </row>
        <row r="185">
          <cell r="H185" t="str">
            <v>PB</v>
          </cell>
        </row>
        <row r="186">
          <cell r="H186" t="str">
            <v>PB</v>
          </cell>
        </row>
        <row r="187">
          <cell r="H187" t="str">
            <v>PB</v>
          </cell>
        </row>
        <row r="188">
          <cell r="H188" t="str">
            <v>PB</v>
          </cell>
        </row>
        <row r="189">
          <cell r="H189" t="str">
            <v>PB</v>
          </cell>
        </row>
        <row r="190">
          <cell r="H190" t="str">
            <v>PB</v>
          </cell>
        </row>
        <row r="191">
          <cell r="H191" t="str">
            <v>PB</v>
          </cell>
        </row>
        <row r="192">
          <cell r="H192" t="str">
            <v>PB</v>
          </cell>
        </row>
        <row r="193">
          <cell r="H193" t="str">
            <v>PB</v>
          </cell>
        </row>
        <row r="194">
          <cell r="H194" t="str">
            <v>PB</v>
          </cell>
        </row>
        <row r="195">
          <cell r="H195" t="str">
            <v>PB</v>
          </cell>
        </row>
        <row r="196">
          <cell r="H196" t="str">
            <v>PB</v>
          </cell>
        </row>
        <row r="197">
          <cell r="H197" t="str">
            <v>PB</v>
          </cell>
        </row>
        <row r="198">
          <cell r="H198" t="str">
            <v>PB</v>
          </cell>
        </row>
        <row r="199">
          <cell r="H199" t="str">
            <v>PB</v>
          </cell>
        </row>
        <row r="200">
          <cell r="H200" t="str">
            <v>PB</v>
          </cell>
        </row>
        <row r="201">
          <cell r="H201" t="str">
            <v>PB</v>
          </cell>
        </row>
        <row r="202">
          <cell r="H202" t="str">
            <v>PB</v>
          </cell>
        </row>
        <row r="203">
          <cell r="H203" t="str">
            <v>PB</v>
          </cell>
        </row>
        <row r="204">
          <cell r="H204" t="str">
            <v>PB</v>
          </cell>
        </row>
        <row r="205">
          <cell r="H205" t="str">
            <v>PB</v>
          </cell>
        </row>
        <row r="206">
          <cell r="H206" t="str">
            <v>PB</v>
          </cell>
        </row>
        <row r="207">
          <cell r="H207" t="str">
            <v>PB</v>
          </cell>
        </row>
        <row r="208">
          <cell r="H208" t="str">
            <v>PB</v>
          </cell>
        </row>
        <row r="209">
          <cell r="H209" t="str">
            <v>PB</v>
          </cell>
        </row>
        <row r="210">
          <cell r="H210" t="str">
            <v>PB</v>
          </cell>
        </row>
        <row r="211">
          <cell r="H211" t="str">
            <v>PB</v>
          </cell>
        </row>
        <row r="212">
          <cell r="H212" t="str">
            <v>PB</v>
          </cell>
        </row>
        <row r="213">
          <cell r="H213" t="str">
            <v>PB</v>
          </cell>
        </row>
        <row r="214">
          <cell r="H214" t="str">
            <v>PB</v>
          </cell>
        </row>
        <row r="215">
          <cell r="H215" t="str">
            <v>PB</v>
          </cell>
        </row>
        <row r="216">
          <cell r="H216" t="str">
            <v>PB</v>
          </cell>
        </row>
        <row r="217">
          <cell r="H217" t="str">
            <v>PB</v>
          </cell>
        </row>
        <row r="218">
          <cell r="H218" t="str">
            <v>PB</v>
          </cell>
        </row>
        <row r="219">
          <cell r="H219" t="str">
            <v>PB</v>
          </cell>
        </row>
        <row r="220">
          <cell r="H220" t="str">
            <v>PB</v>
          </cell>
        </row>
        <row r="221">
          <cell r="H221" t="str">
            <v>PB</v>
          </cell>
        </row>
        <row r="222">
          <cell r="H222" t="str">
            <v>PB</v>
          </cell>
        </row>
        <row r="223">
          <cell r="H223" t="str">
            <v>PB</v>
          </cell>
        </row>
        <row r="224">
          <cell r="H224" t="str">
            <v>PB</v>
          </cell>
        </row>
        <row r="225">
          <cell r="H225" t="str">
            <v>PB</v>
          </cell>
        </row>
        <row r="226">
          <cell r="H226" t="str">
            <v>PB</v>
          </cell>
        </row>
        <row r="227">
          <cell r="H227" t="str">
            <v>PB</v>
          </cell>
        </row>
        <row r="228">
          <cell r="H228" t="str">
            <v>PB</v>
          </cell>
        </row>
        <row r="229">
          <cell r="H229" t="str">
            <v>PB</v>
          </cell>
        </row>
        <row r="230">
          <cell r="H230" t="str">
            <v>PB</v>
          </cell>
        </row>
        <row r="231">
          <cell r="H231" t="str">
            <v>PB</v>
          </cell>
        </row>
        <row r="232">
          <cell r="H232" t="str">
            <v>PB</v>
          </cell>
        </row>
        <row r="233">
          <cell r="H233" t="str">
            <v>PB</v>
          </cell>
        </row>
        <row r="234">
          <cell r="H234" t="str">
            <v>PB</v>
          </cell>
        </row>
        <row r="235">
          <cell r="H235" t="str">
            <v>PB</v>
          </cell>
        </row>
        <row r="236">
          <cell r="H236" t="str">
            <v>PB</v>
          </cell>
        </row>
        <row r="237">
          <cell r="H237" t="str">
            <v>PB</v>
          </cell>
        </row>
        <row r="238">
          <cell r="H238" t="str">
            <v>PB</v>
          </cell>
        </row>
        <row r="239">
          <cell r="H239" t="str">
            <v>PB</v>
          </cell>
        </row>
        <row r="240">
          <cell r="H240" t="str">
            <v>PB</v>
          </cell>
        </row>
        <row r="241">
          <cell r="H241" t="str">
            <v>PB</v>
          </cell>
        </row>
        <row r="242">
          <cell r="H242" t="str">
            <v>PB</v>
          </cell>
        </row>
        <row r="243">
          <cell r="H243" t="str">
            <v>PB</v>
          </cell>
        </row>
        <row r="244">
          <cell r="H244" t="str">
            <v>PB</v>
          </cell>
        </row>
        <row r="245">
          <cell r="H245" t="str">
            <v>PB</v>
          </cell>
        </row>
        <row r="246">
          <cell r="H246" t="str">
            <v>PB</v>
          </cell>
        </row>
        <row r="247">
          <cell r="H247" t="str">
            <v>PB</v>
          </cell>
        </row>
        <row r="248">
          <cell r="H248" t="str">
            <v>PB</v>
          </cell>
        </row>
        <row r="249">
          <cell r="H249" t="str">
            <v>PB</v>
          </cell>
        </row>
        <row r="250">
          <cell r="H250" t="str">
            <v>PB</v>
          </cell>
        </row>
        <row r="251">
          <cell r="H251" t="str">
            <v>PB</v>
          </cell>
        </row>
        <row r="252">
          <cell r="H252" t="str">
            <v>PB</v>
          </cell>
        </row>
        <row r="253">
          <cell r="H253" t="str">
            <v>PB</v>
          </cell>
        </row>
        <row r="254">
          <cell r="H254" t="str">
            <v>PB</v>
          </cell>
        </row>
        <row r="255">
          <cell r="H255" t="str">
            <v>PB</v>
          </cell>
        </row>
        <row r="256">
          <cell r="H256" t="str">
            <v>PB</v>
          </cell>
        </row>
        <row r="257">
          <cell r="H257" t="str">
            <v>PB</v>
          </cell>
        </row>
        <row r="258">
          <cell r="H258" t="str">
            <v>PB</v>
          </cell>
        </row>
        <row r="259">
          <cell r="H259" t="str">
            <v>PB</v>
          </cell>
        </row>
        <row r="260">
          <cell r="H260" t="str">
            <v>PB</v>
          </cell>
        </row>
        <row r="261">
          <cell r="H261" t="str">
            <v>PB</v>
          </cell>
        </row>
        <row r="262">
          <cell r="H262" t="str">
            <v>PB</v>
          </cell>
        </row>
        <row r="263">
          <cell r="H263" t="str">
            <v>PB</v>
          </cell>
        </row>
        <row r="264">
          <cell r="H264" t="str">
            <v>PB</v>
          </cell>
        </row>
        <row r="265">
          <cell r="H265" t="str">
            <v>PB</v>
          </cell>
        </row>
        <row r="266">
          <cell r="H266" t="str">
            <v>PB</v>
          </cell>
        </row>
        <row r="267">
          <cell r="H267" t="str">
            <v>PB</v>
          </cell>
        </row>
        <row r="268">
          <cell r="H268" t="str">
            <v>PB</v>
          </cell>
        </row>
        <row r="269">
          <cell r="H269" t="str">
            <v>PB</v>
          </cell>
        </row>
        <row r="270">
          <cell r="H270" t="str">
            <v>PB</v>
          </cell>
        </row>
        <row r="271">
          <cell r="H271" t="str">
            <v>PB</v>
          </cell>
        </row>
        <row r="272">
          <cell r="H272" t="str">
            <v>PB</v>
          </cell>
        </row>
        <row r="273">
          <cell r="H273" t="str">
            <v>PB</v>
          </cell>
        </row>
        <row r="274">
          <cell r="H274" t="str">
            <v>PB</v>
          </cell>
        </row>
        <row r="275">
          <cell r="H275" t="str">
            <v>PB</v>
          </cell>
        </row>
        <row r="276">
          <cell r="H276" t="str">
            <v>PB</v>
          </cell>
        </row>
        <row r="277">
          <cell r="H277" t="str">
            <v>PB</v>
          </cell>
        </row>
        <row r="278">
          <cell r="H278" t="str">
            <v>PB</v>
          </cell>
        </row>
        <row r="279">
          <cell r="H279" t="str">
            <v>PB</v>
          </cell>
        </row>
        <row r="280">
          <cell r="H280" t="str">
            <v>PB</v>
          </cell>
        </row>
        <row r="281">
          <cell r="H281" t="str">
            <v>PB</v>
          </cell>
        </row>
        <row r="282">
          <cell r="H282" t="str">
            <v>PB</v>
          </cell>
        </row>
        <row r="283">
          <cell r="H283" t="str">
            <v>PB</v>
          </cell>
        </row>
        <row r="284">
          <cell r="H284" t="str">
            <v>PB</v>
          </cell>
        </row>
        <row r="285">
          <cell r="H285" t="str">
            <v>PB</v>
          </cell>
        </row>
        <row r="286">
          <cell r="H286" t="str">
            <v>PB</v>
          </cell>
        </row>
        <row r="287">
          <cell r="H287" t="str">
            <v>PB</v>
          </cell>
        </row>
        <row r="288">
          <cell r="H288" t="str">
            <v>PB</v>
          </cell>
        </row>
        <row r="289">
          <cell r="H289" t="str">
            <v>PB</v>
          </cell>
        </row>
        <row r="290">
          <cell r="H290" t="str">
            <v>PB</v>
          </cell>
        </row>
        <row r="291">
          <cell r="H291" t="str">
            <v>PB</v>
          </cell>
        </row>
        <row r="292">
          <cell r="H292" t="str">
            <v>PB</v>
          </cell>
        </row>
        <row r="293">
          <cell r="H293" t="str">
            <v>PB</v>
          </cell>
        </row>
        <row r="294">
          <cell r="H294" t="str">
            <v>PB</v>
          </cell>
        </row>
        <row r="295">
          <cell r="H295" t="str">
            <v>PB</v>
          </cell>
        </row>
        <row r="296">
          <cell r="H296" t="str">
            <v>PB</v>
          </cell>
        </row>
        <row r="297">
          <cell r="H297" t="str">
            <v>PB</v>
          </cell>
        </row>
        <row r="298">
          <cell r="H298" t="str">
            <v>PB</v>
          </cell>
        </row>
        <row r="299">
          <cell r="H299" t="str">
            <v>PB</v>
          </cell>
        </row>
        <row r="300">
          <cell r="H300" t="str">
            <v>PB</v>
          </cell>
        </row>
        <row r="301">
          <cell r="H301" t="str">
            <v>PB</v>
          </cell>
        </row>
        <row r="302">
          <cell r="H302" t="str">
            <v>PB</v>
          </cell>
        </row>
        <row r="303">
          <cell r="H303" t="str">
            <v>PB</v>
          </cell>
        </row>
        <row r="304">
          <cell r="H304" t="str">
            <v>PB</v>
          </cell>
        </row>
        <row r="305">
          <cell r="H305" t="str">
            <v>PB</v>
          </cell>
        </row>
        <row r="306">
          <cell r="H306" t="str">
            <v>PB</v>
          </cell>
        </row>
        <row r="307">
          <cell r="H307" t="str">
            <v>PB</v>
          </cell>
        </row>
        <row r="308">
          <cell r="H308" t="str">
            <v>PB</v>
          </cell>
        </row>
        <row r="309">
          <cell r="H309" t="str">
            <v>PB</v>
          </cell>
        </row>
        <row r="310">
          <cell r="H310" t="str">
            <v>PB</v>
          </cell>
        </row>
        <row r="311">
          <cell r="H311" t="str">
            <v>PB</v>
          </cell>
        </row>
        <row r="312">
          <cell r="H312" t="str">
            <v>PB</v>
          </cell>
        </row>
        <row r="313">
          <cell r="H313" t="str">
            <v>PB</v>
          </cell>
        </row>
        <row r="314">
          <cell r="H314" t="str">
            <v>PB</v>
          </cell>
        </row>
        <row r="315">
          <cell r="H315" t="str">
            <v>PB</v>
          </cell>
        </row>
        <row r="316">
          <cell r="H316" t="str">
            <v>PB</v>
          </cell>
        </row>
        <row r="317">
          <cell r="H317" t="str">
            <v>PB</v>
          </cell>
        </row>
        <row r="318">
          <cell r="H318" t="str">
            <v>PB</v>
          </cell>
        </row>
        <row r="319">
          <cell r="H319" t="str">
            <v>PB</v>
          </cell>
        </row>
        <row r="320">
          <cell r="H320" t="str">
            <v>PB</v>
          </cell>
        </row>
        <row r="321">
          <cell r="H321" t="str">
            <v>PB Total</v>
          </cell>
        </row>
        <row r="322">
          <cell r="H322" t="str">
            <v>PB Terminals</v>
          </cell>
        </row>
        <row r="323">
          <cell r="H323" t="str">
            <v>PB Terminals</v>
          </cell>
        </row>
        <row r="324">
          <cell r="H324" t="str">
            <v>PB Terminals Total</v>
          </cell>
        </row>
        <row r="325">
          <cell r="H325" t="str">
            <v>PB_SGA</v>
          </cell>
        </row>
        <row r="326">
          <cell r="H326" t="str">
            <v>PB _SGA</v>
          </cell>
        </row>
        <row r="327">
          <cell r="H327" t="str">
            <v>PB_SGA</v>
          </cell>
        </row>
        <row r="328">
          <cell r="H328" t="str">
            <v>PB_SGA Total</v>
          </cell>
        </row>
        <row r="329">
          <cell r="H329" t="str">
            <v>PSEUDOCUMENE</v>
          </cell>
        </row>
        <row r="330">
          <cell r="H330" t="str">
            <v>PSEUDOCUMENE Total</v>
          </cell>
        </row>
        <row r="331">
          <cell r="H331" t="str">
            <v>SERVICE</v>
          </cell>
        </row>
        <row r="332">
          <cell r="H332" t="str">
            <v>SERVICE</v>
          </cell>
        </row>
        <row r="333">
          <cell r="H333" t="str">
            <v>SERVICE</v>
          </cell>
        </row>
        <row r="334">
          <cell r="H334" t="str">
            <v>SERVICE</v>
          </cell>
        </row>
        <row r="335">
          <cell r="H335" t="str">
            <v>SERVICE</v>
          </cell>
        </row>
        <row r="336">
          <cell r="H336" t="str">
            <v>SERVICE</v>
          </cell>
        </row>
        <row r="337">
          <cell r="H337" t="str">
            <v>SERVICE</v>
          </cell>
        </row>
        <row r="338">
          <cell r="H338" t="str">
            <v>SERVICE</v>
          </cell>
        </row>
        <row r="339">
          <cell r="H339" t="str">
            <v>SERVICE</v>
          </cell>
        </row>
        <row r="340">
          <cell r="H340" t="str">
            <v>SERVICE</v>
          </cell>
        </row>
        <row r="341">
          <cell r="H341" t="str">
            <v>SERVICE</v>
          </cell>
        </row>
        <row r="342">
          <cell r="H342" t="str">
            <v>SERVICE</v>
          </cell>
        </row>
        <row r="343">
          <cell r="H343" t="str">
            <v>SERVICE</v>
          </cell>
        </row>
        <row r="344">
          <cell r="H344" t="str">
            <v>SERVICE</v>
          </cell>
        </row>
        <row r="345">
          <cell r="H345" t="str">
            <v>SERVICE</v>
          </cell>
        </row>
        <row r="346">
          <cell r="H346" t="str">
            <v>SERVICE</v>
          </cell>
        </row>
        <row r="347">
          <cell r="H347" t="str">
            <v>SERVICE</v>
          </cell>
        </row>
        <row r="348">
          <cell r="H348" t="str">
            <v>SERVICE</v>
          </cell>
        </row>
        <row r="349">
          <cell r="H349" t="str">
            <v>SERVICE</v>
          </cell>
        </row>
        <row r="350">
          <cell r="H350" t="str">
            <v>SERVICE</v>
          </cell>
        </row>
        <row r="351">
          <cell r="H351" t="str">
            <v>SERVICE</v>
          </cell>
        </row>
        <row r="352">
          <cell r="H352" t="str">
            <v>SERVICE</v>
          </cell>
        </row>
        <row r="353">
          <cell r="H353" t="str">
            <v>SERVICE</v>
          </cell>
        </row>
        <row r="354">
          <cell r="H354" t="str">
            <v>SERVICE</v>
          </cell>
        </row>
        <row r="355">
          <cell r="H355" t="str">
            <v>SERVICE</v>
          </cell>
        </row>
        <row r="356">
          <cell r="H356" t="str">
            <v>SERVICE</v>
          </cell>
        </row>
        <row r="357">
          <cell r="H357" t="str">
            <v>SERVICE</v>
          </cell>
        </row>
        <row r="358">
          <cell r="H358" t="str">
            <v>SERVICE</v>
          </cell>
        </row>
        <row r="359">
          <cell r="H359" t="str">
            <v>SERVICE</v>
          </cell>
        </row>
        <row r="360">
          <cell r="H360" t="str">
            <v>SERVICE</v>
          </cell>
        </row>
        <row r="361">
          <cell r="H361" t="str">
            <v>SERVICE</v>
          </cell>
        </row>
        <row r="362">
          <cell r="H362" t="str">
            <v>SERVICE</v>
          </cell>
        </row>
        <row r="363">
          <cell r="H363" t="str">
            <v>SERVICE</v>
          </cell>
        </row>
        <row r="364">
          <cell r="H364" t="str">
            <v>SERVICE</v>
          </cell>
        </row>
        <row r="365">
          <cell r="H365" t="str">
            <v>SERVICE</v>
          </cell>
        </row>
        <row r="366">
          <cell r="H366" t="str">
            <v>SERVICE</v>
          </cell>
        </row>
        <row r="367">
          <cell r="H367" t="str">
            <v>SERVICE</v>
          </cell>
        </row>
        <row r="368">
          <cell r="H368" t="str">
            <v>SERVICE</v>
          </cell>
        </row>
        <row r="369">
          <cell r="H369" t="str">
            <v>SERVICE</v>
          </cell>
        </row>
        <row r="370">
          <cell r="H370" t="str">
            <v>SERVICE</v>
          </cell>
        </row>
        <row r="371">
          <cell r="H371" t="str">
            <v>SERVICE</v>
          </cell>
        </row>
        <row r="372">
          <cell r="H372" t="str">
            <v>SERVICE</v>
          </cell>
        </row>
        <row r="373">
          <cell r="H373" t="str">
            <v>SERVICE</v>
          </cell>
        </row>
        <row r="374">
          <cell r="H374" t="str">
            <v>SERVICE</v>
          </cell>
        </row>
        <row r="375">
          <cell r="H375" t="str">
            <v>SERVICE</v>
          </cell>
        </row>
        <row r="376">
          <cell r="H376" t="str">
            <v>SERVICE</v>
          </cell>
        </row>
        <row r="377">
          <cell r="H377" t="str">
            <v>SERVICE</v>
          </cell>
        </row>
        <row r="378">
          <cell r="H378" t="str">
            <v>SERVICE</v>
          </cell>
        </row>
        <row r="379">
          <cell r="H379" t="str">
            <v>SERVICE</v>
          </cell>
        </row>
        <row r="380">
          <cell r="H380" t="str">
            <v>SERVICE</v>
          </cell>
        </row>
        <row r="381">
          <cell r="H381" t="str">
            <v>SERVICE</v>
          </cell>
        </row>
        <row r="382">
          <cell r="H382" t="str">
            <v>SERVICE</v>
          </cell>
        </row>
        <row r="383">
          <cell r="H383" t="str">
            <v>SERVICE</v>
          </cell>
        </row>
        <row r="384">
          <cell r="H384" t="str">
            <v>SERVICE</v>
          </cell>
        </row>
        <row r="385">
          <cell r="H385" t="str">
            <v>SERVICE</v>
          </cell>
        </row>
        <row r="386">
          <cell r="H386" t="str">
            <v>SERVICE</v>
          </cell>
        </row>
        <row r="387">
          <cell r="H387" t="str">
            <v>SERVICE</v>
          </cell>
        </row>
        <row r="388">
          <cell r="H388" t="str">
            <v>SERVICE</v>
          </cell>
        </row>
        <row r="389">
          <cell r="H389" t="str">
            <v>SERVICE</v>
          </cell>
        </row>
        <row r="390">
          <cell r="H390" t="str">
            <v>SERVICE</v>
          </cell>
        </row>
        <row r="391">
          <cell r="H391" t="str">
            <v>SERVICE</v>
          </cell>
        </row>
        <row r="392">
          <cell r="H392" t="str">
            <v>SERVICE</v>
          </cell>
        </row>
        <row r="393">
          <cell r="H393" t="str">
            <v>SERVICE</v>
          </cell>
        </row>
        <row r="394">
          <cell r="H394" t="str">
            <v>SERVICE</v>
          </cell>
        </row>
        <row r="395">
          <cell r="H395" t="str">
            <v>SERVICE</v>
          </cell>
        </row>
        <row r="396">
          <cell r="H396" t="str">
            <v>SERVICE</v>
          </cell>
        </row>
        <row r="397">
          <cell r="H397" t="str">
            <v>SERVICE</v>
          </cell>
        </row>
        <row r="398">
          <cell r="H398" t="str">
            <v>SERVICE</v>
          </cell>
        </row>
        <row r="399">
          <cell r="H399" t="str">
            <v>SERVICE</v>
          </cell>
        </row>
        <row r="400">
          <cell r="H400" t="str">
            <v>SERVICE</v>
          </cell>
        </row>
        <row r="401">
          <cell r="H401" t="str">
            <v>SERVICE</v>
          </cell>
        </row>
        <row r="402">
          <cell r="H402" t="str">
            <v>SERVICE</v>
          </cell>
        </row>
        <row r="403">
          <cell r="H403" t="str">
            <v>SERVICE</v>
          </cell>
        </row>
        <row r="404">
          <cell r="H404" t="str">
            <v>SERVICE</v>
          </cell>
        </row>
        <row r="405">
          <cell r="H405" t="str">
            <v>SERVICE</v>
          </cell>
        </row>
        <row r="406">
          <cell r="H406" t="str">
            <v>SERVICE</v>
          </cell>
        </row>
        <row r="407">
          <cell r="H407" t="str">
            <v>SERVICE</v>
          </cell>
        </row>
        <row r="408">
          <cell r="H408" t="str">
            <v>SERVICE</v>
          </cell>
        </row>
        <row r="409">
          <cell r="H409" t="str">
            <v>SERVICE</v>
          </cell>
        </row>
        <row r="410">
          <cell r="H410" t="str">
            <v>SERVICE</v>
          </cell>
        </row>
        <row r="411">
          <cell r="H411" t="str">
            <v>SERVICE</v>
          </cell>
        </row>
        <row r="412">
          <cell r="H412" t="str">
            <v>SERVICE</v>
          </cell>
        </row>
        <row r="413">
          <cell r="H413" t="str">
            <v>SERVICE</v>
          </cell>
        </row>
        <row r="414">
          <cell r="H414" t="str">
            <v>SERVICE</v>
          </cell>
        </row>
        <row r="415">
          <cell r="H415" t="str">
            <v>SERVICE</v>
          </cell>
        </row>
        <row r="416">
          <cell r="H416" t="str">
            <v>SERVICE</v>
          </cell>
        </row>
        <row r="417">
          <cell r="H417" t="str">
            <v>SERVICE</v>
          </cell>
        </row>
        <row r="418">
          <cell r="H418" t="str">
            <v>SERVICE</v>
          </cell>
        </row>
        <row r="419">
          <cell r="H419" t="str">
            <v>SERVICE</v>
          </cell>
        </row>
        <row r="420">
          <cell r="H420" t="str">
            <v>SERVICE</v>
          </cell>
        </row>
        <row r="421">
          <cell r="H421" t="str">
            <v>SERVICE</v>
          </cell>
        </row>
        <row r="422">
          <cell r="H422" t="str">
            <v>SERVICE</v>
          </cell>
        </row>
        <row r="423">
          <cell r="H423" t="str">
            <v>SERVICE</v>
          </cell>
        </row>
        <row r="424">
          <cell r="H424" t="str">
            <v>SERVICE</v>
          </cell>
        </row>
        <row r="425">
          <cell r="H425" t="str">
            <v>SERVICE</v>
          </cell>
        </row>
        <row r="426">
          <cell r="H426" t="str">
            <v>SERVICE</v>
          </cell>
        </row>
        <row r="427">
          <cell r="H427" t="str">
            <v>SERVICE</v>
          </cell>
        </row>
        <row r="428">
          <cell r="H428" t="str">
            <v>SERVICE</v>
          </cell>
        </row>
        <row r="429">
          <cell r="H429" t="str">
            <v>SERVICE</v>
          </cell>
        </row>
        <row r="430">
          <cell r="H430" t="str">
            <v>SERVICE Total</v>
          </cell>
        </row>
        <row r="431">
          <cell r="H431" t="str">
            <v>SPEC</v>
          </cell>
        </row>
        <row r="432">
          <cell r="H432" t="str">
            <v>SPEC</v>
          </cell>
        </row>
        <row r="433">
          <cell r="H433" t="str">
            <v>SPEC</v>
          </cell>
        </row>
        <row r="434">
          <cell r="H434" t="str">
            <v>SPEC</v>
          </cell>
        </row>
        <row r="435">
          <cell r="H435" t="str">
            <v>SPEC</v>
          </cell>
        </row>
        <row r="436">
          <cell r="H436" t="str">
            <v>SPEC</v>
          </cell>
        </row>
        <row r="437">
          <cell r="H437" t="str">
            <v>SPEC</v>
          </cell>
        </row>
        <row r="438">
          <cell r="H438" t="str">
            <v>SPEC Total</v>
          </cell>
        </row>
        <row r="439">
          <cell r="H439" t="str">
            <v>SULFUR</v>
          </cell>
        </row>
        <row r="440">
          <cell r="H440" t="str">
            <v>SULFUR</v>
          </cell>
        </row>
        <row r="441">
          <cell r="H441" t="str">
            <v>SULFUR</v>
          </cell>
        </row>
        <row r="442">
          <cell r="H442" t="str">
            <v>SULFUR</v>
          </cell>
        </row>
        <row r="443">
          <cell r="H443" t="str">
            <v>SULFUR</v>
          </cell>
        </row>
        <row r="444">
          <cell r="H444" t="str">
            <v>SULFUR Total</v>
          </cell>
        </row>
        <row r="445">
          <cell r="H445" t="str">
            <v>TPL</v>
          </cell>
        </row>
        <row r="446">
          <cell r="H446" t="str">
            <v>TPL</v>
          </cell>
        </row>
        <row r="447">
          <cell r="H447" t="str">
            <v>TPL</v>
          </cell>
        </row>
        <row r="448">
          <cell r="H448" t="str">
            <v>TPL</v>
          </cell>
        </row>
        <row r="449">
          <cell r="H449" t="str">
            <v>TPL</v>
          </cell>
        </row>
        <row r="450">
          <cell r="H450" t="str">
            <v>TPL</v>
          </cell>
        </row>
        <row r="451">
          <cell r="H451" t="str">
            <v>TPL</v>
          </cell>
        </row>
        <row r="452">
          <cell r="H452" t="str">
            <v>TPL</v>
          </cell>
        </row>
        <row r="453">
          <cell r="H453" t="str">
            <v>TPL</v>
          </cell>
        </row>
        <row r="454">
          <cell r="H454" t="str">
            <v>TPL</v>
          </cell>
        </row>
        <row r="455">
          <cell r="H455" t="str">
            <v>TPL</v>
          </cell>
        </row>
        <row r="456">
          <cell r="H456" t="str">
            <v>TPL</v>
          </cell>
        </row>
        <row r="457">
          <cell r="H457" t="str">
            <v>TPL</v>
          </cell>
        </row>
        <row r="458">
          <cell r="H458" t="str">
            <v>TPL</v>
          </cell>
        </row>
        <row r="459">
          <cell r="H459" t="str">
            <v>TPL</v>
          </cell>
        </row>
        <row r="460">
          <cell r="H460" t="str">
            <v>TPL Total</v>
          </cell>
        </row>
        <row r="461">
          <cell r="H461" t="str">
            <v>WPL</v>
          </cell>
        </row>
        <row r="462">
          <cell r="H462" t="str">
            <v>WPL</v>
          </cell>
        </row>
        <row r="463">
          <cell r="H463" t="str">
            <v>WPL</v>
          </cell>
        </row>
        <row r="464">
          <cell r="H464" t="str">
            <v>WPL</v>
          </cell>
        </row>
        <row r="465">
          <cell r="H465" t="str">
            <v>WPL</v>
          </cell>
        </row>
        <row r="466">
          <cell r="H466" t="str">
            <v>WPL</v>
          </cell>
        </row>
        <row r="467">
          <cell r="H467" t="str">
            <v>WPL</v>
          </cell>
        </row>
        <row r="468">
          <cell r="H468" t="str">
            <v>WPL</v>
          </cell>
        </row>
        <row r="469">
          <cell r="H469" t="str">
            <v>WPL</v>
          </cell>
        </row>
        <row r="470">
          <cell r="H470" t="str">
            <v>WPL</v>
          </cell>
        </row>
        <row r="471">
          <cell r="H471" t="str">
            <v>WPL</v>
          </cell>
        </row>
        <row r="472">
          <cell r="H472" t="str">
            <v>WPL</v>
          </cell>
        </row>
        <row r="473">
          <cell r="H473" t="str">
            <v>WPL</v>
          </cell>
        </row>
        <row r="474">
          <cell r="H474" t="str">
            <v>WPL</v>
          </cell>
        </row>
        <row r="475">
          <cell r="H475" t="str">
            <v>WPL</v>
          </cell>
        </row>
        <row r="476">
          <cell r="H476" t="str">
            <v>WPL</v>
          </cell>
        </row>
        <row r="477">
          <cell r="H477" t="str">
            <v>WPL</v>
          </cell>
        </row>
        <row r="478">
          <cell r="H478" t="str">
            <v>WPL</v>
          </cell>
        </row>
        <row r="479">
          <cell r="H479" t="str">
            <v>WPL</v>
          </cell>
        </row>
        <row r="480">
          <cell r="H480" t="str">
            <v>WPL</v>
          </cell>
        </row>
        <row r="481">
          <cell r="H481" t="str">
            <v>WPL</v>
          </cell>
        </row>
        <row r="482">
          <cell r="H482" t="str">
            <v>WPL</v>
          </cell>
        </row>
        <row r="483">
          <cell r="H483" t="str">
            <v>WPL</v>
          </cell>
        </row>
        <row r="484">
          <cell r="H484" t="str">
            <v>WPL</v>
          </cell>
        </row>
        <row r="485">
          <cell r="H485" t="str">
            <v>WPL</v>
          </cell>
        </row>
      </sheetData>
      <sheetData sheetId="1" refreshError="1">
        <row r="1">
          <cell r="A1" t="str">
            <v>COMPLEX</v>
          </cell>
        </row>
        <row r="2">
          <cell r="A2" t="str">
            <v>CUMENE</v>
          </cell>
        </row>
        <row r="3">
          <cell r="A3" t="str">
            <v>AROM PREP</v>
          </cell>
        </row>
        <row r="4">
          <cell r="A4" t="str">
            <v>C8 Terminal</v>
          </cell>
        </row>
        <row r="5">
          <cell r="A5" t="str">
            <v>COMM KE</v>
          </cell>
        </row>
        <row r="6">
          <cell r="A6" t="str">
            <v>DIV 02</v>
          </cell>
        </row>
        <row r="7">
          <cell r="A7" t="str">
            <v>FUELS KE</v>
          </cell>
        </row>
        <row r="8">
          <cell r="A8" t="str">
            <v>FUELS SG&amp;A</v>
          </cell>
        </row>
        <row r="9">
          <cell r="A9" t="str">
            <v>FUELS TERM</v>
          </cell>
        </row>
        <row r="10">
          <cell r="A10" t="str">
            <v>PB</v>
          </cell>
        </row>
        <row r="11">
          <cell r="A11" t="str">
            <v>PB Terminals</v>
          </cell>
        </row>
        <row r="12">
          <cell r="A12" t="str">
            <v>PB_SGA</v>
          </cell>
        </row>
        <row r="13">
          <cell r="A13" t="str">
            <v>PSEUDOCUMENE</v>
          </cell>
        </row>
        <row r="14">
          <cell r="A14" t="str">
            <v>SERVICE</v>
          </cell>
        </row>
        <row r="15">
          <cell r="A15" t="str">
            <v>SPEC</v>
          </cell>
        </row>
        <row r="16">
          <cell r="A16" t="str">
            <v>SULFUR</v>
          </cell>
        </row>
        <row r="17">
          <cell r="A17" t="str">
            <v>TPL</v>
          </cell>
        </row>
        <row r="18">
          <cell r="A18" t="str">
            <v>WPL</v>
          </cell>
        </row>
        <row r="19">
          <cell r="A19" t="str">
            <v>XYLENE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物业包分析"/>
      <sheetName val="重庆华润中心万象城"/>
      <sheetName val="无錫万象城"/>
      <sheetName val="郑州华润中心万象城"/>
      <sheetName val="宁波余姚五彩城商场"/>
      <sheetName val="上海五彩城商场"/>
      <sheetName val="合肥五彩城"/>
    </sheetNames>
    <sheetDataSet>
      <sheetData sheetId="0">
        <row r="2">
          <cell r="A2" t="str">
            <v>按建面(G)</v>
          </cell>
          <cell r="C2" t="str">
            <v>解放碑</v>
          </cell>
          <cell r="E2" t="str">
            <v>Top Shop</v>
          </cell>
          <cell r="G2" t="str">
            <v>Versace</v>
          </cell>
        </row>
        <row r="3">
          <cell r="A3" t="str">
            <v>按套內(N)</v>
          </cell>
          <cell r="C3" t="str">
            <v>观音桥</v>
          </cell>
          <cell r="E3" t="str">
            <v>UNIQLO</v>
          </cell>
          <cell r="G3" t="str">
            <v>Gucci</v>
          </cell>
        </row>
        <row r="4">
          <cell r="C4" t="str">
            <v>江北嘴</v>
          </cell>
          <cell r="E4" t="str">
            <v>ZARA</v>
          </cell>
          <cell r="G4" t="str">
            <v>Louis Vuittion</v>
          </cell>
        </row>
        <row r="5">
          <cell r="C5" t="str">
            <v>新北地区</v>
          </cell>
          <cell r="E5" t="str">
            <v>Mango</v>
          </cell>
          <cell r="G5" t="str">
            <v>Giorgio Armani</v>
          </cell>
        </row>
        <row r="6">
          <cell r="C6" t="str">
            <v>谢家湾</v>
          </cell>
          <cell r="E6" t="str">
            <v>SPAO</v>
          </cell>
          <cell r="G6" t="str">
            <v>Parada</v>
          </cell>
        </row>
        <row r="7">
          <cell r="C7" t="str">
            <v>沙坪霸</v>
          </cell>
          <cell r="E7" t="str">
            <v>H&amp;M</v>
          </cell>
          <cell r="G7" t="str">
            <v>Dolce &amp; Gabbana</v>
          </cell>
        </row>
        <row r="8">
          <cell r="C8" t="str">
            <v>南坪</v>
          </cell>
          <cell r="E8" t="str">
            <v>GAP</v>
          </cell>
          <cell r="G8" t="str">
            <v>Channel</v>
          </cell>
        </row>
        <row r="9">
          <cell r="C9" t="str">
            <v>杨家坪</v>
          </cell>
          <cell r="E9" t="str">
            <v>Others</v>
          </cell>
          <cell r="G9" t="str">
            <v>Hermes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  <sheetName val="XL4Poppy"/>
      <sheetName val="KKKKKKKK"/>
      <sheetName val="_x0000__x0000__x0000__x0000__x0000__x0000__x0000__x0000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  <sheetName val="Repayment Summar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&amp;Q"/>
      <sheetName val="Sheet1"/>
      <sheetName val="J&amp;Q (2)"/>
      <sheetName val="J_Q"/>
      <sheetName val="B"/>
      <sheetName val="附表6"/>
      <sheetName val="Collateral"/>
      <sheetName val="Project 2002"/>
      <sheetName val="Detail Loan Move. &amp; Listing"/>
      <sheetName val="ARP"/>
      <sheetName val="Sheet3"/>
      <sheetName val="A"/>
      <sheetName val="Control"/>
      <sheetName val="VBHK"/>
      <sheetName val="¸½±í6"/>
      <sheetName val="AFEMAI"/>
      <sheetName val="KEY"/>
      <sheetName val="Outstanding List"/>
      <sheetName val="F101"/>
      <sheetName val="E"/>
      <sheetName val="ARP-U501"/>
      <sheetName val="RentalDeposit"/>
      <sheetName val="Setup"/>
      <sheetName val="SUMMARY OUTSTANDING"/>
      <sheetName val="F1"/>
      <sheetName val="17应付票据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  <sheetName val="以前年度损益调整"/>
      <sheetName val="J&amp;Q"/>
      <sheetName val="Consol"/>
      <sheetName val="#REF!"/>
      <sheetName val="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  <sheetName val="部门"/>
      <sheetName val="A300"/>
      <sheetName val="Sheet1"/>
      <sheetName val="Dep.HK"/>
      <sheetName val="E"/>
      <sheetName val="DATA"/>
      <sheetName val="TSNO-DC"/>
      <sheetName val="价格"/>
      <sheetName val="DEP"/>
      <sheetName val="Rate"/>
      <sheetName val="AFEMAI"/>
      <sheetName val="KEY"/>
      <sheetName val="A430"/>
      <sheetName val="选择报表"/>
      <sheetName val="审核2"/>
      <sheetName val="Summary"/>
      <sheetName val="dept"/>
      <sheetName val="关联交易-存款"/>
      <sheetName val="source"/>
      <sheetName val="E1020"/>
      <sheetName val="Sheet3"/>
      <sheetName val="master"/>
      <sheetName val="M-5C"/>
      <sheetName val="企业表一"/>
      <sheetName val="M-5A"/>
      <sheetName val="Karin(SH)"/>
      <sheetName val="F-B"/>
      <sheetName val="12月到货 "/>
      <sheetName val="ANALYSEN"/>
      <sheetName val="A"/>
      <sheetName val="E100"/>
      <sheetName val="N100"/>
      <sheetName val="INDEX"/>
      <sheetName val="Tables"/>
      <sheetName val="実績SK"/>
      <sheetName val="UFPrn20021113090847"/>
      <sheetName val="PRESENTATION"/>
      <sheetName val="3-1-1现金"/>
      <sheetName val="FF-21(a)"/>
      <sheetName val="C101"/>
      <sheetName val="E101"/>
      <sheetName val="G101"/>
      <sheetName val="G201"/>
      <sheetName val="G301"/>
      <sheetName val="I101"/>
      <sheetName val="ARP-U101"/>
      <sheetName val="ARP-U301"/>
      <sheetName val="U401"/>
      <sheetName val="ARP-U501"/>
      <sheetName val="Comp equip"/>
      <sheetName val="Mach &amp; equip"/>
      <sheetName val="WORKING"/>
      <sheetName val="J&amp;Q"/>
      <sheetName val="zero (3)"/>
      <sheetName val="12月到货_"/>
      <sheetName val="GB"/>
      <sheetName val="Newsheet"/>
      <sheetName val="K110"/>
      <sheetName val="G210"/>
      <sheetName val="O111"/>
      <sheetName val="Consol BS"/>
      <sheetName val="HO &amp; Aust BS"/>
      <sheetName val="analyse"/>
      <sheetName val="U301"/>
      <sheetName val="0898"/>
      <sheetName val="E120K"/>
      <sheetName val="F40-Goodsin transit"/>
      <sheetName val="0000"/>
      <sheetName val="Return Summary"/>
      <sheetName val="MasterList"/>
      <sheetName val="数量统计"/>
      <sheetName val="在产品成本计算XPC,FR2(3)"/>
      <sheetName val="存货明细2002"/>
      <sheetName val="F1"/>
      <sheetName val="个人欠款账龄分析表"/>
      <sheetName val="设备部房屋"/>
      <sheetName val="App1 Entities sequence number"/>
      <sheetName val="G110"/>
      <sheetName val="F306"/>
      <sheetName val="Control"/>
      <sheetName val="数外余额"/>
      <sheetName val="其他应付款4-12月份明细表"/>
      <sheetName val="LinkData"/>
      <sheetName val="捐赠支出未列支全部2005"/>
      <sheetName val="A.R 01"/>
      <sheetName val="BOX SUM"/>
      <sheetName val="FIN GOOD"/>
      <sheetName val="资产负债表"/>
      <sheetName val="SUDAREA"/>
      <sheetName val="目录"/>
      <sheetName val="Description"/>
      <sheetName val="XL4Poppy"/>
      <sheetName val="G102"/>
      <sheetName val="Parameters"/>
      <sheetName val="A3"/>
      <sheetName val="To tied 2001 opening RE"/>
      <sheetName val="10月回款"/>
      <sheetName val="10月销售"/>
      <sheetName val="Aging Datasheet"/>
      <sheetName val="ECCS_1 DataSheet"/>
      <sheetName val="KPI Datasheet"/>
      <sheetName val="A3 &amp; U 09-01"/>
      <sheetName val="CY sales report"/>
      <sheetName val="Collateral"/>
      <sheetName val="Disposition"/>
      <sheetName val="Sign Off Form"/>
      <sheetName val="153541"/>
      <sheetName val="Chart of Account"/>
      <sheetName val="P500-预提费用明细表"/>
      <sheetName val="F2100-半成品"/>
      <sheetName val="F2000-委托加工物资"/>
      <sheetName val="F1000芯片"/>
      <sheetName val="F1100芯片测试费 "/>
      <sheetName val="Part_Datum"/>
      <sheetName val="list"/>
      <sheetName val="Summry Prod"/>
      <sheetName val="Info div"/>
      <sheetName val="Hardware Detail"/>
      <sheetName val="2003年主营产品销售按地区"/>
      <sheetName val="U320-TreatyBreakdown_财产险"/>
      <sheetName val="U340-TreatyBreakdown_船舶险"/>
      <sheetName val="nada"/>
      <sheetName val="员工工资"/>
      <sheetName val="表二甲机务F型"/>
      <sheetName val="U600-投资收益"/>
      <sheetName val="科目余额表"/>
      <sheetName val="kczj0312"/>
      <sheetName val="国产件1"/>
      <sheetName val="报废备件"/>
      <sheetName val="KD批次、封存件"/>
      <sheetName val="T  B"/>
      <sheetName val="產成品收發明細表5"/>
      <sheetName val="loan database"/>
      <sheetName val="COA"/>
      <sheetName val="CA_new"/>
      <sheetName val="Dep_HK"/>
      <sheetName val="KKKKKKKK"/>
      <sheetName val="N201"/>
      <sheetName val="应收票据(关联方)"/>
      <sheetName val="PRC"/>
      <sheetName val="Other Exp-13"/>
      <sheetName val="OutSum"/>
      <sheetName val="company"/>
      <sheetName val="资产负债表 (续)"/>
      <sheetName val="利润表"/>
      <sheetName val="M2应交税费导引表"/>
      <sheetName val="索引"/>
      <sheetName val="P&amp;L Items"/>
      <sheetName val="orignal"/>
      <sheetName val="H101(OK)"/>
      <sheetName val="Client Data"/>
      <sheetName val="Repayment Summary"/>
      <sheetName val="Final sample listing"/>
      <sheetName val="#REF!"/>
      <sheetName val="UFPrn20070303114642"/>
      <sheetName val="9100-PO"/>
      <sheetName val="银行存款核对表"/>
      <sheetName val="Vendor Data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附表6"/>
      <sheetName val="_x0000__x0000__x0000__x0000__x0000__x0000__x0000__x0000_"/>
      <sheetName val="清单12.31"/>
      <sheetName val="02"/>
      <sheetName val="Ã«ÀûÂÊ·ÖÎö±í"/>
      <sheetName val="ASSLIST2.XLS"/>
      <sheetName val="B 调整hy A(B2)020116.xls]运煤预"/>
      <sheetName val="M_5A"/>
      <sheetName val="M_5C"/>
      <sheetName val="____"/>
      <sheetName val="gia vt,nc,may"/>
      <sheetName val="Profile"/>
      <sheetName val="TB"/>
      <sheetName val="TAX SCHEDULE"/>
      <sheetName val="U 510"/>
      <sheetName val="E1"/>
      <sheetName val="B 调整hy A(B2)020116.xls_运煤预"/>
      <sheetName val="Confirmation"/>
      <sheetName val="BPR"/>
      <sheetName val="12月到货_1"/>
      <sheetName val="Comp_equip"/>
      <sheetName val="Mach_&amp;_equip"/>
      <sheetName val="zero_(3)"/>
      <sheetName val="App1_Entities_sequence_number"/>
      <sheetName val="Consol_BS"/>
      <sheetName val="HO_&amp;_Aust_BS"/>
      <sheetName val="A_R_01"/>
      <sheetName val="BOX_SUM"/>
      <sheetName val="FIN_GOOD"/>
      <sheetName val="CY_sales_report"/>
      <sheetName val="T__B"/>
      <sheetName val="D4RP"/>
      <sheetName val="Business Unit"/>
      <sheetName val="F101"/>
      <sheetName val="2weeeks All  Excess and Shortag"/>
      <sheetName val="Business_Unit"/>
      <sheetName val="2weeeks_All__Excess_and_Shortag"/>
      <sheetName val="廠商編號"/>
      <sheetName val="G.1R-Shou COP Gf"/>
      <sheetName val="H R"/>
      <sheetName val="營業額比較表"/>
      <sheetName val="accumdeprn"/>
      <sheetName val="accode"/>
      <sheetName val="VAS TB"/>
      <sheetName val="FF-6"/>
      <sheetName val="SAD Conclusion"/>
      <sheetName val="其他营业收入调整"/>
      <sheetName val="2002年12月预"/>
      <sheetName val="本部审计调整"/>
      <sheetName val="mat'lSH"/>
      <sheetName val="WORDTAB"/>
      <sheetName val="DEP12"/>
      <sheetName val="TT04"/>
      <sheetName val="APP6C"/>
      <sheetName val="Within"/>
      <sheetName val="F130&quot;"/>
      <sheetName val="Pls do not delete"/>
      <sheetName val="NAME"/>
      <sheetName val="I1"/>
      <sheetName val="FSA"/>
      <sheetName val="Mapping table"/>
      <sheetName val="其他业务利润明细表"/>
      <sheetName val="投资收益明细表"/>
      <sheetName val="未交税金明细表"/>
      <sheetName val="物料编码"/>
      <sheetName val="Sheet2"/>
      <sheetName val="应收票据"/>
      <sheetName val="应收账款"/>
      <sheetName val="预收账款"/>
      <sheetName val="应交税金"/>
      <sheetName val="其他应交款"/>
      <sheetName val="主营业务收入"/>
      <sheetName val="主营业务税金及附加"/>
      <sheetName val="其他业务利润"/>
      <sheetName val="营业费用"/>
      <sheetName val="预付账款"/>
      <sheetName val="固及累"/>
      <sheetName val="固减值"/>
      <sheetName val="工程物资"/>
      <sheetName val="在建工程"/>
      <sheetName val="在建减值"/>
      <sheetName val="固定清理"/>
      <sheetName val="应付票据"/>
      <sheetName val="应付账款"/>
      <sheetName val="存货"/>
      <sheetName val="生产成本"/>
      <sheetName val="制造费用"/>
      <sheetName val="劳务成本"/>
      <sheetName val="存货跌价准备"/>
      <sheetName val="代销商品款"/>
      <sheetName val="待摊费用"/>
      <sheetName val="应付工资"/>
      <sheetName val="应付福利费"/>
      <sheetName val="预提费用"/>
      <sheetName val="主营业务成本"/>
      <sheetName val="货币资金"/>
      <sheetName val="短期投资"/>
      <sheetName val="短期投资-委托贷款"/>
      <sheetName val="应收股利"/>
      <sheetName val="应收利息"/>
      <sheetName val="应收补贴款"/>
      <sheetName val="其他应收款"/>
      <sheetName val="长期股权投资"/>
      <sheetName val="长期股权投资明细表"/>
      <sheetName val="长期股权投资-减值准备"/>
      <sheetName val="长期债权投资"/>
      <sheetName val="长期债权投资减值准备"/>
      <sheetName val="无形资产"/>
      <sheetName val="长期待摊费用"/>
      <sheetName val="短期借款"/>
      <sheetName val="应付股利"/>
      <sheetName val="其他应付款"/>
      <sheetName val="内部往来"/>
      <sheetName val="预计负债"/>
      <sheetName val="长期借款"/>
      <sheetName val="应付债券"/>
      <sheetName val="长期应付款"/>
      <sheetName val="专项应付款"/>
      <sheetName val="其他长期负债"/>
      <sheetName val="递延税款"/>
      <sheetName val="一年内到期"/>
      <sheetName val="股本"/>
      <sheetName val="资本公积"/>
      <sheetName val="盈余公积"/>
      <sheetName val="未分配利润"/>
      <sheetName val="管理费用"/>
      <sheetName val="财务费用"/>
      <sheetName val="投资收益"/>
      <sheetName val="补贴收入"/>
      <sheetName val="营业外收入"/>
      <sheetName val="营业外支出"/>
      <sheetName val="所得税"/>
      <sheetName val="以前年度损益"/>
      <sheetName val="减值准备"/>
      <sheetName val="股东权益增减变动表"/>
      <sheetName val="财务费用明细表"/>
      <sheetName val="长期待摊费用明细表"/>
      <sheetName val="控制清单"/>
      <sheetName val="O.所得税"/>
      <sheetName val="K100"/>
      <sheetName val="K140"/>
      <sheetName val="G200"/>
      <sheetName val="银行借款询证"/>
      <sheetName val="2008"/>
      <sheetName val="封面"/>
      <sheetName val="C1"/>
      <sheetName val="C1-1"/>
      <sheetName val="C2"/>
      <sheetName val="C3"/>
      <sheetName val="C4"/>
      <sheetName val="C5"/>
      <sheetName val="F"/>
      <sheetName val="F2"/>
      <sheetName val="F3"/>
      <sheetName val="G1"/>
      <sheetName val="G1-1"/>
      <sheetName val="G1-1.1"/>
      <sheetName val="G1-2"/>
      <sheetName val="G2"/>
      <sheetName val="G2-1"/>
      <sheetName val="G3"/>
      <sheetName val="H"/>
      <sheetName val="H1"/>
      <sheetName val="H1-1"/>
      <sheetName val="H2"/>
      <sheetName val="I"/>
      <sheetName val="J"/>
      <sheetName val="K"/>
      <sheetName val="K1"/>
      <sheetName val="K2"/>
      <sheetName val="K3"/>
      <sheetName val="K4"/>
      <sheetName val="K5"/>
      <sheetName val="K6"/>
      <sheetName val="L1"/>
      <sheetName val="L2"/>
      <sheetName val="M"/>
      <sheetName val="M1"/>
      <sheetName val="N"/>
      <sheetName val="N1"/>
      <sheetName val="O"/>
      <sheetName val="P1"/>
      <sheetName val="P2"/>
      <sheetName val="P2-1"/>
      <sheetName val="P2-2"/>
      <sheetName val="P3"/>
      <sheetName val="P4"/>
      <sheetName val="P5"/>
      <sheetName val="P6"/>
      <sheetName val="P7"/>
      <sheetName val="Q1"/>
      <sheetName val="Q2"/>
      <sheetName val="S1"/>
      <sheetName val="S2"/>
      <sheetName val="S3"/>
      <sheetName val="S4"/>
      <sheetName val="T"/>
      <sheetName val="U1"/>
      <sheetName val="U1-1"/>
      <sheetName val="U1-2"/>
      <sheetName val="U1-3"/>
      <sheetName val="U2"/>
      <sheetName val="U2-1"/>
      <sheetName val="U3"/>
      <sheetName val="U4"/>
      <sheetName val="U5"/>
      <sheetName val="U6"/>
      <sheetName val="U7"/>
      <sheetName val="U8"/>
      <sheetName val="U9"/>
      <sheetName val="U10"/>
      <sheetName val="U11"/>
      <sheetName val="U12"/>
      <sheetName val="V1"/>
      <sheetName val="V2"/>
      <sheetName val="ES"/>
      <sheetName val="dm"/>
      <sheetName val="d&amp;m&amp;c"/>
      <sheetName val="PAGE1"/>
      <sheetName val="K311 A_List02"/>
      <sheetName val="  listing  "/>
      <sheetName val="流资汇总"/>
      <sheetName val="贴现2003"/>
      <sheetName val="贴现2002"/>
      <sheetName val="贴现(总表)"/>
      <sheetName val="表外项目-银行承兑汇票"/>
      <sheetName val="贷款清单2002"/>
      <sheetName val="贷款清单2003"/>
      <sheetName val="Accruing"/>
      <sheetName val="Discounting"/>
      <sheetName val="Holidays"/>
      <sheetName val="FC switches"/>
      <sheetName val="DCH_Prem"/>
      <sheetName val="U210' "/>
      <sheetName val="中山低值"/>
      <sheetName val="ZLR1"/>
      <sheetName val="加工费"/>
      <sheetName val="AGRO-DATA"/>
      <sheetName val="成本"/>
      <sheetName val="FF-4"/>
      <sheetName val="补贴收入( other income)"/>
      <sheetName val="试算平衡表"/>
      <sheetName val="明细号"/>
      <sheetName val="存货跌价明细"/>
      <sheetName val="U210'_"/>
      <sheetName val="Validation source"/>
      <sheetName val="Pile径1m･27"/>
      <sheetName val="Exp.-04"/>
      <sheetName val="P300"/>
      <sheetName val="Data List"/>
      <sheetName val="M_1_1"/>
      <sheetName val="Third party"/>
      <sheetName val="TAX"/>
      <sheetName val="Transl"/>
      <sheetName val="6月"/>
      <sheetName val="合并底稿-自营"/>
      <sheetName val="TAX COM"/>
      <sheetName val="ws9"/>
      <sheetName val="F300"/>
      <sheetName val="Ideal World A3"/>
      <sheetName val="科目余额表_应付_全年"/>
      <sheetName val="科目余额表_应付_下半年"/>
      <sheetName val="科目余额表_应收_全年"/>
      <sheetName val="科目余额表_应收_下半年"/>
      <sheetName val="科目余额表_预付_全年"/>
      <sheetName val="科目余额表_预付_下半年"/>
      <sheetName val="科目余额表_预收_全年"/>
      <sheetName val="科目余额表_预收_下半年"/>
      <sheetName val="TOP10"/>
      <sheetName val="7a.Other Inc Exp"/>
      <sheetName val="上报资产负债表"/>
      <sheetName val="上报损益表"/>
      <sheetName val="补充表"/>
      <sheetName val="FlexData"/>
      <sheetName val="ETB"/>
      <sheetName val="Toolbox"/>
      <sheetName val="威娜"/>
      <sheetName val="FA Addition"/>
      <sheetName val="Setting"/>
      <sheetName val="4TW_BS"/>
      <sheetName val="preopen-u"/>
      <sheetName val="Chart of acct "/>
      <sheetName val="韩国中兴Futuretel"/>
      <sheetName val="BALANCE SHEET"/>
      <sheetName val="PL"/>
      <sheetName val="Sum"/>
      <sheetName val="N4200"/>
      <sheetName val="N1010"/>
      <sheetName val="N100-BJ"/>
      <sheetName val="N7100 -TJ"/>
      <sheetName val="N3200"/>
      <sheetName val="#REF"/>
      <sheetName val="1999 Plan Summary"/>
      <sheetName val="CAN DOI - KET QUA"/>
      <sheetName val="O1"/>
      <sheetName val="WORDs"/>
      <sheetName val="ZKA2_lista"/>
      <sheetName val="INVDAYS"/>
      <sheetName val="GA"/>
      <sheetName val="AR"/>
      <sheetName val="销售"/>
      <sheetName val="Expense summary"/>
      <sheetName val="2008.10.27-31日实际出库明细"/>
      <sheetName val="Sales ADJ 2008.1-10"/>
      <sheetName val="基本信息输入"/>
      <sheetName val="总部调整"/>
      <sheetName val="汇总抵消"/>
      <sheetName val="SI"/>
      <sheetName val="Main"/>
      <sheetName val="产品销售收入与成本明细表"/>
      <sheetName val="丹阳绝缘"/>
      <sheetName val="东莞生益"/>
      <sheetName val="河北肃宁"/>
      <sheetName val="湖州锦龙"/>
      <sheetName val="浙华立达"/>
      <sheetName val="南京同德"/>
      <sheetName val="三和国际"/>
      <sheetName val="山东招远"/>
      <sheetName val="上海田村"/>
      <sheetName val="Start"/>
      <sheetName val="AS-1"/>
      <sheetName val="AS-3"/>
      <sheetName val="AS-C"/>
      <sheetName val="AS-E"/>
      <sheetName val="AS-P1"/>
      <sheetName val="參數"/>
      <sheetName val="cr余额"/>
      <sheetName val="Sens"/>
      <sheetName val="帐龄表附表"/>
      <sheetName val="Setup"/>
      <sheetName val="FA"/>
      <sheetName val="F1910"/>
      <sheetName val="预付0907"/>
      <sheetName val="FDREPORT"/>
      <sheetName val="B?_x0000__x0000__x0000__x0000__x0000__x0000__x0000__x0000__x0000__x0000__x0000__x0000__x0000__x0000__x0000__x0000__x0000__x0000_"/>
      <sheetName val="B_x0000__x0000__x0000_Ⴜ0Ӌ痨_x0002__x0000_郢ሃΨ_x0000_ଊ痨郢ሃ_x001c_绺"/>
      <sheetName val="B8_x0000__x0000_Ⴌ4Ӌ瘠_x0002__x0000_ඦΨ_x0000_ଊ瘠ඦ_x001c_绺"/>
      <sheetName val="A包装物"/>
      <sheetName val="C包装物"/>
      <sheetName val="材料明细账"/>
      <sheetName val="Be_x0000__x0000__x0000__x0000__x0000__x0000__x0000__x0000__x0000__x0000__x0000__x0000__x0000__x0000__x0000__x0000__x0000__x0000_"/>
      <sheetName val="Price List"/>
      <sheetName val="管理费用明细"/>
      <sheetName val="Bgሀြ0슌沅_x0000__x0000_舤殉腼殉ㅏ怆 ɂሀ"/>
      <sheetName val="Bgैာ4슌櫂_x0000__x0000_舤槆腼槆ॽᔒ@Ʉ_xd980_ै_xd980_"/>
      <sheetName val="4月回款"/>
      <sheetName val="4月销售"/>
      <sheetName val="資料"/>
      <sheetName val="Inventory"/>
      <sheetName val="Aging-ARSum"/>
      <sheetName val="item master"/>
      <sheetName val="台账"/>
      <sheetName val="首页"/>
      <sheetName val="Sum sum Dep"/>
      <sheetName val="Summary 0701"/>
      <sheetName val="_x005f_x0000__x005f_x0000__x005f_x0000__x005f_x0000__x0"/>
      <sheetName val="Definitions"/>
      <sheetName val="B_"/>
      <sheetName val="B8"/>
      <sheetName val="Bgሀြ0슌沅"/>
      <sheetName val="Bgैာ4슌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/>
      <sheetData sheetId="508" refreshError="1"/>
      <sheetData sheetId="509" refreshError="1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1 四川"/>
      <sheetName val="2 北京"/>
      <sheetName val="3 大连"/>
      <sheetName val="4 福建"/>
      <sheetName val="5 广东"/>
      <sheetName val="6甘肃"/>
      <sheetName val="7 贵州"/>
      <sheetName val="8 江苏"/>
      <sheetName val="9 宁波"/>
      <sheetName val="10 山东"/>
      <sheetName val="11 上海"/>
      <sheetName val="12 深圳 "/>
      <sheetName val="13 新疆"/>
      <sheetName val="14 厦门"/>
      <sheetName val="15 云南"/>
      <sheetName val="16 浙江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整体收益"/>
      <sheetName val="财务指标"/>
      <sheetName val="营业收入"/>
      <sheetName val="Sheet1"/>
      <sheetName val="营业成本"/>
      <sheetName val="销量"/>
      <sheetName val="销量 (2)"/>
      <sheetName val="不含税单价"/>
      <sheetName val="单位成本"/>
      <sheetName val="中板成本"/>
      <sheetName val="厚板成本"/>
      <sheetName val="线材成本"/>
      <sheetName val="棒材成本 "/>
      <sheetName val="电工钢板"/>
      <sheetName val="成本(按品种填列,每个品种填一张表)"/>
      <sheetName val="税金"/>
      <sheetName val="销售费"/>
      <sheetName val="管理费"/>
      <sheetName val="营业外收支"/>
      <sheetName val="街道办费用"/>
      <sheetName val="费用剥离"/>
      <sheetName val="财务费用"/>
      <sheetName val="财务费用 (合并)"/>
      <sheetName val="短期借款"/>
      <sheetName val="长借明细(按借款合同)"/>
      <sheetName val="长借明细(实际)"/>
      <sheetName val="借款计息"/>
      <sheetName val="无形资产、递延资产摊销表"/>
      <sheetName val="资本性支出、折旧及摊销"/>
      <sheetName val="固资 (老系统)"/>
      <sheetName val="固定资产汇总"/>
      <sheetName val="工资"/>
      <sheetName val="06年实际工资"/>
      <sheetName val="07年预测工资"/>
      <sheetName val="其他业务利润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VENTORIES"/>
      <sheetName val="INCOME STATEMENT"/>
      <sheetName val="COST OF GOODS MANUFACTURED&amp;SOLD"/>
      <sheetName val="STATEMENT OF MANUFACTURING EXP."/>
      <sheetName val="STATEMENT OF Lab EXP."/>
      <sheetName val="STATEMENT OF SELLING EXPENSES"/>
      <sheetName val="STATEMENT OF G&amp;A EXPENSES"/>
      <sheetName val="STATEMENT OF S.M.G&amp;A EXP.MAY-99"/>
      <sheetName val="STATEMENT OF S.M.G&amp;A EXP.JUN-99"/>
      <sheetName val="Sheet1"/>
      <sheetName val="J&amp;Q"/>
      <sheetName val="J411"/>
      <sheetName val="J412"/>
      <sheetName val="Confirmation"/>
      <sheetName val="资产负债表"/>
      <sheetName val="COST FINAL"/>
      <sheetName val="Consol"/>
      <sheetName val="source"/>
      <sheetName val="×Ê²ú¸ºÕ®±í"/>
      <sheetName val="G101"/>
      <sheetName val="I101"/>
      <sheetName val="财务指标"/>
    </sheetNames>
    <sheetDataSet>
      <sheetData sheetId="0" refreshError="1">
        <row r="3">
          <cell r="A3" t="str">
            <v>报告时期:1999.06</v>
          </cell>
          <cell r="B3" t="str">
            <v>Reporting Period:Jun 1999</v>
          </cell>
        </row>
        <row r="4">
          <cell r="A4" t="str">
            <v>单位  Monetary Unit :  人民币</v>
          </cell>
          <cell r="B4" t="str">
            <v>Monetary Unit:RMB</v>
          </cell>
        </row>
        <row r="6">
          <cell r="A6" t="str">
            <v>项目</v>
          </cell>
          <cell r="B6" t="str">
            <v>Items</v>
          </cell>
          <cell r="C6" t="str">
            <v>LINE NO.</v>
          </cell>
          <cell r="D6" t="str">
            <v>At Beginning of Year</v>
          </cell>
          <cell r="E6">
            <v>36161</v>
          </cell>
          <cell r="F6">
            <v>36192</v>
          </cell>
          <cell r="G6">
            <v>36220</v>
          </cell>
          <cell r="H6">
            <v>36251</v>
          </cell>
          <cell r="I6">
            <v>36281</v>
          </cell>
        </row>
        <row r="7">
          <cell r="A7" t="str">
            <v>资    产ASSETS</v>
          </cell>
          <cell r="B7" t="str">
            <v>ASSETS</v>
          </cell>
        </row>
        <row r="8">
          <cell r="A8" t="str">
            <v>流动资金 CURRENT ASSETS:</v>
          </cell>
          <cell r="B8" t="str">
            <v>CURRENT ASSETS:</v>
          </cell>
          <cell r="C8">
            <v>1</v>
          </cell>
        </row>
        <row r="9">
          <cell r="A9" t="str">
            <v xml:space="preserve">  现金  Cash on hand</v>
          </cell>
          <cell r="B9" t="str">
            <v>Cash on hand</v>
          </cell>
          <cell r="C9">
            <v>2</v>
          </cell>
          <cell r="D9">
            <v>13637.27</v>
          </cell>
          <cell r="E9">
            <v>20613.43</v>
          </cell>
          <cell r="F9">
            <v>17677.650000000001</v>
          </cell>
          <cell r="G9">
            <v>20200.330000000002</v>
          </cell>
          <cell r="H9">
            <v>28373.55</v>
          </cell>
          <cell r="I9">
            <v>43312.73</v>
          </cell>
        </row>
        <row r="10">
          <cell r="A10" t="str">
            <v xml:space="preserve">  银行存款  Cash in bank</v>
          </cell>
          <cell r="B10" t="str">
            <v>Cash in bank</v>
          </cell>
          <cell r="C10">
            <v>3</v>
          </cell>
          <cell r="D10">
            <v>30033418</v>
          </cell>
          <cell r="E10">
            <v>24672678.870000001</v>
          </cell>
          <cell r="F10">
            <v>21008867.190000001</v>
          </cell>
          <cell r="G10">
            <v>16391642.07</v>
          </cell>
          <cell r="H10">
            <v>13898478.119999999</v>
          </cell>
          <cell r="I10">
            <v>18485748.140000001</v>
          </cell>
        </row>
        <row r="11">
          <cell r="A11" t="str">
            <v xml:space="preserve">  有价证券  Marketable seourities</v>
          </cell>
          <cell r="B11" t="str">
            <v>Marketable seourities</v>
          </cell>
          <cell r="C11">
            <v>4</v>
          </cell>
        </row>
        <row r="12">
          <cell r="A12" t="str">
            <v xml:space="preserve">  应收票据  Notes receivable</v>
          </cell>
          <cell r="B12" t="str">
            <v>Notes receivable</v>
          </cell>
          <cell r="C12">
            <v>5</v>
          </cell>
        </row>
        <row r="13">
          <cell r="A13" t="str">
            <v xml:space="preserve">  应收帐款  Accounts receivable</v>
          </cell>
          <cell r="B13" t="str">
            <v>Accounts receivable</v>
          </cell>
          <cell r="C13">
            <v>6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520820.16</v>
          </cell>
        </row>
        <row r="14">
          <cell r="A14" t="str">
            <v xml:space="preserve">  减：坏帐准备  Less:Provision for baddebts</v>
          </cell>
          <cell r="B14" t="str">
            <v>Less:Provision for baddebts</v>
          </cell>
          <cell r="C14">
            <v>7</v>
          </cell>
        </row>
        <row r="15">
          <cell r="A15" t="str">
            <v xml:space="preserve">  预付货款  Advance to suppliers</v>
          </cell>
          <cell r="B15" t="str">
            <v>Advance to suppliers</v>
          </cell>
          <cell r="C15">
            <v>8</v>
          </cell>
          <cell r="D15">
            <v>78400</v>
          </cell>
          <cell r="E15">
            <v>3838400</v>
          </cell>
          <cell r="F15">
            <v>7080896.8499999996</v>
          </cell>
          <cell r="G15">
            <v>9638296.8499999996</v>
          </cell>
          <cell r="H15">
            <v>124928</v>
          </cell>
          <cell r="I15">
            <v>9000</v>
          </cell>
        </row>
        <row r="16">
          <cell r="A16" t="str">
            <v xml:space="preserve">  其他应收款  Other receivables</v>
          </cell>
          <cell r="B16" t="str">
            <v>Other receivables</v>
          </cell>
          <cell r="C16">
            <v>9</v>
          </cell>
          <cell r="D16">
            <v>162470</v>
          </cell>
          <cell r="E16">
            <v>212496.2</v>
          </cell>
          <cell r="F16">
            <v>212496.2</v>
          </cell>
          <cell r="G16">
            <v>220048.2</v>
          </cell>
          <cell r="H16">
            <v>196674.68</v>
          </cell>
          <cell r="I16">
            <v>429207.46</v>
          </cell>
        </row>
        <row r="17">
          <cell r="A17" t="str">
            <v xml:space="preserve">  待摊费用  Deferred and prepaid expenses</v>
          </cell>
          <cell r="B17" t="str">
            <v>Deferred and prepaid expenses</v>
          </cell>
          <cell r="C17">
            <v>10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4140</v>
          </cell>
          <cell r="I17">
            <v>25746</v>
          </cell>
        </row>
        <row r="18">
          <cell r="A18" t="str">
            <v xml:space="preserve">  存货  Inventories</v>
          </cell>
          <cell r="B18" t="str">
            <v>Inventories</v>
          </cell>
          <cell r="C18">
            <v>11</v>
          </cell>
          <cell r="D18">
            <v>57222.8</v>
          </cell>
          <cell r="E18">
            <v>61512.800000000003</v>
          </cell>
          <cell r="F18">
            <v>71658.8</v>
          </cell>
          <cell r="G18">
            <v>72158.8</v>
          </cell>
          <cell r="H18">
            <v>71481.8</v>
          </cell>
          <cell r="I18">
            <v>6512914.1200000001</v>
          </cell>
        </row>
        <row r="19">
          <cell r="A19" t="str">
            <v xml:space="preserve">  减:存货变现损失准备  Less:Provision for loss on realization of inventory</v>
          </cell>
          <cell r="B19" t="str">
            <v>Less:Provision for loss on realization of inventory</v>
          </cell>
          <cell r="C19">
            <v>12</v>
          </cell>
        </row>
        <row r="20">
          <cell r="A20" t="str">
            <v xml:space="preserve">  一年内到期的长期投资   Long-term investments</v>
          </cell>
          <cell r="B20" t="str">
            <v>Long-term investments maturing within one year</v>
          </cell>
          <cell r="C20">
            <v>13</v>
          </cell>
        </row>
        <row r="21">
          <cell r="A21" t="str">
            <v xml:space="preserve">  其他流动资产  Other current assets</v>
          </cell>
          <cell r="B21" t="str">
            <v>Other current assets</v>
          </cell>
          <cell r="C21">
            <v>14</v>
          </cell>
        </row>
        <row r="22">
          <cell r="A22" t="str">
            <v>流动资产合计  TOTAL CURRENT ASSETS</v>
          </cell>
          <cell r="B22" t="str">
            <v xml:space="preserve"> TOTAL CURRENT ASSETS</v>
          </cell>
          <cell r="C22">
            <v>15</v>
          </cell>
          <cell r="D22">
            <v>30345148.07</v>
          </cell>
          <cell r="E22">
            <v>28805701.300000001</v>
          </cell>
          <cell r="F22">
            <v>28391596.689999998</v>
          </cell>
          <cell r="G22">
            <v>26342346.25</v>
          </cell>
          <cell r="H22">
            <v>14324076.15</v>
          </cell>
          <cell r="I22">
            <v>26026748.610000003</v>
          </cell>
        </row>
        <row r="23">
          <cell r="A23" t="str">
            <v>长期投资：LONG-TERM INVESTMENT</v>
          </cell>
          <cell r="B23" t="str">
            <v>LONG-TERM INVESTMENT</v>
          </cell>
          <cell r="C23">
            <v>16</v>
          </cell>
        </row>
        <row r="24">
          <cell r="A24" t="str">
            <v xml:space="preserve">  长期投资  Long-term investment</v>
          </cell>
          <cell r="B24" t="str">
            <v>Long-term investment</v>
          </cell>
          <cell r="C24">
            <v>17</v>
          </cell>
        </row>
        <row r="25">
          <cell r="A25" t="str">
            <v xml:space="preserve">  拨付所属资金  Funds to subsidiaries</v>
          </cell>
          <cell r="B25" t="str">
            <v>Funds to subsidiaries</v>
          </cell>
          <cell r="C25">
            <v>18</v>
          </cell>
        </row>
        <row r="26">
          <cell r="A26" t="str">
            <v xml:space="preserve">  一年以上的应收款项 Receivables more than one year</v>
          </cell>
          <cell r="B26" t="str">
            <v>Receivables more than one year</v>
          </cell>
          <cell r="C26">
            <v>19</v>
          </cell>
        </row>
        <row r="27">
          <cell r="A27" t="str">
            <v>长期投资合计  TOTAL LONG-TERM INVESTMENT</v>
          </cell>
          <cell r="B27" t="str">
            <v>TOTAL LONG-TERM INVESTMENT</v>
          </cell>
          <cell r="C27">
            <v>20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A28" t="str">
            <v>固定资产： FIXED ASSETS</v>
          </cell>
          <cell r="B28" t="str">
            <v>FIXED ASSETS</v>
          </cell>
          <cell r="C28">
            <v>21</v>
          </cell>
        </row>
        <row r="29">
          <cell r="A29" t="str">
            <v xml:space="preserve">  固定资产原价  Fixed assets-cost</v>
          </cell>
          <cell r="B29" t="str">
            <v>Fixed assets-cost</v>
          </cell>
          <cell r="C29">
            <v>22</v>
          </cell>
          <cell r="D29">
            <v>2961512</v>
          </cell>
          <cell r="E29">
            <v>2965492</v>
          </cell>
          <cell r="F29">
            <v>2995092</v>
          </cell>
          <cell r="G29">
            <v>2995092</v>
          </cell>
          <cell r="H29">
            <v>3026909</v>
          </cell>
          <cell r="I29">
            <v>3265865.75</v>
          </cell>
        </row>
        <row r="30">
          <cell r="A30" t="str">
            <v xml:space="preserve">  减：累计折旧  Less:Accumulated depreciation</v>
          </cell>
          <cell r="B30" t="str">
            <v>Less:Accumulated depreciation</v>
          </cell>
          <cell r="C30">
            <v>23</v>
          </cell>
        </row>
        <row r="31">
          <cell r="A31" t="str">
            <v xml:space="preserve">  固定资产净值  Fixed assets-net value</v>
          </cell>
          <cell r="B31" t="str">
            <v>Fixed assets-net value</v>
          </cell>
          <cell r="C31">
            <v>24</v>
          </cell>
          <cell r="D31">
            <v>2961512</v>
          </cell>
          <cell r="E31">
            <v>2965492</v>
          </cell>
          <cell r="F31">
            <v>2995092</v>
          </cell>
          <cell r="G31">
            <v>2995092</v>
          </cell>
          <cell r="H31">
            <v>3026909</v>
          </cell>
          <cell r="I31">
            <v>3265865.75</v>
          </cell>
        </row>
        <row r="32">
          <cell r="A32" t="str">
            <v xml:space="preserve">  固定资产清理  Disposal of fixed assets</v>
          </cell>
          <cell r="B32" t="str">
            <v>Disposal of fixed assets</v>
          </cell>
          <cell r="C32">
            <v>25</v>
          </cell>
        </row>
        <row r="33">
          <cell r="A33" t="str">
            <v>固定资产合计  TOTAL FIXED ASSETS</v>
          </cell>
          <cell r="B33" t="str">
            <v>TOTAL FIXED ASSETS</v>
          </cell>
          <cell r="C33">
            <v>26</v>
          </cell>
          <cell r="D33">
            <v>2961512</v>
          </cell>
          <cell r="E33">
            <v>2965492</v>
          </cell>
          <cell r="F33">
            <v>2995092</v>
          </cell>
          <cell r="G33">
            <v>2995092</v>
          </cell>
          <cell r="H33">
            <v>3026909</v>
          </cell>
          <cell r="I33">
            <v>3265865.75</v>
          </cell>
        </row>
        <row r="34">
          <cell r="A34" t="str">
            <v>在建工程  CONSTRUCTION IN PROGRESS</v>
          </cell>
          <cell r="B34" t="str">
            <v>CONSTRUCTION IN PROGRESS</v>
          </cell>
          <cell r="C34">
            <v>27</v>
          </cell>
        </row>
        <row r="35">
          <cell r="A35" t="str">
            <v xml:space="preserve">  在建工程  Construction in progress</v>
          </cell>
          <cell r="B35" t="str">
            <v>Construction in progress</v>
          </cell>
          <cell r="C35">
            <v>28</v>
          </cell>
          <cell r="D35">
            <v>6898600</v>
          </cell>
          <cell r="E35">
            <v>8262125</v>
          </cell>
          <cell r="F35">
            <v>8383880</v>
          </cell>
          <cell r="G35">
            <v>9800080</v>
          </cell>
          <cell r="H35">
            <v>21528995</v>
          </cell>
          <cell r="I35">
            <v>24969793.920000002</v>
          </cell>
        </row>
        <row r="36">
          <cell r="C36">
            <v>29</v>
          </cell>
        </row>
        <row r="37">
          <cell r="A37" t="str">
            <v>无形资产  INTANGIBLE  ASSETS</v>
          </cell>
          <cell r="B37" t="str">
            <v>INTANGIBLE  ASSETS</v>
          </cell>
          <cell r="C37">
            <v>30</v>
          </cell>
        </row>
        <row r="38">
          <cell r="A38" t="str">
            <v xml:space="preserve">  场地使用权  land occupancy</v>
          </cell>
          <cell r="B38" t="str">
            <v>land occupancy</v>
          </cell>
          <cell r="C38">
            <v>31</v>
          </cell>
          <cell r="D38">
            <v>1935540</v>
          </cell>
          <cell r="E38">
            <v>1935540</v>
          </cell>
          <cell r="F38">
            <v>1935540</v>
          </cell>
          <cell r="G38">
            <v>1935540</v>
          </cell>
          <cell r="H38">
            <v>1935540</v>
          </cell>
          <cell r="I38">
            <v>1935540</v>
          </cell>
        </row>
        <row r="39">
          <cell r="A39" t="str">
            <v xml:space="preserve">  工业产权及专利技术 Proprietary technology and patents</v>
          </cell>
          <cell r="B39" t="str">
            <v>Proprietary technology and patents</v>
          </cell>
          <cell r="C39">
            <v>32</v>
          </cell>
        </row>
        <row r="40">
          <cell r="A40" t="str">
            <v xml:space="preserve">  其他无形资产  Other intangible assets</v>
          </cell>
          <cell r="B40" t="str">
            <v>Other intangible assets</v>
          </cell>
          <cell r="C40">
            <v>33</v>
          </cell>
        </row>
        <row r="41">
          <cell r="A41" t="str">
            <v>无形资产合计  TOTAL INTANGIBLE ASSETS</v>
          </cell>
          <cell r="B41" t="str">
            <v>TOTAL INTANGIBLE ASSETS</v>
          </cell>
          <cell r="C41">
            <v>34</v>
          </cell>
          <cell r="D41">
            <v>1935540</v>
          </cell>
          <cell r="E41">
            <v>1935540</v>
          </cell>
          <cell r="F41">
            <v>1935540</v>
          </cell>
          <cell r="G41">
            <v>1935540</v>
          </cell>
          <cell r="H41">
            <v>1935540</v>
          </cell>
          <cell r="I41">
            <v>1935540</v>
          </cell>
        </row>
        <row r="42">
          <cell r="A42" t="str">
            <v>其他资产:  OTHER ASSETS</v>
          </cell>
          <cell r="B42" t="str">
            <v>OTHER ASSETS</v>
          </cell>
          <cell r="C42">
            <v>35</v>
          </cell>
        </row>
        <row r="43">
          <cell r="A43" t="str">
            <v xml:space="preserve">  开办费  Organization expenses</v>
          </cell>
          <cell r="B43" t="str">
            <v>Organization expenses</v>
          </cell>
          <cell r="C43">
            <v>36</v>
          </cell>
          <cell r="D43">
            <v>1207057.3899999999</v>
          </cell>
          <cell r="E43">
            <v>1364214.01</v>
          </cell>
          <cell r="F43">
            <v>2090834.57</v>
          </cell>
          <cell r="G43">
            <v>2262302.62</v>
          </cell>
          <cell r="H43">
            <v>2225755.7999999998</v>
          </cell>
          <cell r="I43">
            <v>2338088.54</v>
          </cell>
        </row>
        <row r="44">
          <cell r="A44" t="str">
            <v xml:space="preserve">  筹建期间汇兑损失 Exchange loss during start-up period</v>
          </cell>
          <cell r="B44" t="str">
            <v>Exchange loss during start-up period</v>
          </cell>
          <cell r="C44">
            <v>37</v>
          </cell>
          <cell r="D44">
            <v>5193.53</v>
          </cell>
          <cell r="E44">
            <v>5193.53</v>
          </cell>
          <cell r="F44">
            <v>25853.53</v>
          </cell>
          <cell r="G44">
            <v>25853.53</v>
          </cell>
          <cell r="H44">
            <v>25853.53</v>
          </cell>
          <cell r="I44">
            <v>25853.53</v>
          </cell>
        </row>
        <row r="45">
          <cell r="A45" t="str">
            <v xml:space="preserve">  递延投资损失  Deferred less on investment</v>
          </cell>
          <cell r="B45" t="str">
            <v>Deferred less on investment</v>
          </cell>
          <cell r="C45">
            <v>38</v>
          </cell>
        </row>
        <row r="46">
          <cell r="A46" t="str">
            <v xml:space="preserve">  递延税款借项  Deferred taxs debit</v>
          </cell>
          <cell r="B46" t="str">
            <v>Deferred taxs debit</v>
          </cell>
          <cell r="C46">
            <v>39</v>
          </cell>
        </row>
        <row r="47">
          <cell r="A47" t="str">
            <v xml:space="preserve">  其他递延支出  Other deferred expenses</v>
          </cell>
          <cell r="B47" t="str">
            <v>Other deferred expenses</v>
          </cell>
          <cell r="C47">
            <v>40</v>
          </cell>
        </row>
        <row r="48">
          <cell r="A48" t="str">
            <v xml:space="preserve">  待转销汇兑损失  Unamortized exchange losses</v>
          </cell>
          <cell r="B48" t="str">
            <v>Unamortized exchange losses</v>
          </cell>
          <cell r="C48">
            <v>41</v>
          </cell>
        </row>
        <row r="49">
          <cell r="A49" t="str">
            <v>其他资产合计  TOTAL OTHER ASSETS</v>
          </cell>
          <cell r="B49" t="str">
            <v>TOTAL OTHER ASSETS</v>
          </cell>
          <cell r="C49">
            <v>42</v>
          </cell>
          <cell r="D49">
            <v>1212250.92</v>
          </cell>
          <cell r="E49">
            <v>1369407.54</v>
          </cell>
          <cell r="F49">
            <v>2116688.1</v>
          </cell>
          <cell r="G49">
            <v>2288156.15</v>
          </cell>
          <cell r="H49">
            <v>2251609.3299999996</v>
          </cell>
          <cell r="I49">
            <v>2363942.0699999998</v>
          </cell>
        </row>
        <row r="50">
          <cell r="A50" t="str">
            <v>资产总计  TOTAL ASSETS</v>
          </cell>
          <cell r="B50" t="str">
            <v>TOTAL ASSETS</v>
          </cell>
          <cell r="C50">
            <v>43</v>
          </cell>
          <cell r="D50">
            <v>43353050.990000002</v>
          </cell>
          <cell r="E50">
            <v>43338265.839999996</v>
          </cell>
          <cell r="F50">
            <v>43822796.789999999</v>
          </cell>
          <cell r="G50">
            <v>43361214.399999999</v>
          </cell>
          <cell r="H50">
            <v>43067129.479999997</v>
          </cell>
          <cell r="I50">
            <v>58561890.350000001</v>
          </cell>
        </row>
        <row r="51">
          <cell r="A51" t="str">
            <v>负债及所有者权益LIABILITIES AND OWNERS' EQUITY</v>
          </cell>
          <cell r="B51" t="str">
            <v>LIABILITIES AND OWNERS' EQUITY</v>
          </cell>
          <cell r="C51" t="str">
            <v xml:space="preserve"> </v>
          </cell>
          <cell r="D51" t="str">
            <v xml:space="preserve"> </v>
          </cell>
        </row>
        <row r="52">
          <cell r="A52" t="str">
            <v>流动负债：CURRENT LIABILITIES</v>
          </cell>
          <cell r="B52" t="str">
            <v>CURRENT LIABILITIES</v>
          </cell>
          <cell r="C52">
            <v>44</v>
          </cell>
        </row>
        <row r="53">
          <cell r="A53" t="str">
            <v xml:space="preserve">  短期借款  Short-term loans</v>
          </cell>
          <cell r="B53" t="str">
            <v>Short-term loans</v>
          </cell>
          <cell r="C53">
            <v>45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7000000</v>
          </cell>
        </row>
        <row r="54">
          <cell r="A54" t="str">
            <v xml:space="preserve">  应付票据  Notes payables</v>
          </cell>
          <cell r="B54" t="str">
            <v>Notes payables</v>
          </cell>
          <cell r="C54">
            <v>46</v>
          </cell>
        </row>
        <row r="55">
          <cell r="A55" t="str">
            <v xml:space="preserve">  应付帐款  Accounts payables</v>
          </cell>
          <cell r="B55" t="str">
            <v>Accounts payables</v>
          </cell>
          <cell r="C55">
            <v>47</v>
          </cell>
          <cell r="D55">
            <v>41444.46</v>
          </cell>
          <cell r="E55">
            <v>26633.11</v>
          </cell>
          <cell r="F55">
            <v>511164.06</v>
          </cell>
          <cell r="G55">
            <v>0</v>
          </cell>
          <cell r="H55">
            <v>0</v>
          </cell>
          <cell r="I55">
            <v>9005141.5299999993</v>
          </cell>
        </row>
        <row r="56">
          <cell r="A56" t="str">
            <v xml:space="preserve">  应付工资  Accrued payroll</v>
          </cell>
          <cell r="B56" t="str">
            <v>Accrued payroll</v>
          </cell>
          <cell r="C56">
            <v>48</v>
          </cell>
        </row>
        <row r="57">
          <cell r="A57" t="str">
            <v xml:space="preserve">  应交税金  Taxs payable</v>
          </cell>
          <cell r="B57" t="str">
            <v xml:space="preserve"> Taxs payable</v>
          </cell>
          <cell r="C57">
            <v>49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95</v>
          </cell>
          <cell r="I57">
            <v>-446519.54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操作表"/>
      <sheetName val="调查分析表"/>
      <sheetName val="土地一般因素"/>
      <sheetName val="成本逼近"/>
      <sheetName val="土地调查评价表-工业用地"/>
      <sheetName val="土地调查评价表-商业用地"/>
      <sheetName val="居住用地"/>
      <sheetName val="工业"/>
      <sheetName val="住宅"/>
      <sheetName val="商业"/>
      <sheetName val="土地租赁"/>
      <sheetName val="房地出租"/>
      <sheetName val="生产企业不动产"/>
      <sheetName val="XL4Poppy"/>
      <sheetName val="封面"/>
      <sheetName val="39。0 资产流动性情况"/>
      <sheetName val="39.2 收益率差异"/>
      <sheetName val="Sheet1"/>
      <sheetName val="Sheet2"/>
      <sheetName val="Sheet3"/>
      <sheetName val="毕马威联系人"/>
      <sheetName val="资产负债表项目与会计科目对照表"/>
      <sheetName val="1.0 现金"/>
      <sheetName val="1.1 运送中现金"/>
      <sheetName val="1.2 银行存款"/>
      <sheetName val="2.0 贵金属"/>
      <sheetName val="3.0 存放中央银行款项"/>
      <sheetName val="4.0 存放拆放同业和金融性公司款项"/>
      <sheetName val="5.0 贷款分析(按性质)"/>
      <sheetName val="5.1 按客户性质分类"/>
      <sheetName val="5.2 非应计贷款与后三类贷款调节表"/>
      <sheetName val="5.3-贷款分析(按原发放日期分析)"/>
      <sheetName val="5.4- 贷款分析(按逾期日分析)"/>
      <sheetName val="6.0 贴现分析(按汇票性质,风险分析)"/>
      <sheetName val="6.1 再贴现资金"/>
      <sheetName val="7.0 呆账准备金"/>
      <sheetName val="8.0 投资分类表"/>
      <sheetName val="8.1 增减变动情况"/>
      <sheetName val="8.2 短期债券投资明细表"/>
      <sheetName val="8.3 长期债券投资明细表"/>
      <sheetName val="8.4 股权投资明细表"/>
      <sheetName val="8.5 短期债券投资销售"/>
      <sheetName val="8.6 长期债券投资销售"/>
      <sheetName val="8.7 股权投资销售"/>
      <sheetName val="9.0 代理证券"/>
      <sheetName val="10.0 买入返售证券款"/>
      <sheetName val="10.1 买入返售证券款明细表"/>
      <sheetName val="11.0 应收账款增减变动情况和帐龄分析"/>
      <sheetName val="12.0 其它应收款帐龄分析"/>
      <sheetName val="12.1 其它应收款明细表"/>
      <sheetName val="13.0 待处理流动资产损益明细表"/>
      <sheetName val="14.0 固定资产和在建工程"/>
      <sheetName val="14.1 固定资产内部转入"/>
      <sheetName val="14.2 固定资产内部转出"/>
      <sheetName val="14.3 由第三方保管的固定资产"/>
      <sheetName val="14.4 持有作经营租赁用途的固定资产"/>
      <sheetName val="14.5 闲置的固定资产"/>
      <sheetName val="14.6 以银行以外名义持有的固定资产"/>
      <sheetName val="14.7 作抵押用途的固定资产"/>
      <sheetName val="14.8 其他所有权,使用权带有限制的固定资产"/>
      <sheetName val="14.9 以重估值记帐的固定资产"/>
      <sheetName val="14.10 在建工程"/>
      <sheetName val="14.11 融资租入固定资产"/>
      <sheetName val="14.12 帐外资产"/>
      <sheetName val="14.13 资本承担"/>
      <sheetName val="14.14 土地"/>
      <sheetName val="14.15 提足折旧的固定资产"/>
      <sheetName val="15.0 固定资产清理明细表"/>
      <sheetName val="16.0 待处理固定资产损益明细表"/>
      <sheetName val="17.0 无形资产"/>
      <sheetName val="17.1 土地使用权"/>
      <sheetName val="17.2 其它无形资产"/>
      <sheetName val="18.0 长期待摊费用增减变动情况"/>
      <sheetName val="18.1 长期待摊费用明细表"/>
      <sheetName val="19.0 系统内往来"/>
      <sheetName val="20.0 待处理抵贷资产"/>
      <sheetName val="21.0 待处理资产明细表"/>
      <sheetName val="22.0 向中央银行借款明细表"/>
      <sheetName val="23.0 同业存放拆入和金融性公司拆入款项"/>
      <sheetName val="24.0 应解汇款"/>
      <sheetName val="25.0 汇出汇款"/>
      <sheetName val="26.0 应付帐款增减变动情况和帐龄分析"/>
      <sheetName val="27.0 其他应付款帐龄分析"/>
      <sheetName val="27.1 其他应付款明细表"/>
      <sheetName val="27.2 应付工资"/>
      <sheetName val="27.3 应付福利费"/>
      <sheetName val="27.4 预提费用增减变动情况"/>
      <sheetName val="28.0 应交税金"/>
      <sheetName val="29.0 保证金明细表"/>
      <sheetName val="30.0 发行长期债券"/>
      <sheetName val="31.0 长期借款"/>
      <sheetName val="32.0 员工之房改情况调查表"/>
      <sheetName val="33.0 委托贷款,委托贷款基金"/>
      <sheetName val="34.0 股权投资收益分类表"/>
      <sheetName val="35.0 专项其它收入"/>
      <sheetName val="36.0 专项其它支出"/>
      <sheetName val="37.0 以前年度损益调整"/>
      <sheetName val="38.0 - 开出保函"/>
      <sheetName val="38.1-开出信用证"/>
      <sheetName val="38.2 应收各项托收款项"/>
      <sheetName val="38.3 表外未履约期权合同"/>
      <sheetName val="38.4 表外未履约掉期合同"/>
      <sheetName val="38.5 表外未履约外汇合同"/>
      <sheetName val="38.6 或有负债明细表"/>
      <sheetName val="38.6.1 未决诉讼"/>
      <sheetName val="38.7 经营性租赁支出及承诺"/>
      <sheetName val="39.0 资产流动性情况"/>
      <sheetName val="39.1分币种列示资产负债"/>
      <sheetName val="40.0 利息收支变动原因"/>
      <sheetName val="40.1 按业务类型披露"/>
      <sheetName val="40.2 贷款结构分析"/>
      <sheetName val="40.2.1 业务与相关会计科目对照表"/>
      <sheetName val="40.3 专项拨备变动"/>
      <sheetName val="41.0 对外实体投资"/>
      <sheetName val="5.0 贷款分析(按性质) "/>
      <sheetName val="5.3-贷款分析(按原发放日期分析)2003-6-30"/>
      <sheetName val="会计帐与传输总数调节表"/>
      <sheetName val="20.0 待处理抵债资产"/>
      <sheetName val="27.5 应付利润增减变动情况"/>
      <sheetName val="38.6.2 已决未记帐诉讼"/>
      <sheetName val="40.2.2 业务与相关会计科目对照表 (外币)"/>
      <sheetName val="40.3 核销和年內回收款项分类"/>
      <sheetName val="41.1 自办经济实体"/>
      <sheetName val="42.0-关联方交易"/>
      <sheetName val="目录"/>
      <sheetName val="表1"/>
      <sheetName val="表2"/>
      <sheetName val="表3流动资产汇总表"/>
      <sheetName val="表3-1-1库存现金"/>
      <sheetName val="表3-1-2运送中现金"/>
      <sheetName val="表3-1-3银行存款"/>
      <sheetName val="表3-2贵金属"/>
      <sheetName val="表3-3存放中央银行款项"/>
      <sheetName val="表3-4存放同业款项"/>
      <sheetName val="表3-5拆放同业款项"/>
      <sheetName val="表3-6拆放金融性公司"/>
      <sheetName val="表3-7短期贷款汇总表"/>
      <sheetName val="表3-7-1短期贷款（对公）"/>
      <sheetName val="表3-7-2短期贷款（对私）"/>
      <sheetName val="表3-8应收进出口押汇"/>
      <sheetName val="表3-9应收账款"/>
      <sheetName val="表3-10其他应收款"/>
      <sheetName val="表3-11贴现"/>
      <sheetName val="表3-12短期投资"/>
      <sheetName val="表3-13代理证券"/>
      <sheetName val="表3-14买入返售证券"/>
      <sheetName val="表3-15待处理流动资产净损失"/>
      <sheetName val="表3-16一年内到期长期投资"/>
      <sheetName val="表4-1-1中长期贷款（对公）"/>
      <sheetName val="表4-1-2中长期贷款（对私）"/>
      <sheetName val="表4-2不良贷款（含对公、私）"/>
      <sheetName val="表5长期投资汇总表"/>
      <sheetName val="表5-1长期股权投资"/>
      <sheetName val="表5-2长期非剥离债转股"/>
      <sheetName val="表5-3长期债券投资"/>
      <sheetName val="表6固定资产汇总表"/>
      <sheetName val="表6-1-1建筑物"/>
      <sheetName val="表6-1-2构筑物"/>
      <sheetName val="表6-2-1机器设备"/>
      <sheetName val="表6-2-2车辆"/>
      <sheetName val="表6-3-1土建在建工程"/>
      <sheetName val="表6-3-2设备在建工程"/>
      <sheetName val="表6-4固定资产清理"/>
      <sheetName val="表6-5待处理固定资产净损失"/>
      <sheetName val="表7-1土地使用权"/>
      <sheetName val="表7-2无形资产-其他无形资产"/>
      <sheetName val="表8-1长期待摊费用"/>
      <sheetName val="表9其他资产"/>
      <sheetName val="表9-1待处理抵债房屋"/>
      <sheetName val="表9-2待处理抵债土地"/>
      <sheetName val="表9-3待处理抵债交通工具"/>
      <sheetName val="表9-4待处理抵债机器设备"/>
      <sheetName val="表9-5待处理抵债权利凭证"/>
      <sheetName val="表9-6待处理其他抵债资产"/>
      <sheetName val="表9-7抵债资产待处理损溢"/>
      <sheetName val="表9-8待处理资产"/>
      <sheetName val="表10流动负债汇总表"/>
      <sheetName val="表10-1短期存款"/>
      <sheetName val="表10-2短期储蓄存款"/>
      <sheetName val="表10-3财政性存款"/>
      <sheetName val="表10-4向央行借款"/>
      <sheetName val="表10-5同业存放款"/>
      <sheetName val="表10-6同业拆入"/>
      <sheetName val="表10-7金融性公司拆入"/>
      <sheetName val="表10-8应解汇款"/>
      <sheetName val="表10-9汇出汇款"/>
      <sheetName val="表10-10应付代理证券款项"/>
      <sheetName val="表10-11应付账款"/>
      <sheetName val="表10-12其它应付款"/>
      <sheetName val="表10-13应付工资"/>
      <sheetName val="表10-14应付福利费"/>
      <sheetName val="表10-15应交税金"/>
      <sheetName val="表10-16应付利润"/>
      <sheetName val="表10-17预提费用"/>
      <sheetName val="表10-18发行短期债券"/>
      <sheetName val="表10-19一年内到期的长期负债"/>
      <sheetName val="表11长期负债汇总"/>
      <sheetName val="表11-1长期存款"/>
      <sheetName val="表11-2长期储蓄存款"/>
      <sheetName val="表11-3保证金"/>
      <sheetName val="表11-4发行长期债券"/>
      <sheetName val="表11-5长期借款"/>
      <sheetName val="表11-6长期应付款"/>
      <sheetName val="表12其他负债"/>
      <sheetName val="表12-1委托贷款"/>
      <sheetName val="表12-2委托贷款基金"/>
      <sheetName val="20.0 附表"/>
      <sheetName val="29.0 附表"/>
      <sheetName val="33.0 附表（1）"/>
      <sheetName val="33.0 附表（2）"/>
      <sheetName val="33.0 附表（3）"/>
      <sheetName val="33.0 附表（4）"/>
      <sheetName val="33.0 附表（5）"/>
      <sheetName val="12.1 其宁应收款明细表"/>
      <sheetName val="汇总"/>
      <sheetName val="置"/>
      <sheetName val="赤"/>
      <sheetName val="大"/>
      <sheetName val="红"/>
      <sheetName val="开"/>
      <sheetName val="湄"/>
      <sheetName val="仁"/>
      <sheetName val="绥"/>
      <sheetName val="桐"/>
      <sheetName val="营"/>
      <sheetName val="余"/>
      <sheetName val="正"/>
      <sheetName val="县"/>
      <sheetName val="表5固定资产汇总表 "/>
      <sheetName val="表5-1-1建筑物"/>
      <sheetName val="表5-1-2构筑物"/>
      <sheetName val="表5-2-1营业器具"/>
      <sheetName val="表5-2-2交通工具"/>
      <sheetName val="表5-2-4租赁器具及设备"/>
      <sheetName val="表5-3-1土建在建工程"/>
      <sheetName val="表5-3-2设备在建工程"/>
      <sheetName val="表5-4固定资产清理"/>
      <sheetName val="表5-5待处理固定资产净损失"/>
      <sheetName val="表6-1无形资产－土地"/>
      <sheetName val="表6-2无形资产-其他无形资产"/>
      <sheetName val="表8-1抵债房屋"/>
      <sheetName val="表8-2抵债土地"/>
      <sheetName val="40－短期借款变动表 "/>
      <sheetName val="41－拆入资金"/>
      <sheetName val="42－应付手续费 "/>
      <sheetName val="43－应付佣金 "/>
      <sheetName val="44－应付分保账款 "/>
      <sheetName val="45－预收保费 "/>
      <sheetName val="46-预收分保赔款（中华）"/>
      <sheetName val="47-存入分保准备金（中华）"/>
      <sheetName val="48－存入保证金 "/>
      <sheetName val="49－存入准备金清查评估表（中华）"/>
      <sheetName val="50-内部往来"/>
      <sheetName val="50－1-内部往来清查评估表（中华）"/>
      <sheetName val="50－2－系统往来清查评估表（中华）"/>
      <sheetName val="51-1-应付工资及应付福利费变动表"/>
      <sheetName val="51-2-职工人数统计表"/>
      <sheetName val="51-3-福利费计算表"/>
      <sheetName val="52－应付保户利差"/>
      <sheetName val="52-1应付保户利差（中华）"/>
      <sheetName val="53－应付利润"/>
      <sheetName val="54－应交税金"/>
      <sheetName val="55－卖出回购证券"/>
      <sheetName val="56－其他应付款"/>
      <sheetName val="57－预提费用"/>
      <sheetName val="57-1-预提费用清查表（中华）"/>
      <sheetName val="58－未决赔款准备金"/>
      <sheetName val="60－未到期责任准备金"/>
      <sheetName val="61－保户储金"/>
      <sheetName val="62－其他流动负债"/>
      <sheetName val="63－长期责任准备金"/>
      <sheetName val="64－长期健康险责任准备金"/>
      <sheetName val="65－寿险责任准备金"/>
      <sheetName val="66－保险保障基金"/>
      <sheetName val="67－长期借款"/>
      <sheetName val="67-1-一年内到期长期负债清查表（中华）"/>
      <sheetName val="68-长期应付款"/>
      <sheetName val="69-住房周转金"/>
      <sheetName val="70-其他长期负债"/>
      <sheetName val="71-少数股东权益"/>
      <sheetName val="72-所有者权益"/>
      <sheetName val="72-1-接受捐赠资产"/>
      <sheetName val="总审定表"/>
      <sheetName val="表3-6买汇及贴现"/>
      <sheetName val="表3-7短期贷款汇总"/>
      <sheetName val="表3-7-2短期贷款(对私)"/>
      <sheetName val="表3-8贸易融资"/>
      <sheetName val="表3-9应收利息"/>
      <sheetName val="表3-10应收股利"/>
      <sheetName val="表3-11其他应收款"/>
      <sheetName val="表3-13买入返售款项"/>
      <sheetName val="表3-14待摊费用"/>
      <sheetName val="表3-15一年内到期的长期资产"/>
      <sheetName val="表3-16其他流动资产"/>
      <sheetName val="表4-1中长期贷款汇总"/>
      <sheetName val="表4-1-2中长期贷款 (对私)"/>
      <sheetName val="表4-3长期投资汇总表"/>
      <sheetName val="表4-3-1长期股权投资"/>
      <sheetName val="表4-3-2长期信托债转股"/>
      <sheetName val="表4-3-3长期债权投资"/>
      <sheetName val="房地产评估调查表"/>
      <sheetName val="B11车辆状况调查表"/>
      <sheetName val="表5-2-3电子设备"/>
      <sheetName val="设备附表1"/>
      <sheetName val="设备附表2"/>
      <sheetName val="表7长期待摊费用"/>
      <sheetName val="表8抵债资产汇总表"/>
      <sheetName val="表8-3抵债交通工具"/>
      <sheetName val="表8-4抵债机器设备"/>
      <sheetName val="表8-5抵债权利凭证"/>
      <sheetName val="表8-6其他抵债资产"/>
      <sheetName val="表8-7抵债资产待处理损溢"/>
      <sheetName val="表9其他长期资产"/>
      <sheetName val="表10-3向央行借款"/>
      <sheetName val="表10-4票据融资"/>
      <sheetName val="表10-7卖出回购款项"/>
      <sheetName val="表10-10存入保证金 "/>
      <sheetName val="表10-11应付利息"/>
      <sheetName val="表10-18递延收益"/>
      <sheetName val="表10-19预计负债"/>
      <sheetName val="表10-20一年内到期的长期负债"/>
      <sheetName val="表10－21其他流动负债"/>
      <sheetName val="表11-3转贷款资金"/>
      <sheetName val="表11-5长期应付款"/>
      <sheetName val="表11－6其他长期负债"/>
      <sheetName val="房地产评估调查表（1）"/>
      <sheetName val="房地产评估调查表（2）"/>
      <sheetName val="房地产评估调查表（3）"/>
      <sheetName val="房地产调查评估表（4）"/>
      <sheetName val="房地产评估调查表（5）"/>
      <sheetName val="房地产评估调查表（6）"/>
      <sheetName val="房地产评估调查表(7)"/>
      <sheetName val="房地产评估调查表（8）"/>
      <sheetName val="房地产评估调查表（9）"/>
      <sheetName val="房地产评估调查表 (10)"/>
      <sheetName val="房地产评估调查表 (11)"/>
      <sheetName val="房地产评估调查表 (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39">
          <cell r="C39" t="b">
            <v>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</sheetNames>
    <sheetDataSet>
      <sheetData sheetId="0" refreshError="1"/>
      <sheetData sheetId="1" refreshError="1"/>
      <sheetData sheetId="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Cover"/>
      <sheetName val="S(I)"/>
      <sheetName val="Log_changes vs V20"/>
      <sheetName val="DTZ_CWValn"/>
      <sheetName val="A_Proj"/>
      <sheetName val="Capex"/>
      <sheetName val="A_Gen"/>
      <sheetName val="S(II)"/>
      <sheetName val="JVCo=&gt;"/>
      <sheetName val="MA_Out1"/>
      <sheetName val="MA_Out2"/>
      <sheetName val="MACalc"/>
      <sheetName val="O_JV_Sum"/>
      <sheetName val="ProjCo =&gt;"/>
      <sheetName val="Sens"/>
      <sheetName val="O_Proj_Sum"/>
      <sheetName val="O_FS"/>
      <sheetName val="O_AS"/>
      <sheetName val="O_SY"/>
      <sheetName val="O_QHD"/>
      <sheetName val="O_YJY"/>
      <sheetName val="Appendix"/>
      <sheetName val="O_CF_RMB"/>
      <sheetName val="O_CF_USD"/>
      <sheetName val="O_IS_USD"/>
      <sheetName val="O_BS_USD"/>
      <sheetName val="B"/>
      <sheetName val="CY BS"/>
      <sheetName val="评估结论"/>
      <sheetName val="wl"/>
      <sheetName val="IRR &amp; NPV"/>
      <sheetName val="主要规划指标"/>
      <sheetName val="Template"/>
      <sheetName val="资产负债表"/>
      <sheetName val="Repayment Summary"/>
      <sheetName val="Cashflow(Scenario)"/>
      <sheetName val="XL4Poppy"/>
      <sheetName val="97년추정손익계산서"/>
      <sheetName val="Return Summary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>
        <row r="6">
          <cell r="F6">
            <v>1</v>
          </cell>
        </row>
        <row r="8">
          <cell r="F8">
            <v>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报说明"/>
      <sheetName val="查询表"/>
      <sheetName val="按站汇总"/>
      <sheetName val="索引表"/>
      <sheetName val="表1结果汇总"/>
      <sheetName val="表2分类汇总"/>
      <sheetName val="表3流资汇总"/>
      <sheetName val="表3-2短投汇总"/>
      <sheetName val="表3-10存货汇总"/>
      <sheetName val="表4长投汇总"/>
      <sheetName val="表5固资汇总"/>
      <sheetName val="表9流负汇总"/>
      <sheetName val="表10长负汇总"/>
      <sheetName val="表1结果汇总(元)"/>
      <sheetName val="表3-1-1现金"/>
      <sheetName val="表3-1-2银行存款"/>
      <sheetName val="表3-1-3其他货币"/>
      <sheetName val="表3-2-1短投股票"/>
      <sheetName val="表3-2-2短投债券"/>
      <sheetName val="表3-3应收票据"/>
      <sheetName val="表3-4应收账款"/>
      <sheetName val="表3-5应收股利"/>
      <sheetName val="表3-6应收利息"/>
      <sheetName val="表3-7预付账款"/>
      <sheetName val="表3-8应收补贴"/>
      <sheetName val="表3-9其他应收"/>
      <sheetName val="表3-10-1原材料"/>
      <sheetName val="表3-10-2材料采购"/>
      <sheetName val="表3-10-3在库低值"/>
      <sheetName val="表3-10-4包装物"/>
      <sheetName val="表3-10-5委托加工"/>
      <sheetName val="表3-10-7在产品"/>
      <sheetName val="表3-10-8发出商品"/>
      <sheetName val="表3-10-9在用低值"/>
      <sheetName val="表3-10-10委托代销"/>
      <sheetName val="表3-10-11受托代销"/>
      <sheetName val="表3-10-6产成品"/>
      <sheetName val="表3-11待摊费用"/>
      <sheetName val="表3-12流资损失"/>
      <sheetName val="表3-13到期长债投资"/>
      <sheetName val="表3-14其他流资"/>
      <sheetName val="表4-1长投股票"/>
      <sheetName val="表4-2长投债券"/>
      <sheetName val="表4-3其他长投"/>
      <sheetName val="表5-1-1房屋"/>
      <sheetName val="表5-1-2构筑物"/>
      <sheetName val="表5-1-3管沟"/>
      <sheetName val="表5-2-1机器设备"/>
      <sheetName val="表5-2-2车辆"/>
      <sheetName val="表5-2-3电子"/>
      <sheetName val="表5-3工程物资"/>
      <sheetName val="表5-4-1在建土建"/>
      <sheetName val="表5-4-2在建设备"/>
      <sheetName val="表5-5固资清理"/>
      <sheetName val="表5-6固资损失"/>
      <sheetName val="表5-7固资土地"/>
      <sheetName val="表6-1土地使用权"/>
      <sheetName val="表6-2其他无资"/>
      <sheetName val="表7-1开办费"/>
      <sheetName val="表7-2长期待摊"/>
      <sheetName val="表8-1其他长资"/>
      <sheetName val="表8-2递延税借项"/>
      <sheetName val="表9-2应付票据"/>
      <sheetName val="表9-3应付帐款"/>
      <sheetName val="表9-1短期借款"/>
      <sheetName val="表9-4预收账款"/>
      <sheetName val="表9-5代销商品款"/>
      <sheetName val="表9-6其他应付"/>
      <sheetName val="表9-7应付工资"/>
      <sheetName val="表9-8应付福利"/>
      <sheetName val="表9-9应交税金"/>
      <sheetName val="表9-10应付股利"/>
      <sheetName val="表9-11其他应交"/>
      <sheetName val="表9-12预提费用"/>
      <sheetName val="表9-13到期长负"/>
      <sheetName val="表9-14其他流负"/>
      <sheetName val="表10-1长期借款"/>
      <sheetName val="表10-2应付债券"/>
      <sheetName val="表10-3长期应付款"/>
      <sheetName val="表10-4住房周转金"/>
      <sheetName val="表10-5其他长负"/>
      <sheetName val="表10-6递延税贷项"/>
      <sheetName val="选择报表"/>
      <sheetName val="XL4Poppy"/>
      <sheetName val="值列表"/>
      <sheetName val="科目表"/>
      <sheetName val="B"/>
      <sheetName val="KKKKKKKK"/>
      <sheetName val="_x0000__x0000__x0000__x0000__x0000__x0000__x0000__x0000_"/>
      <sheetName val="#REF!"/>
      <sheetName val="A_Gen"/>
      <sheetName val="Sens"/>
      <sheetName val="Shine Best con BS"/>
    </sheetNames>
    <sheetDataSet>
      <sheetData sheetId="0" refreshError="1"/>
      <sheetData sheetId="1" refreshError="1"/>
      <sheetData sheetId="2" refreshError="1"/>
      <sheetData sheetId="3" refreshError="1">
        <row r="4">
          <cell r="C4" t="str">
            <v>全部</v>
          </cell>
        </row>
        <row r="5">
          <cell r="C5" t="str">
            <v>直属</v>
          </cell>
        </row>
        <row r="6">
          <cell r="C6" t="str">
            <v>荆州</v>
          </cell>
        </row>
        <row r="7">
          <cell r="C7" t="str">
            <v>荆门</v>
          </cell>
        </row>
        <row r="8">
          <cell r="C8" t="str">
            <v>孝感</v>
          </cell>
        </row>
        <row r="9">
          <cell r="C9" t="str">
            <v>黄冈</v>
          </cell>
        </row>
        <row r="10">
          <cell r="C10" t="str">
            <v>黄石</v>
          </cell>
        </row>
        <row r="11">
          <cell r="C11" t="str">
            <v>鄂州</v>
          </cell>
        </row>
        <row r="12">
          <cell r="C12" t="str">
            <v>咸宁</v>
          </cell>
        </row>
        <row r="13">
          <cell r="C13" t="str">
            <v>宜昌</v>
          </cell>
        </row>
        <row r="14">
          <cell r="C14" t="str">
            <v>恩施</v>
          </cell>
        </row>
        <row r="15">
          <cell r="C15" t="str">
            <v>十堰</v>
          </cell>
        </row>
        <row r="16">
          <cell r="C16" t="str">
            <v>襄樊</v>
          </cell>
        </row>
        <row r="17">
          <cell r="C17" t="str">
            <v>随州</v>
          </cell>
        </row>
        <row r="18">
          <cell r="C18" t="str">
            <v>XS13001</v>
          </cell>
        </row>
        <row r="19">
          <cell r="C19" t="str">
            <v>XS13012</v>
          </cell>
        </row>
        <row r="20">
          <cell r="C20" t="str">
            <v>XS13014</v>
          </cell>
        </row>
        <row r="21">
          <cell r="C21" t="str">
            <v>XS13017</v>
          </cell>
        </row>
        <row r="22">
          <cell r="C22" t="str">
            <v>XS13018</v>
          </cell>
        </row>
        <row r="23">
          <cell r="C23" t="str">
            <v>XS13020</v>
          </cell>
        </row>
        <row r="24">
          <cell r="C24" t="str">
            <v>XS13022</v>
          </cell>
        </row>
        <row r="25">
          <cell r="C25" t="str">
            <v>XS13023</v>
          </cell>
        </row>
        <row r="26">
          <cell r="C26" t="str">
            <v>XS13024</v>
          </cell>
        </row>
        <row r="27">
          <cell r="C27" t="str">
            <v>XS13025</v>
          </cell>
        </row>
        <row r="28">
          <cell r="C28" t="str">
            <v>XS13027</v>
          </cell>
        </row>
        <row r="29">
          <cell r="C29" t="str">
            <v>XS13030</v>
          </cell>
        </row>
        <row r="30">
          <cell r="C30" t="str">
            <v>XS13031</v>
          </cell>
        </row>
        <row r="31">
          <cell r="C31" t="str">
            <v>XS13032</v>
          </cell>
        </row>
        <row r="32">
          <cell r="C32" t="str">
            <v>XS13034</v>
          </cell>
        </row>
        <row r="33">
          <cell r="C33" t="str">
            <v>XS13045</v>
          </cell>
        </row>
        <row r="34">
          <cell r="C34" t="str">
            <v>XS13046</v>
          </cell>
        </row>
        <row r="35">
          <cell r="C35" t="str">
            <v>XS13048</v>
          </cell>
        </row>
        <row r="36">
          <cell r="C36" t="str">
            <v>XS13049</v>
          </cell>
        </row>
        <row r="37">
          <cell r="C37" t="str">
            <v>XS13051</v>
          </cell>
        </row>
        <row r="38">
          <cell r="C38" t="str">
            <v>XS13052</v>
          </cell>
        </row>
        <row r="39">
          <cell r="C39" t="str">
            <v>XS13053</v>
          </cell>
        </row>
        <row r="40">
          <cell r="C40" t="str">
            <v>XS13058</v>
          </cell>
        </row>
        <row r="41">
          <cell r="C41" t="str">
            <v>XS13060</v>
          </cell>
        </row>
        <row r="42">
          <cell r="C42" t="str">
            <v>XS13061</v>
          </cell>
        </row>
        <row r="43">
          <cell r="C43" t="str">
            <v>XS13062</v>
          </cell>
        </row>
        <row r="44">
          <cell r="C44" t="str">
            <v>XS13064</v>
          </cell>
        </row>
        <row r="45">
          <cell r="C45" t="str">
            <v>XS13066</v>
          </cell>
        </row>
        <row r="46">
          <cell r="C46" t="str">
            <v>XS13067</v>
          </cell>
        </row>
        <row r="47">
          <cell r="C47" t="str">
            <v>XS13068</v>
          </cell>
        </row>
        <row r="48">
          <cell r="C48" t="str">
            <v>XS13069</v>
          </cell>
        </row>
        <row r="49">
          <cell r="C49" t="str">
            <v>XS13070</v>
          </cell>
        </row>
        <row r="50">
          <cell r="C50" t="str">
            <v>XS13071</v>
          </cell>
        </row>
        <row r="51">
          <cell r="C51" t="str">
            <v>XS13072</v>
          </cell>
        </row>
        <row r="52">
          <cell r="C52" t="str">
            <v>XS13073</v>
          </cell>
        </row>
        <row r="53">
          <cell r="C53" t="str">
            <v>XS13074</v>
          </cell>
        </row>
        <row r="54">
          <cell r="C54" t="str">
            <v>XS13075</v>
          </cell>
        </row>
        <row r="55">
          <cell r="C55" t="str">
            <v>XS13076</v>
          </cell>
        </row>
        <row r="56">
          <cell r="C56" t="str">
            <v>XS13080</v>
          </cell>
        </row>
        <row r="57">
          <cell r="C57" t="str">
            <v>XS13081</v>
          </cell>
        </row>
        <row r="58">
          <cell r="C58" t="str">
            <v>XS13083</v>
          </cell>
        </row>
        <row r="59">
          <cell r="C59" t="str">
            <v>XS13085</v>
          </cell>
        </row>
        <row r="60">
          <cell r="C60" t="str">
            <v>XS13086</v>
          </cell>
        </row>
        <row r="61">
          <cell r="C61" t="str">
            <v>XS13087</v>
          </cell>
        </row>
        <row r="62">
          <cell r="C62" t="str">
            <v>XS13088</v>
          </cell>
        </row>
        <row r="63">
          <cell r="C63" t="str">
            <v>XS13089</v>
          </cell>
        </row>
        <row r="64">
          <cell r="C64" t="str">
            <v>XS13090</v>
          </cell>
        </row>
        <row r="65">
          <cell r="C65" t="str">
            <v>XS13091</v>
          </cell>
        </row>
        <row r="66">
          <cell r="C66" t="str">
            <v>XS13092</v>
          </cell>
        </row>
        <row r="67">
          <cell r="C67" t="str">
            <v>XS13093</v>
          </cell>
        </row>
        <row r="68">
          <cell r="C68" t="str">
            <v>XS13094</v>
          </cell>
        </row>
        <row r="69">
          <cell r="C69" t="str">
            <v>XS13095</v>
          </cell>
        </row>
        <row r="70">
          <cell r="C70" t="str">
            <v>XS13096</v>
          </cell>
        </row>
        <row r="71">
          <cell r="C71" t="str">
            <v>XS13097</v>
          </cell>
        </row>
        <row r="72">
          <cell r="C72" t="str">
            <v>XS13100</v>
          </cell>
        </row>
        <row r="73">
          <cell r="C73" t="str">
            <v>XS13110</v>
          </cell>
        </row>
        <row r="74">
          <cell r="C74" t="str">
            <v>XS13111</v>
          </cell>
        </row>
        <row r="75">
          <cell r="C75" t="str">
            <v>XS13115</v>
          </cell>
        </row>
        <row r="76">
          <cell r="C76" t="str">
            <v>XS13121</v>
          </cell>
        </row>
        <row r="77">
          <cell r="C77" t="str">
            <v>XS13123</v>
          </cell>
        </row>
        <row r="78">
          <cell r="C78" t="str">
            <v>XS13135</v>
          </cell>
        </row>
        <row r="79">
          <cell r="C79" t="str">
            <v>XS13137</v>
          </cell>
        </row>
        <row r="80">
          <cell r="C80" t="str">
            <v>XS13138</v>
          </cell>
        </row>
        <row r="81">
          <cell r="C81" t="str">
            <v>XS13139</v>
          </cell>
        </row>
        <row r="82">
          <cell r="C82" t="str">
            <v>XS13143</v>
          </cell>
        </row>
        <row r="83">
          <cell r="C83" t="str">
            <v>XS13145</v>
          </cell>
        </row>
        <row r="84">
          <cell r="C84" t="str">
            <v>XS13146</v>
          </cell>
        </row>
        <row r="85">
          <cell r="C85" t="str">
            <v>XS13148</v>
          </cell>
        </row>
        <row r="86">
          <cell r="C86" t="str">
            <v>XS13151</v>
          </cell>
        </row>
        <row r="87">
          <cell r="C87" t="str">
            <v>XS13154</v>
          </cell>
        </row>
        <row r="88">
          <cell r="C88" t="str">
            <v>XS13156</v>
          </cell>
        </row>
        <row r="89">
          <cell r="C89" t="str">
            <v>XS13158</v>
          </cell>
        </row>
        <row r="90">
          <cell r="C90" t="str">
            <v>XS13164</v>
          </cell>
        </row>
        <row r="91">
          <cell r="C91" t="str">
            <v>XS13166</v>
          </cell>
        </row>
        <row r="92">
          <cell r="C92" t="str">
            <v>XS13167</v>
          </cell>
        </row>
        <row r="93">
          <cell r="C93" t="str">
            <v>XS13169</v>
          </cell>
        </row>
        <row r="94">
          <cell r="C94" t="str">
            <v>XS13170</v>
          </cell>
        </row>
        <row r="95">
          <cell r="C95" t="str">
            <v>XS13171</v>
          </cell>
        </row>
        <row r="96">
          <cell r="C96" t="str">
            <v>XS13172</v>
          </cell>
        </row>
        <row r="97">
          <cell r="C97" t="str">
            <v>XS13173</v>
          </cell>
        </row>
        <row r="98">
          <cell r="C98" t="str">
            <v>XS13174</v>
          </cell>
        </row>
        <row r="99">
          <cell r="C99" t="str">
            <v>XS13175</v>
          </cell>
        </row>
        <row r="100">
          <cell r="C100" t="str">
            <v>XS13176</v>
          </cell>
        </row>
        <row r="101">
          <cell r="C101" t="str">
            <v>XS13177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TTG"/>
      <sheetName val="REVSUM"/>
      <sheetName val="HIGHLIGHT"/>
      <sheetName val="REV"/>
      <sheetName val="ROOM"/>
      <sheetName val="F&amp;B"/>
      <sheetName val="TEL"/>
      <sheetName val="LDRY"/>
      <sheetName val="BC"/>
      <sheetName val="OTHMOD"/>
      <sheetName val="ROI"/>
      <sheetName val="索引表"/>
      <sheetName val="Collateral"/>
      <sheetName val="附 录 一"/>
      <sheetName val="主要规划指标"/>
      <sheetName val="Office only Letup"/>
      <sheetName val="B"/>
      <sheetName val="评估结论"/>
      <sheetName val="Cashflow(Scenario)"/>
      <sheetName val="A_Gen"/>
      <sheetName val="Sens"/>
      <sheetName val="BS"/>
      <sheetName val="Return Summary"/>
    </sheetNames>
    <sheetDataSet>
      <sheetData sheetId="0"/>
      <sheetData sheetId="1"/>
      <sheetData sheetId="2"/>
      <sheetData sheetId="3">
        <row r="1">
          <cell r="A1" t="str">
            <v>REVENUE SUMMARY</v>
          </cell>
          <cell r="F1" t="str">
            <v>BUDGET 2007</v>
          </cell>
        </row>
        <row r="5">
          <cell r="A5" t="str">
            <v>ROOMS DIVISION</v>
          </cell>
          <cell r="B5" t="str">
            <v>JAN</v>
          </cell>
          <cell r="C5" t="str">
            <v>FEB</v>
          </cell>
          <cell r="D5" t="str">
            <v>MAR</v>
          </cell>
          <cell r="E5" t="str">
            <v>APR</v>
          </cell>
          <cell r="F5" t="str">
            <v>MAY</v>
          </cell>
          <cell r="G5" t="str">
            <v>JUN</v>
          </cell>
          <cell r="H5" t="str">
            <v>JUL</v>
          </cell>
          <cell r="I5" t="str">
            <v>AUG</v>
          </cell>
          <cell r="J5" t="str">
            <v>SEP</v>
          </cell>
          <cell r="K5" t="str">
            <v>OCT</v>
          </cell>
          <cell r="L5" t="str">
            <v>NOV</v>
          </cell>
          <cell r="M5" t="str">
            <v>DEC</v>
          </cell>
          <cell r="N5" t="str">
            <v>BUDGET</v>
          </cell>
          <cell r="O5" t="str">
            <v>REFCAST</v>
          </cell>
          <cell r="P5" t="str">
            <v>LAST YR</v>
          </cell>
          <cell r="Q5" t="str">
            <v>B-REF</v>
          </cell>
          <cell r="R5" t="str">
            <v>B-L\YR</v>
          </cell>
          <cell r="S5" t="str">
            <v>B-REF</v>
          </cell>
          <cell r="T5" t="str">
            <v>B-L\YR</v>
          </cell>
        </row>
        <row r="6">
          <cell r="N6">
            <v>2007</v>
          </cell>
          <cell r="O6">
            <v>2006</v>
          </cell>
          <cell r="P6">
            <v>2005</v>
          </cell>
          <cell r="Q6" t="str">
            <v>+ (-)</v>
          </cell>
          <cell r="R6" t="str">
            <v>+ (-)</v>
          </cell>
          <cell r="S6" t="str">
            <v>%</v>
          </cell>
          <cell r="T6" t="str">
            <v>%</v>
          </cell>
        </row>
        <row r="7">
          <cell r="B7">
            <v>31</v>
          </cell>
          <cell r="C7">
            <v>28</v>
          </cell>
          <cell r="D7">
            <v>31</v>
          </cell>
          <cell r="E7">
            <v>30</v>
          </cell>
          <cell r="F7">
            <v>31</v>
          </cell>
          <cell r="G7">
            <v>30</v>
          </cell>
          <cell r="H7">
            <v>31</v>
          </cell>
          <cell r="I7">
            <v>31</v>
          </cell>
          <cell r="J7">
            <v>30</v>
          </cell>
          <cell r="K7">
            <v>31</v>
          </cell>
          <cell r="L7">
            <v>30</v>
          </cell>
          <cell r="M7">
            <v>31</v>
          </cell>
          <cell r="N7">
            <v>365</v>
          </cell>
        </row>
        <row r="8">
          <cell r="A8" t="str">
            <v>ROOM COUNT</v>
          </cell>
          <cell r="B8">
            <v>296</v>
          </cell>
          <cell r="C8">
            <v>296</v>
          </cell>
          <cell r="D8">
            <v>296</v>
          </cell>
          <cell r="E8">
            <v>296</v>
          </cell>
          <cell r="F8">
            <v>296</v>
          </cell>
          <cell r="G8">
            <v>296</v>
          </cell>
          <cell r="H8">
            <v>296</v>
          </cell>
          <cell r="I8">
            <v>296</v>
          </cell>
          <cell r="J8">
            <v>296</v>
          </cell>
          <cell r="K8">
            <v>296</v>
          </cell>
          <cell r="L8">
            <v>296</v>
          </cell>
          <cell r="M8">
            <v>296</v>
          </cell>
          <cell r="N8">
            <v>296</v>
          </cell>
        </row>
        <row r="10">
          <cell r="A10" t="str">
            <v>ROOMS AVAILABLE</v>
          </cell>
          <cell r="B10">
            <v>9176</v>
          </cell>
          <cell r="C10">
            <v>8288</v>
          </cell>
          <cell r="D10">
            <v>9176</v>
          </cell>
          <cell r="E10">
            <v>8880</v>
          </cell>
          <cell r="F10">
            <v>9176</v>
          </cell>
          <cell r="G10">
            <v>8880</v>
          </cell>
          <cell r="H10">
            <v>9176</v>
          </cell>
          <cell r="I10">
            <v>9176</v>
          </cell>
          <cell r="J10">
            <v>8880</v>
          </cell>
          <cell r="K10">
            <v>9176</v>
          </cell>
          <cell r="L10">
            <v>8880</v>
          </cell>
          <cell r="M10">
            <v>9176</v>
          </cell>
          <cell r="N10">
            <v>108040</v>
          </cell>
          <cell r="O10">
            <v>108764</v>
          </cell>
          <cell r="P10">
            <v>109500</v>
          </cell>
          <cell r="Q10">
            <v>-724</v>
          </cell>
          <cell r="R10">
            <v>-1460</v>
          </cell>
          <cell r="S10">
            <v>-6.6566143209150089E-3</v>
          </cell>
          <cell r="T10">
            <v>-1.3333333333333334E-2</v>
          </cell>
        </row>
        <row r="11">
          <cell r="A11" t="str">
            <v>TOT PAID OCCUPIED ROOM</v>
          </cell>
          <cell r="B11">
            <v>5438</v>
          </cell>
          <cell r="C11">
            <v>5287</v>
          </cell>
          <cell r="D11">
            <v>7446</v>
          </cell>
          <cell r="E11">
            <v>7208</v>
          </cell>
          <cell r="F11">
            <v>7167</v>
          </cell>
          <cell r="G11">
            <v>6785</v>
          </cell>
          <cell r="H11">
            <v>6848</v>
          </cell>
          <cell r="I11">
            <v>6761</v>
          </cell>
          <cell r="J11">
            <v>7194</v>
          </cell>
          <cell r="K11">
            <v>7224</v>
          </cell>
          <cell r="L11">
            <v>6789</v>
          </cell>
          <cell r="M11">
            <v>6525</v>
          </cell>
          <cell r="N11">
            <v>80672</v>
          </cell>
          <cell r="O11">
            <v>71819</v>
          </cell>
          <cell r="P11">
            <v>74829</v>
          </cell>
          <cell r="Q11">
            <v>8853</v>
          </cell>
          <cell r="R11">
            <v>5843</v>
          </cell>
          <cell r="S11">
            <v>0.12326821593171723</v>
          </cell>
          <cell r="T11">
            <v>7.8084699782170017E-2</v>
          </cell>
        </row>
        <row r="12">
          <cell r="A12" t="str">
            <v>OCCUPANCY %</v>
          </cell>
          <cell r="B12">
            <v>0.59263295553618134</v>
          </cell>
          <cell r="C12">
            <v>0.63791023166023164</v>
          </cell>
          <cell r="D12">
            <v>0.81146469049694858</v>
          </cell>
          <cell r="E12">
            <v>0.81171171171171175</v>
          </cell>
          <cell r="F12">
            <v>0.78105928509154321</v>
          </cell>
          <cell r="G12">
            <v>0.76407657657657657</v>
          </cell>
          <cell r="H12">
            <v>0.74629468177855274</v>
          </cell>
          <cell r="I12">
            <v>0.73681342632955538</v>
          </cell>
          <cell r="J12">
            <v>0.81013513513513513</v>
          </cell>
          <cell r="K12">
            <v>0.78727114210985183</v>
          </cell>
          <cell r="L12">
            <v>0.76452702702702702</v>
          </cell>
          <cell r="M12">
            <v>0.71109415867480386</v>
          </cell>
          <cell r="N12">
            <v>0.74668641243983713</v>
          </cell>
          <cell r="O12">
            <v>0.66031959104115334</v>
          </cell>
          <cell r="P12">
            <v>0.68336986301369862</v>
          </cell>
          <cell r="Q12">
            <v>8.6366821398683791E-2</v>
          </cell>
          <cell r="R12">
            <v>6.3316549426138513E-2</v>
          </cell>
          <cell r="S12">
            <v>0.13079548535354771</v>
          </cell>
          <cell r="T12">
            <v>9.2653411941388597E-2</v>
          </cell>
        </row>
        <row r="13">
          <cell r="A13" t="str">
            <v>AVERAGE RATE</v>
          </cell>
          <cell r="B13">
            <v>780.46498344979773</v>
          </cell>
          <cell r="C13">
            <v>796.62932665027427</v>
          </cell>
          <cell r="D13">
            <v>855.85296535052385</v>
          </cell>
          <cell r="E13">
            <v>878.23025388457268</v>
          </cell>
          <cell r="F13">
            <v>839.23204130040472</v>
          </cell>
          <cell r="G13">
            <v>869.42553868828304</v>
          </cell>
          <cell r="H13">
            <v>854.52430636682243</v>
          </cell>
          <cell r="I13">
            <v>840.25457032983275</v>
          </cell>
          <cell r="J13">
            <v>879.12784264665004</v>
          </cell>
          <cell r="K13">
            <v>830.91402131782945</v>
          </cell>
          <cell r="L13">
            <v>869.46026513477693</v>
          </cell>
          <cell r="M13">
            <v>834.37417931034474</v>
          </cell>
          <cell r="N13">
            <v>846.38425290063469</v>
          </cell>
          <cell r="O13">
            <v>859.50862056001893</v>
          </cell>
          <cell r="P13">
            <v>793.2365500006681</v>
          </cell>
          <cell r="Q13">
            <v>-13.124367659384234</v>
          </cell>
          <cell r="R13">
            <v>53.147702899966589</v>
          </cell>
          <cell r="S13">
            <v>-1.5269617250415661E-2</v>
          </cell>
          <cell r="T13">
            <v>6.700107666486349E-2</v>
          </cell>
        </row>
        <row r="14">
          <cell r="A14" t="str">
            <v>REVPAR</v>
          </cell>
          <cell r="B14">
            <v>462.52926983435049</v>
          </cell>
          <cell r="C14">
            <v>508.17799831081084</v>
          </cell>
          <cell r="D14">
            <v>694.4944616390585</v>
          </cell>
          <cell r="E14">
            <v>712.86978265765765</v>
          </cell>
          <cell r="F14">
            <v>655.48997820401053</v>
          </cell>
          <cell r="G14">
            <v>664.3076891891892</v>
          </cell>
          <cell r="H14">
            <v>637.72694529206626</v>
          </cell>
          <cell r="I14">
            <v>619.11084895379247</v>
          </cell>
          <cell r="J14">
            <v>712.21235360360367</v>
          </cell>
          <cell r="K14">
            <v>654.15463055797727</v>
          </cell>
          <cell r="L14">
            <v>664.72587162162165</v>
          </cell>
          <cell r="M14">
            <v>593.31860505666953</v>
          </cell>
          <cell r="N14">
            <v>631.98362134394677</v>
          </cell>
          <cell r="O14">
            <v>567.55038082453746</v>
          </cell>
          <cell r="P14">
            <v>542.07395251141554</v>
          </cell>
          <cell r="Q14">
            <v>64.43324051940931</v>
          </cell>
          <cell r="R14">
            <v>89.909668832531224</v>
          </cell>
          <cell r="S14">
            <v>0.11352867110370125</v>
          </cell>
          <cell r="T14">
            <v>0.16586236696299814</v>
          </cell>
        </row>
        <row r="16">
          <cell r="A16" t="str">
            <v>ROOM NITES</v>
          </cell>
        </row>
        <row r="17">
          <cell r="A17" t="str">
            <v>Transient Regular (FIT)</v>
          </cell>
          <cell r="B17">
            <v>3780</v>
          </cell>
          <cell r="C17">
            <v>3923</v>
          </cell>
          <cell r="D17">
            <v>5259</v>
          </cell>
          <cell r="E17">
            <v>4929</v>
          </cell>
          <cell r="F17">
            <v>4987</v>
          </cell>
          <cell r="G17">
            <v>4901</v>
          </cell>
          <cell r="H17">
            <v>4770</v>
          </cell>
          <cell r="I17">
            <v>4850</v>
          </cell>
          <cell r="J17">
            <v>4725</v>
          </cell>
          <cell r="K17">
            <v>5026</v>
          </cell>
          <cell r="L17">
            <v>4580</v>
          </cell>
          <cell r="M17">
            <v>4982</v>
          </cell>
          <cell r="N17">
            <v>56712</v>
          </cell>
          <cell r="O17">
            <v>50918</v>
          </cell>
          <cell r="P17">
            <v>53834</v>
          </cell>
          <cell r="Q17">
            <v>5794</v>
          </cell>
          <cell r="R17">
            <v>2878</v>
          </cell>
          <cell r="S17">
            <v>0.11379080089555757</v>
          </cell>
          <cell r="T17">
            <v>5.3460638258349742E-2</v>
          </cell>
        </row>
        <row r="18">
          <cell r="A18" t="str">
            <v xml:space="preserve">Group </v>
          </cell>
          <cell r="B18">
            <v>257</v>
          </cell>
          <cell r="C18">
            <v>120</v>
          </cell>
          <cell r="D18">
            <v>755</v>
          </cell>
          <cell r="E18">
            <v>891</v>
          </cell>
          <cell r="F18">
            <v>748</v>
          </cell>
          <cell r="G18">
            <v>556</v>
          </cell>
          <cell r="H18">
            <v>708</v>
          </cell>
          <cell r="I18">
            <v>541</v>
          </cell>
          <cell r="J18">
            <v>1051</v>
          </cell>
          <cell r="K18">
            <v>735</v>
          </cell>
          <cell r="L18">
            <v>791</v>
          </cell>
          <cell r="M18">
            <v>207</v>
          </cell>
          <cell r="N18">
            <v>7360</v>
          </cell>
          <cell r="O18">
            <v>4010</v>
          </cell>
          <cell r="P18">
            <v>5114</v>
          </cell>
          <cell r="Q18">
            <v>3350</v>
          </cell>
          <cell r="R18">
            <v>2246</v>
          </cell>
          <cell r="S18">
            <v>0.8354114713216958</v>
          </cell>
          <cell r="T18">
            <v>0.43918654673445445</v>
          </cell>
        </row>
        <row r="19">
          <cell r="A19" t="str">
            <v>Permanant  (HOTEL)</v>
          </cell>
          <cell r="B19">
            <v>93</v>
          </cell>
          <cell r="C19">
            <v>84</v>
          </cell>
          <cell r="D19">
            <v>93</v>
          </cell>
          <cell r="E19">
            <v>90</v>
          </cell>
          <cell r="F19">
            <v>93</v>
          </cell>
          <cell r="G19">
            <v>90</v>
          </cell>
          <cell r="H19">
            <v>93</v>
          </cell>
          <cell r="I19">
            <v>93</v>
          </cell>
          <cell r="J19">
            <v>90</v>
          </cell>
          <cell r="K19">
            <v>93</v>
          </cell>
          <cell r="L19">
            <v>90</v>
          </cell>
          <cell r="M19">
            <v>93</v>
          </cell>
          <cell r="N19">
            <v>1095</v>
          </cell>
          <cell r="O19">
            <v>402</v>
          </cell>
          <cell r="P19">
            <v>1379</v>
          </cell>
          <cell r="Q19">
            <v>693</v>
          </cell>
          <cell r="R19">
            <v>-284</v>
          </cell>
          <cell r="S19">
            <v>1.7238805970149254</v>
          </cell>
          <cell r="T19">
            <v>-0.20594633792603337</v>
          </cell>
        </row>
        <row r="20">
          <cell r="A20" t="str">
            <v>Permanent (APT)</v>
          </cell>
          <cell r="B20">
            <v>1308</v>
          </cell>
          <cell r="C20">
            <v>1160</v>
          </cell>
          <cell r="D20">
            <v>1339</v>
          </cell>
          <cell r="E20">
            <v>1298</v>
          </cell>
          <cell r="F20">
            <v>1339</v>
          </cell>
          <cell r="G20">
            <v>1238</v>
          </cell>
          <cell r="H20">
            <v>1277</v>
          </cell>
          <cell r="I20">
            <v>1277</v>
          </cell>
          <cell r="J20">
            <v>1328</v>
          </cell>
          <cell r="K20">
            <v>1370</v>
          </cell>
          <cell r="L20">
            <v>1328</v>
          </cell>
          <cell r="M20">
            <v>1243</v>
          </cell>
          <cell r="N20">
            <v>15505</v>
          </cell>
          <cell r="O20">
            <v>16489</v>
          </cell>
          <cell r="P20">
            <v>14502</v>
          </cell>
          <cell r="Q20">
            <v>-984</v>
          </cell>
          <cell r="R20">
            <v>1003</v>
          </cell>
          <cell r="S20">
            <v>-5.9676147734853538E-2</v>
          </cell>
          <cell r="T20">
            <v>6.9162874086332926E-2</v>
          </cell>
        </row>
        <row r="21">
          <cell r="A21" t="str">
            <v>TOTAL PAID ROOM</v>
          </cell>
          <cell r="B21">
            <v>5438</v>
          </cell>
          <cell r="C21">
            <v>5287</v>
          </cell>
          <cell r="D21">
            <v>7446</v>
          </cell>
          <cell r="E21">
            <v>7208</v>
          </cell>
          <cell r="F21">
            <v>7167</v>
          </cell>
          <cell r="G21">
            <v>6785</v>
          </cell>
          <cell r="H21">
            <v>6848</v>
          </cell>
          <cell r="I21">
            <v>6761</v>
          </cell>
          <cell r="J21">
            <v>7194</v>
          </cell>
          <cell r="K21">
            <v>7224</v>
          </cell>
          <cell r="L21">
            <v>6789</v>
          </cell>
          <cell r="M21">
            <v>6525</v>
          </cell>
          <cell r="N21">
            <v>80672</v>
          </cell>
          <cell r="O21">
            <v>71819</v>
          </cell>
          <cell r="P21">
            <v>74829</v>
          </cell>
          <cell r="Q21">
            <v>8853</v>
          </cell>
          <cell r="R21">
            <v>5843</v>
          </cell>
          <cell r="S21">
            <v>0.12326821593171723</v>
          </cell>
          <cell r="T21">
            <v>7.8084699782170017E-2</v>
          </cell>
        </row>
        <row r="22">
          <cell r="A22" t="str">
            <v>Complimentary</v>
          </cell>
          <cell r="B22">
            <v>31</v>
          </cell>
          <cell r="C22">
            <v>28</v>
          </cell>
          <cell r="D22">
            <v>31</v>
          </cell>
          <cell r="E22">
            <v>30</v>
          </cell>
          <cell r="F22">
            <v>31</v>
          </cell>
          <cell r="G22">
            <v>30</v>
          </cell>
          <cell r="H22">
            <v>31</v>
          </cell>
          <cell r="I22">
            <v>31</v>
          </cell>
          <cell r="J22">
            <v>30</v>
          </cell>
          <cell r="K22">
            <v>31</v>
          </cell>
          <cell r="L22">
            <v>30</v>
          </cell>
          <cell r="M22">
            <v>31</v>
          </cell>
          <cell r="N22">
            <v>365</v>
          </cell>
        </row>
        <row r="24">
          <cell r="A24" t="str">
            <v>AVERAGE RATE</v>
          </cell>
        </row>
        <row r="25">
          <cell r="A25" t="str">
            <v>Transient Regular (FIT)</v>
          </cell>
          <cell r="B25">
            <v>777.66999999999985</v>
          </cell>
          <cell r="C25">
            <v>797.75</v>
          </cell>
          <cell r="D25">
            <v>876.43999999999994</v>
          </cell>
          <cell r="E25">
            <v>908.53</v>
          </cell>
          <cell r="F25">
            <v>854.46000000000015</v>
          </cell>
          <cell r="G25">
            <v>898.3</v>
          </cell>
          <cell r="H25">
            <v>881.26</v>
          </cell>
          <cell r="I25">
            <v>859.79</v>
          </cell>
          <cell r="J25">
            <v>913.2</v>
          </cell>
          <cell r="K25">
            <v>841.64</v>
          </cell>
          <cell r="L25">
            <v>898.5</v>
          </cell>
          <cell r="M25">
            <v>844.8</v>
          </cell>
          <cell r="N25">
            <v>865.1208992805756</v>
          </cell>
          <cell r="O25">
            <v>876.70911799363682</v>
          </cell>
          <cell r="P25">
            <v>795.6349890403834</v>
          </cell>
          <cell r="Q25">
            <v>-11.588218713061224</v>
          </cell>
          <cell r="R25">
            <v>69.485910240192197</v>
          </cell>
          <cell r="S25">
            <v>-1.3217860377203619E-2</v>
          </cell>
          <cell r="T25">
            <v>8.7333904613721508E-2</v>
          </cell>
        </row>
        <row r="26">
          <cell r="A26" t="str">
            <v xml:space="preserve">Group </v>
          </cell>
          <cell r="B26">
            <v>734.3</v>
          </cell>
          <cell r="C26">
            <v>773.46000000000015</v>
          </cell>
          <cell r="D26">
            <v>824.32000000000016</v>
          </cell>
          <cell r="E26">
            <v>837.68</v>
          </cell>
          <cell r="F26">
            <v>818.80000000000007</v>
          </cell>
          <cell r="G26">
            <v>790.7</v>
          </cell>
          <cell r="H26">
            <v>787.53</v>
          </cell>
          <cell r="I26">
            <v>777.04</v>
          </cell>
          <cell r="J26">
            <v>836.7</v>
          </cell>
          <cell r="K26">
            <v>824.55</v>
          </cell>
          <cell r="L26">
            <v>831.14</v>
          </cell>
          <cell r="M26">
            <v>833.91</v>
          </cell>
          <cell r="N26">
            <v>814.64311413043481</v>
          </cell>
          <cell r="O26">
            <v>835.08106982543632</v>
          </cell>
          <cell r="P26">
            <v>777.99569808369188</v>
          </cell>
          <cell r="Q26">
            <v>-20.437955695001506</v>
          </cell>
          <cell r="R26">
            <v>36.647416046742933</v>
          </cell>
          <cell r="S26">
            <v>-2.4474217454448843E-2</v>
          </cell>
          <cell r="T26">
            <v>4.7104908339481118E-2</v>
          </cell>
        </row>
        <row r="27">
          <cell r="A27" t="str">
            <v>Permanant  (HOTEL)</v>
          </cell>
          <cell r="B27">
            <v>650</v>
          </cell>
          <cell r="C27">
            <v>650</v>
          </cell>
          <cell r="D27">
            <v>650</v>
          </cell>
          <cell r="E27">
            <v>650</v>
          </cell>
          <cell r="F27">
            <v>650</v>
          </cell>
          <cell r="G27">
            <v>650</v>
          </cell>
          <cell r="H27">
            <v>650</v>
          </cell>
          <cell r="I27">
            <v>650</v>
          </cell>
          <cell r="J27">
            <v>650</v>
          </cell>
          <cell r="K27">
            <v>650</v>
          </cell>
          <cell r="L27">
            <v>650</v>
          </cell>
          <cell r="M27">
            <v>650</v>
          </cell>
          <cell r="N27">
            <v>650</v>
          </cell>
          <cell r="O27">
            <v>556.26258706467661</v>
          </cell>
          <cell r="P27">
            <v>640.81290790427852</v>
          </cell>
          <cell r="Q27">
            <v>93.737412935323391</v>
          </cell>
          <cell r="R27">
            <v>9.1870920957214821</v>
          </cell>
          <cell r="S27">
            <v>0.16851288422966426</v>
          </cell>
          <cell r="T27">
            <v>1.4336621473133316E-2</v>
          </cell>
        </row>
        <row r="28">
          <cell r="A28" t="str">
            <v>Permanent (APT)</v>
          </cell>
          <cell r="B28">
            <v>805.36000000000013</v>
          </cell>
          <cell r="C28">
            <v>804.13</v>
          </cell>
          <cell r="D28">
            <v>805.58</v>
          </cell>
          <cell r="E28">
            <v>805.29</v>
          </cell>
          <cell r="F28">
            <v>805.58</v>
          </cell>
          <cell r="G28">
            <v>804.81</v>
          </cell>
          <cell r="H28">
            <v>805.13</v>
          </cell>
          <cell r="I28">
            <v>805.13</v>
          </cell>
          <cell r="J28">
            <v>805.5</v>
          </cell>
          <cell r="K28">
            <v>805.8</v>
          </cell>
          <cell r="L28">
            <v>805.5</v>
          </cell>
          <cell r="M28">
            <v>804.85</v>
          </cell>
          <cell r="N28">
            <v>805.24028958400527</v>
          </cell>
          <cell r="O28">
            <v>819.53654557583843</v>
          </cell>
          <cell r="P28">
            <v>801.18273341608051</v>
          </cell>
          <cell r="Q28">
            <v>-14.296255991833164</v>
          </cell>
          <cell r="R28">
            <v>4.0575561679247585</v>
          </cell>
          <cell r="S28">
            <v>-1.7444317851363241E-2</v>
          </cell>
          <cell r="T28">
            <v>5.0644578305178434E-3</v>
          </cell>
        </row>
        <row r="29">
          <cell r="A29" t="str">
            <v>AVERAGE RATE</v>
          </cell>
          <cell r="B29">
            <v>780.46498344979773</v>
          </cell>
          <cell r="C29">
            <v>796.62932665027427</v>
          </cell>
          <cell r="D29">
            <v>855.85296535052385</v>
          </cell>
          <cell r="E29">
            <v>878.23025388457268</v>
          </cell>
          <cell r="F29">
            <v>839.23204130040472</v>
          </cell>
          <cell r="G29">
            <v>869.42553868828304</v>
          </cell>
          <cell r="H29">
            <v>854.52430636682243</v>
          </cell>
          <cell r="I29">
            <v>840.25457032983275</v>
          </cell>
          <cell r="J29">
            <v>879.12784264665004</v>
          </cell>
          <cell r="K29">
            <v>830.91402131782945</v>
          </cell>
          <cell r="L29">
            <v>869.46026513477693</v>
          </cell>
          <cell r="M29">
            <v>834.37417931034474</v>
          </cell>
          <cell r="N29">
            <v>846.38425290063469</v>
          </cell>
          <cell r="O29">
            <v>859.50862056001893</v>
          </cell>
          <cell r="P29">
            <v>793.2365500006681</v>
          </cell>
          <cell r="Q29">
            <v>-13.124367659384234</v>
          </cell>
          <cell r="R29">
            <v>53.147702899966589</v>
          </cell>
          <cell r="S29">
            <v>-1.5269617250415661E-2</v>
          </cell>
          <cell r="T29">
            <v>6.700107666486349E-2</v>
          </cell>
        </row>
        <row r="31">
          <cell r="A31" t="str">
            <v>REVENUE</v>
          </cell>
        </row>
        <row r="32">
          <cell r="A32" t="str">
            <v>Transient Regular (FIT)</v>
          </cell>
          <cell r="B32">
            <v>2939592.5999999996</v>
          </cell>
          <cell r="C32">
            <v>3129573.25</v>
          </cell>
          <cell r="D32">
            <v>4609197.96</v>
          </cell>
          <cell r="E32">
            <v>4478144.37</v>
          </cell>
          <cell r="F32">
            <v>4261192.0200000005</v>
          </cell>
          <cell r="G32">
            <v>4402568.3</v>
          </cell>
          <cell r="H32">
            <v>4203610.2</v>
          </cell>
          <cell r="I32">
            <v>4169981.5</v>
          </cell>
          <cell r="J32">
            <v>4314870</v>
          </cell>
          <cell r="K32">
            <v>4230082.6399999997</v>
          </cell>
          <cell r="L32">
            <v>4115130</v>
          </cell>
          <cell r="M32">
            <v>4208793.5999999996</v>
          </cell>
          <cell r="N32">
            <v>49062736.440000005</v>
          </cell>
          <cell r="O32">
            <v>44640274.869999997</v>
          </cell>
          <cell r="P32">
            <v>42832214</v>
          </cell>
          <cell r="Q32">
            <v>4422461.5700000077</v>
          </cell>
          <cell r="R32">
            <v>6230522.4400000051</v>
          </cell>
          <cell r="S32">
            <v>9.9068869599906392E-2</v>
          </cell>
          <cell r="T32">
            <v>0.14546346915431468</v>
          </cell>
        </row>
        <row r="33">
          <cell r="A33" t="str">
            <v xml:space="preserve">Group </v>
          </cell>
          <cell r="B33">
            <v>188715.09999999998</v>
          </cell>
          <cell r="C33">
            <v>92815.200000000012</v>
          </cell>
          <cell r="D33">
            <v>622361.60000000009</v>
          </cell>
          <cell r="E33">
            <v>746372.88</v>
          </cell>
          <cell r="F33">
            <v>612462.4</v>
          </cell>
          <cell r="G33">
            <v>439629.2</v>
          </cell>
          <cell r="H33">
            <v>557571.24</v>
          </cell>
          <cell r="I33">
            <v>420378.63999999996</v>
          </cell>
          <cell r="J33">
            <v>879371.70000000007</v>
          </cell>
          <cell r="K33">
            <v>606044.25</v>
          </cell>
          <cell r="L33">
            <v>657431.74</v>
          </cell>
          <cell r="M33">
            <v>172619.37</v>
          </cell>
          <cell r="N33">
            <v>5995773.3200000003</v>
          </cell>
          <cell r="O33">
            <v>3348675.09</v>
          </cell>
          <cell r="P33">
            <v>3978670</v>
          </cell>
          <cell r="Q33">
            <v>2647098.2300000004</v>
          </cell>
          <cell r="R33">
            <v>2017103.3200000003</v>
          </cell>
          <cell r="S33">
            <v>0.79049121185417859</v>
          </cell>
          <cell r="T33">
            <v>0.50697929710179535</v>
          </cell>
        </row>
        <row r="34">
          <cell r="A34" t="str">
            <v>Permanant  (HOTEL)</v>
          </cell>
          <cell r="B34">
            <v>60450</v>
          </cell>
          <cell r="C34">
            <v>54600</v>
          </cell>
          <cell r="D34">
            <v>60450</v>
          </cell>
          <cell r="E34">
            <v>58500</v>
          </cell>
          <cell r="F34">
            <v>60450</v>
          </cell>
          <cell r="G34">
            <v>58500</v>
          </cell>
          <cell r="H34">
            <v>60450</v>
          </cell>
          <cell r="I34">
            <v>60450</v>
          </cell>
          <cell r="J34">
            <v>58500</v>
          </cell>
          <cell r="K34">
            <v>60450</v>
          </cell>
          <cell r="L34">
            <v>58500</v>
          </cell>
          <cell r="M34">
            <v>60450</v>
          </cell>
          <cell r="N34">
            <v>711750</v>
          </cell>
          <cell r="O34">
            <v>223617.56</v>
          </cell>
          <cell r="P34">
            <v>883681</v>
          </cell>
          <cell r="Q34">
            <v>488132.44</v>
          </cell>
          <cell r="R34">
            <v>-171931</v>
          </cell>
          <cell r="S34">
            <v>2.1828895727151303</v>
          </cell>
          <cell r="T34">
            <v>-0.19456229114352352</v>
          </cell>
        </row>
        <row r="35">
          <cell r="A35" t="str">
            <v>Permanent (APT)</v>
          </cell>
          <cell r="B35">
            <v>1053410.8800000001</v>
          </cell>
          <cell r="C35">
            <v>932790.8</v>
          </cell>
          <cell r="D35">
            <v>1078671.6200000001</v>
          </cell>
          <cell r="E35">
            <v>1045266.4199999999</v>
          </cell>
          <cell r="F35">
            <v>1078671.6200000001</v>
          </cell>
          <cell r="G35">
            <v>996354.77999999991</v>
          </cell>
          <cell r="H35">
            <v>1028151.01</v>
          </cell>
          <cell r="I35">
            <v>1028151.01</v>
          </cell>
          <cell r="J35">
            <v>1069704</v>
          </cell>
          <cell r="K35">
            <v>1103946</v>
          </cell>
          <cell r="L35">
            <v>1069704</v>
          </cell>
          <cell r="M35">
            <v>1000428.55</v>
          </cell>
          <cell r="N35">
            <v>12485250.690000001</v>
          </cell>
          <cell r="O35">
            <v>13513338.1</v>
          </cell>
          <cell r="P35">
            <v>11618752</v>
          </cell>
          <cell r="Q35">
            <v>-1028087.4099999983</v>
          </cell>
          <cell r="R35">
            <v>866498.69000000134</v>
          </cell>
          <cell r="S35">
            <v>-7.6079455896985088E-2</v>
          </cell>
          <cell r="T35">
            <v>7.4577604376098339E-2</v>
          </cell>
        </row>
        <row r="36">
          <cell r="A36" t="str">
            <v>TOTAL REVENUE</v>
          </cell>
          <cell r="B36">
            <v>4242168.58</v>
          </cell>
          <cell r="C36">
            <v>4209779.25</v>
          </cell>
          <cell r="D36">
            <v>6370681.1800000006</v>
          </cell>
          <cell r="E36">
            <v>6328283.6699999999</v>
          </cell>
          <cell r="F36">
            <v>6012776.040000001</v>
          </cell>
          <cell r="G36">
            <v>5897052.2800000003</v>
          </cell>
          <cell r="H36">
            <v>5849782.4500000002</v>
          </cell>
          <cell r="I36">
            <v>5678961.1499999994</v>
          </cell>
          <cell r="J36">
            <v>6322445.7000000002</v>
          </cell>
          <cell r="K36">
            <v>6000522.8899999997</v>
          </cell>
          <cell r="L36">
            <v>5900765.7400000002</v>
          </cell>
          <cell r="M36">
            <v>5442291.5199999996</v>
          </cell>
          <cell r="N36">
            <v>68255510.450000003</v>
          </cell>
        </row>
        <row r="37">
          <cell r="A37" t="str">
            <v>OTHER REVENUE</v>
          </cell>
          <cell r="B37">
            <v>2000</v>
          </cell>
          <cell r="C37">
            <v>2000</v>
          </cell>
          <cell r="D37">
            <v>2000</v>
          </cell>
          <cell r="E37">
            <v>2000</v>
          </cell>
          <cell r="F37">
            <v>2000</v>
          </cell>
          <cell r="G37">
            <v>2000</v>
          </cell>
          <cell r="H37">
            <v>2000</v>
          </cell>
          <cell r="I37">
            <v>2000</v>
          </cell>
          <cell r="J37">
            <v>2000</v>
          </cell>
          <cell r="K37">
            <v>2000</v>
          </cell>
          <cell r="L37">
            <v>2000</v>
          </cell>
          <cell r="M37">
            <v>2000</v>
          </cell>
          <cell r="N37">
            <v>24000</v>
          </cell>
          <cell r="O37">
            <v>3144</v>
          </cell>
          <cell r="P37">
            <v>43780.800000000003</v>
          </cell>
          <cell r="Q37">
            <v>20856</v>
          </cell>
          <cell r="R37">
            <v>-19780.800000000003</v>
          </cell>
          <cell r="S37">
            <v>6.6335877862595423</v>
          </cell>
          <cell r="T37">
            <v>-0.45181449402477802</v>
          </cell>
        </row>
        <row r="38">
          <cell r="A38" t="str">
            <v>TOTAL ROOM REVENUE</v>
          </cell>
          <cell r="B38">
            <v>4244168.58</v>
          </cell>
          <cell r="C38">
            <v>4211779.25</v>
          </cell>
          <cell r="D38">
            <v>6372681.1800000006</v>
          </cell>
          <cell r="E38">
            <v>6330283.6699999999</v>
          </cell>
          <cell r="F38">
            <v>6014776.040000001</v>
          </cell>
          <cell r="G38">
            <v>5899052.2800000003</v>
          </cell>
          <cell r="H38">
            <v>5851782.4500000002</v>
          </cell>
          <cell r="I38">
            <v>5680961.1499999994</v>
          </cell>
          <cell r="J38">
            <v>6324445.7000000002</v>
          </cell>
          <cell r="K38">
            <v>6002522.8899999997</v>
          </cell>
          <cell r="L38">
            <v>5902765.7400000002</v>
          </cell>
          <cell r="M38">
            <v>5444291.5199999996</v>
          </cell>
          <cell r="N38">
            <v>68279510.450000003</v>
          </cell>
          <cell r="O38">
            <v>61729049.619999997</v>
          </cell>
          <cell r="P38">
            <v>59357097.799999997</v>
          </cell>
          <cell r="Q38">
            <v>6550460.8300000057</v>
          </cell>
          <cell r="R38">
            <v>8922412.650000006</v>
          </cell>
          <cell r="S38">
            <v>0.10611634020488271</v>
          </cell>
          <cell r="T38">
            <v>0.15031753540349149</v>
          </cell>
        </row>
        <row r="45">
          <cell r="A45" t="str">
            <v>F&amp;B DEPT</v>
          </cell>
          <cell r="B45" t="str">
            <v>JAN</v>
          </cell>
          <cell r="C45" t="str">
            <v>FEB</v>
          </cell>
          <cell r="D45" t="str">
            <v>MAR</v>
          </cell>
          <cell r="E45" t="str">
            <v>APR</v>
          </cell>
          <cell r="F45" t="str">
            <v>MAY</v>
          </cell>
          <cell r="G45" t="str">
            <v>JUN</v>
          </cell>
          <cell r="H45" t="str">
            <v>JUL</v>
          </cell>
          <cell r="I45" t="str">
            <v>AUG</v>
          </cell>
          <cell r="J45" t="str">
            <v>SEP</v>
          </cell>
          <cell r="K45" t="str">
            <v>OCT</v>
          </cell>
          <cell r="L45" t="str">
            <v>NOV</v>
          </cell>
          <cell r="M45" t="str">
            <v>DEC</v>
          </cell>
          <cell r="N45" t="str">
            <v>TOTAL</v>
          </cell>
          <cell r="O45" t="str">
            <v>TOTAL</v>
          </cell>
          <cell r="P45" t="str">
            <v>TOTAL</v>
          </cell>
          <cell r="Q45" t="str">
            <v>B-REF</v>
          </cell>
          <cell r="R45" t="str">
            <v>B-L\YR</v>
          </cell>
          <cell r="S45" t="str">
            <v>B-REF</v>
          </cell>
          <cell r="T45" t="str">
            <v>B-L\YR</v>
          </cell>
        </row>
        <row r="46">
          <cell r="B46" t="str">
            <v>B</v>
          </cell>
          <cell r="C46" t="str">
            <v>B</v>
          </cell>
          <cell r="D46" t="str">
            <v>B</v>
          </cell>
          <cell r="E46" t="str">
            <v>B</v>
          </cell>
          <cell r="F46" t="str">
            <v>B</v>
          </cell>
          <cell r="G46" t="str">
            <v>B</v>
          </cell>
          <cell r="H46" t="str">
            <v>B</v>
          </cell>
          <cell r="I46" t="str">
            <v>B</v>
          </cell>
          <cell r="J46" t="str">
            <v>B</v>
          </cell>
          <cell r="K46" t="str">
            <v>B</v>
          </cell>
          <cell r="L46" t="str">
            <v>B</v>
          </cell>
          <cell r="M46" t="str">
            <v>B</v>
          </cell>
          <cell r="N46" t="str">
            <v>BUDGET</v>
          </cell>
          <cell r="O46" t="str">
            <v>REFCAST</v>
          </cell>
          <cell r="P46" t="str">
            <v>LAST YR</v>
          </cell>
          <cell r="Q46" t="str">
            <v>+ (-)</v>
          </cell>
          <cell r="R46" t="str">
            <v>+ (-)</v>
          </cell>
          <cell r="S46" t="str">
            <v>%</v>
          </cell>
          <cell r="T46" t="str">
            <v>%</v>
          </cell>
        </row>
        <row r="47">
          <cell r="A47" t="str">
            <v>FOOD REVEUE</v>
          </cell>
          <cell r="N47">
            <v>2007</v>
          </cell>
          <cell r="O47">
            <v>2006</v>
          </cell>
          <cell r="P47">
            <v>2005</v>
          </cell>
        </row>
        <row r="48">
          <cell r="A48" t="str">
            <v>ROOM SERVICE</v>
          </cell>
          <cell r="B48">
            <v>29996.008000000002</v>
          </cell>
          <cell r="C48">
            <v>29163.092000000004</v>
          </cell>
          <cell r="D48">
            <v>41072.135999999999</v>
          </cell>
          <cell r="E48">
            <v>39759.328000000001</v>
          </cell>
          <cell r="F48">
            <v>39533.171999999999</v>
          </cell>
          <cell r="G48">
            <v>37426.06</v>
          </cell>
          <cell r="H48">
            <v>37773.567999999999</v>
          </cell>
          <cell r="I48">
            <v>37293.675999999999</v>
          </cell>
          <cell r="J48">
            <v>39682.104000000007</v>
          </cell>
          <cell r="K48">
            <v>39847.584000000003</v>
          </cell>
          <cell r="L48">
            <v>37448.124000000003</v>
          </cell>
          <cell r="M48">
            <v>35991.899999999994</v>
          </cell>
          <cell r="N48">
            <v>444986.75199999998</v>
          </cell>
          <cell r="O48">
            <v>327576.25</v>
          </cell>
          <cell r="P48">
            <v>409412.88000000006</v>
          </cell>
          <cell r="Q48">
            <v>117410.50199999998</v>
          </cell>
          <cell r="R48">
            <v>35573.871999999916</v>
          </cell>
          <cell r="S48">
            <v>0.35842190024459947</v>
          </cell>
          <cell r="T48">
            <v>8.6889967897443549E-2</v>
          </cell>
        </row>
        <row r="49">
          <cell r="A49" t="str">
            <v>TERRACE CAFE</v>
          </cell>
          <cell r="B49">
            <v>339331.19999999995</v>
          </cell>
          <cell r="C49">
            <v>329908.8</v>
          </cell>
          <cell r="D49">
            <v>464630.39999999997</v>
          </cell>
          <cell r="E49">
            <v>601104.19999999995</v>
          </cell>
          <cell r="F49">
            <v>720570.8</v>
          </cell>
          <cell r="G49">
            <v>724134</v>
          </cell>
          <cell r="H49">
            <v>728065.2</v>
          </cell>
          <cell r="I49">
            <v>722636.39999999991</v>
          </cell>
          <cell r="J49">
            <v>737305.59999999998</v>
          </cell>
          <cell r="K49">
            <v>701327.6</v>
          </cell>
          <cell r="L49">
            <v>722958.6</v>
          </cell>
          <cell r="M49">
            <v>705060</v>
          </cell>
          <cell r="N49">
            <v>7497032.7999999989</v>
          </cell>
          <cell r="O49">
            <v>8514846.5299999993</v>
          </cell>
          <cell r="P49">
            <v>7884788.2199999997</v>
          </cell>
          <cell r="Q49">
            <v>-1017813.7300000004</v>
          </cell>
          <cell r="R49">
            <v>-387755.42000000086</v>
          </cell>
          <cell r="S49">
            <v>-0.11953400761998238</v>
          </cell>
          <cell r="T49">
            <v>-4.9177658192067569E-2</v>
          </cell>
        </row>
        <row r="50">
          <cell r="A50" t="str">
            <v xml:space="preserve">PAN SHAN </v>
          </cell>
          <cell r="B50">
            <v>52640</v>
          </cell>
          <cell r="C50">
            <v>40000</v>
          </cell>
          <cell r="D50">
            <v>65600</v>
          </cell>
          <cell r="E50">
            <v>65600</v>
          </cell>
          <cell r="F50">
            <v>65600</v>
          </cell>
          <cell r="G50">
            <v>65600</v>
          </cell>
          <cell r="H50">
            <v>65600</v>
          </cell>
          <cell r="I50">
            <v>52800</v>
          </cell>
          <cell r="J50">
            <v>65600</v>
          </cell>
          <cell r="K50">
            <v>38400</v>
          </cell>
          <cell r="L50">
            <v>33600</v>
          </cell>
          <cell r="M50">
            <v>73800</v>
          </cell>
          <cell r="N50">
            <v>684840</v>
          </cell>
          <cell r="O50">
            <v>737312</v>
          </cell>
          <cell r="P50">
            <v>689820.04</v>
          </cell>
          <cell r="Q50">
            <v>-52472</v>
          </cell>
          <cell r="R50">
            <v>-4980.0400000000373</v>
          </cell>
          <cell r="S50">
            <v>-7.116661603229027E-2</v>
          </cell>
          <cell r="T50">
            <v>-7.2193321608923352E-3</v>
          </cell>
        </row>
        <row r="51">
          <cell r="A51" t="str">
            <v>CELESTIAL COURT</v>
          </cell>
          <cell r="B51">
            <v>219220</v>
          </cell>
          <cell r="C51">
            <v>219220</v>
          </cell>
          <cell r="D51">
            <v>219220</v>
          </cell>
          <cell r="E51">
            <v>219220</v>
          </cell>
          <cell r="F51">
            <v>212940</v>
          </cell>
          <cell r="G51">
            <v>219220</v>
          </cell>
          <cell r="H51">
            <v>219220</v>
          </cell>
          <cell r="I51">
            <v>219220</v>
          </cell>
          <cell r="J51">
            <v>219220</v>
          </cell>
          <cell r="K51">
            <v>211070</v>
          </cell>
          <cell r="L51">
            <v>211070</v>
          </cell>
          <cell r="M51">
            <v>211070</v>
          </cell>
          <cell r="N51">
            <v>2599910</v>
          </cell>
          <cell r="O51">
            <v>2765172.14</v>
          </cell>
          <cell r="P51">
            <v>2558937.4900000002</v>
          </cell>
          <cell r="Q51">
            <v>-165262.14000000013</v>
          </cell>
          <cell r="R51">
            <v>40972.509999999776</v>
          </cell>
          <cell r="S51">
            <v>-5.9765588409262695E-2</v>
          </cell>
          <cell r="T51">
            <v>1.6011532192605368E-2</v>
          </cell>
        </row>
        <row r="52">
          <cell r="A52" t="str">
            <v>JV'S BAR</v>
          </cell>
          <cell r="B52">
            <v>3600</v>
          </cell>
          <cell r="C52">
            <v>3600</v>
          </cell>
          <cell r="D52">
            <v>3600</v>
          </cell>
          <cell r="E52">
            <v>3600</v>
          </cell>
          <cell r="F52">
            <v>3600</v>
          </cell>
          <cell r="G52">
            <v>3600</v>
          </cell>
          <cell r="H52">
            <v>3600</v>
          </cell>
          <cell r="I52">
            <v>3600</v>
          </cell>
          <cell r="J52">
            <v>3600</v>
          </cell>
          <cell r="K52">
            <v>3600</v>
          </cell>
          <cell r="L52">
            <v>3600</v>
          </cell>
          <cell r="M52">
            <v>3600</v>
          </cell>
          <cell r="N52">
            <v>43200</v>
          </cell>
          <cell r="O52">
            <v>101030</v>
          </cell>
          <cell r="P52">
            <v>60602.1</v>
          </cell>
          <cell r="Q52">
            <v>-57830</v>
          </cell>
          <cell r="R52">
            <v>-17402.099999999999</v>
          </cell>
          <cell r="S52">
            <v>-0.57240423636543603</v>
          </cell>
          <cell r="T52">
            <v>-0.28715341547570133</v>
          </cell>
        </row>
        <row r="53">
          <cell r="A53" t="str">
            <v>MINI BAR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 t="e">
            <v>#DIV/0!</v>
          </cell>
          <cell r="T53" t="e">
            <v>#DIV/0!</v>
          </cell>
        </row>
        <row r="54">
          <cell r="A54" t="str">
            <v>DELI SHOP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44249</v>
          </cell>
          <cell r="Q54">
            <v>0</v>
          </cell>
          <cell r="R54">
            <v>-44249</v>
          </cell>
          <cell r="S54" t="e">
            <v>#DIV/0!</v>
          </cell>
          <cell r="T54">
            <v>-1</v>
          </cell>
        </row>
        <row r="55">
          <cell r="A55" t="str">
            <v>LOBBY LOUNGE</v>
          </cell>
          <cell r="B55">
            <v>0</v>
          </cell>
          <cell r="C55">
            <v>0</v>
          </cell>
          <cell r="D55">
            <v>0</v>
          </cell>
          <cell r="E55">
            <v>5500</v>
          </cell>
          <cell r="F55">
            <v>11000</v>
          </cell>
          <cell r="G55">
            <v>11000</v>
          </cell>
          <cell r="H55">
            <v>11000</v>
          </cell>
          <cell r="I55">
            <v>11000</v>
          </cell>
          <cell r="J55">
            <v>11000</v>
          </cell>
          <cell r="K55">
            <v>11000</v>
          </cell>
          <cell r="L55">
            <v>11000</v>
          </cell>
          <cell r="M55">
            <v>11000</v>
          </cell>
          <cell r="N55">
            <v>93500</v>
          </cell>
          <cell r="O55">
            <v>320112</v>
          </cell>
          <cell r="P55">
            <v>92136</v>
          </cell>
          <cell r="Q55">
            <v>-226612</v>
          </cell>
          <cell r="R55">
            <v>1364</v>
          </cell>
          <cell r="S55">
            <v>-0.70791472984455439</v>
          </cell>
          <cell r="T55">
            <v>1.4804202483285577E-2</v>
          </cell>
        </row>
        <row r="56">
          <cell r="A56" t="str">
            <v>AZUMINO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 t="e">
            <v>#DIV/0!</v>
          </cell>
          <cell r="T56" t="e">
            <v>#DIV/0!</v>
          </cell>
        </row>
        <row r="57">
          <cell r="A57" t="str">
            <v>BOWLING CENTRE</v>
          </cell>
          <cell r="B57">
            <v>20</v>
          </cell>
          <cell r="C57">
            <v>20</v>
          </cell>
          <cell r="D57">
            <v>20</v>
          </cell>
          <cell r="E57">
            <v>20</v>
          </cell>
          <cell r="F57">
            <v>20</v>
          </cell>
          <cell r="G57">
            <v>20</v>
          </cell>
          <cell r="H57">
            <v>20</v>
          </cell>
          <cell r="I57">
            <v>20</v>
          </cell>
          <cell r="J57">
            <v>20</v>
          </cell>
          <cell r="K57">
            <v>20</v>
          </cell>
          <cell r="L57">
            <v>20</v>
          </cell>
          <cell r="M57">
            <v>20</v>
          </cell>
          <cell r="N57">
            <v>240</v>
          </cell>
          <cell r="O57">
            <v>0</v>
          </cell>
          <cell r="P57">
            <v>42</v>
          </cell>
          <cell r="Q57">
            <v>240</v>
          </cell>
          <cell r="R57">
            <v>198</v>
          </cell>
          <cell r="S57" t="e">
            <v>#DIV/0!</v>
          </cell>
          <cell r="T57">
            <v>4.7142857142857144</v>
          </cell>
        </row>
        <row r="58">
          <cell r="A58" t="str">
            <v>BANQUET</v>
          </cell>
          <cell r="B58">
            <v>331200</v>
          </cell>
          <cell r="C58">
            <v>192000</v>
          </cell>
          <cell r="D58">
            <v>400000</v>
          </cell>
          <cell r="E58">
            <v>384000</v>
          </cell>
          <cell r="F58">
            <v>512000</v>
          </cell>
          <cell r="G58">
            <v>355200</v>
          </cell>
          <cell r="H58">
            <v>400000</v>
          </cell>
          <cell r="I58">
            <v>320000</v>
          </cell>
          <cell r="J58">
            <v>480000</v>
          </cell>
          <cell r="K58">
            <v>512000</v>
          </cell>
          <cell r="L58">
            <v>352000</v>
          </cell>
          <cell r="M58">
            <v>480000</v>
          </cell>
          <cell r="N58">
            <v>4718400</v>
          </cell>
          <cell r="O58">
            <v>3840384</v>
          </cell>
          <cell r="P58">
            <v>2743098</v>
          </cell>
          <cell r="Q58">
            <v>878016</v>
          </cell>
          <cell r="R58">
            <v>1975302</v>
          </cell>
          <cell r="S58">
            <v>0.22862713728627138</v>
          </cell>
          <cell r="T58">
            <v>0.7200989538106185</v>
          </cell>
        </row>
        <row r="59">
          <cell r="A59" t="str">
            <v>TOTAL FOOD REVENUE</v>
          </cell>
          <cell r="B59">
            <v>976007.20799999998</v>
          </cell>
          <cell r="C59">
            <v>813911.89199999999</v>
          </cell>
          <cell r="D59">
            <v>1194142.5359999998</v>
          </cell>
          <cell r="E59">
            <v>1318803.5279999999</v>
          </cell>
          <cell r="F59">
            <v>1565263.9720000001</v>
          </cell>
          <cell r="G59">
            <v>1416200.06</v>
          </cell>
          <cell r="H59">
            <v>1465278.7679999999</v>
          </cell>
          <cell r="I59">
            <v>1366570.0759999999</v>
          </cell>
          <cell r="J59">
            <v>1556427.7039999999</v>
          </cell>
          <cell r="K59">
            <v>1517265.1839999999</v>
          </cell>
          <cell r="L59">
            <v>1371696.7239999999</v>
          </cell>
          <cell r="M59">
            <v>1520541.9</v>
          </cell>
          <cell r="N59">
            <v>16082109.551999999</v>
          </cell>
          <cell r="O59">
            <v>16606432.92</v>
          </cell>
          <cell r="P59">
            <v>14483085.73</v>
          </cell>
          <cell r="Q59">
            <v>-524323.36800000072</v>
          </cell>
          <cell r="R59">
            <v>1599023.8219999988</v>
          </cell>
          <cell r="S59">
            <v>-3.1573509526451674E-2</v>
          </cell>
          <cell r="T59">
            <v>0.11040629405982248</v>
          </cell>
        </row>
        <row r="60">
          <cell r="A60" t="str">
            <v>TOTAL FOOD REVENUE  ***</v>
          </cell>
          <cell r="B60">
            <v>976007.20799999998</v>
          </cell>
          <cell r="C60">
            <v>813911.89199999999</v>
          </cell>
          <cell r="D60">
            <v>1194142.5359999998</v>
          </cell>
          <cell r="E60">
            <v>1313303.5279999999</v>
          </cell>
          <cell r="F60">
            <v>1554263.9720000001</v>
          </cell>
          <cell r="G60">
            <v>1405200.06</v>
          </cell>
          <cell r="H60">
            <v>1454278.7679999999</v>
          </cell>
          <cell r="I60">
            <v>1355570.0759999999</v>
          </cell>
          <cell r="J60">
            <v>1545427.7039999999</v>
          </cell>
          <cell r="K60">
            <v>1506265.1839999999</v>
          </cell>
          <cell r="L60">
            <v>1360696.7239999999</v>
          </cell>
          <cell r="M60">
            <v>1509541.9</v>
          </cell>
          <cell r="N60">
            <v>15988609.551999999</v>
          </cell>
          <cell r="O60">
            <v>16286320.92</v>
          </cell>
          <cell r="P60">
            <v>14346700.73</v>
          </cell>
          <cell r="Q60">
            <v>-297711.36800000072</v>
          </cell>
          <cell r="R60">
            <v>1641908.8219999988</v>
          </cell>
          <cell r="S60">
            <v>-1.8279841682009586E-2</v>
          </cell>
          <cell r="T60">
            <v>0.1144450457913747</v>
          </cell>
        </row>
        <row r="62">
          <cell r="A62" t="str">
            <v>BEVERAGE REVENUE</v>
          </cell>
        </row>
        <row r="63">
          <cell r="A63" t="str">
            <v>ROOM SERVICE</v>
          </cell>
          <cell r="B63">
            <v>3803.1840000000002</v>
          </cell>
          <cell r="C63">
            <v>3475.7856000000006</v>
          </cell>
          <cell r="D63">
            <v>5184.7488000000012</v>
          </cell>
          <cell r="E63">
            <v>5141.0016000000005</v>
          </cell>
          <cell r="F63">
            <v>4897.5696000000007</v>
          </cell>
          <cell r="G63">
            <v>4826.3040000000001</v>
          </cell>
          <cell r="H63">
            <v>4791.7296000000006</v>
          </cell>
          <cell r="I63">
            <v>4658.3712000000005</v>
          </cell>
          <cell r="J63">
            <v>5141.0016000000005</v>
          </cell>
          <cell r="K63">
            <v>4897.5696000000007</v>
          </cell>
          <cell r="L63">
            <v>4828.4208000000008</v>
          </cell>
          <cell r="M63">
            <v>4472.7984000000006</v>
          </cell>
          <cell r="N63">
            <v>56118.484800000013</v>
          </cell>
          <cell r="O63">
            <v>42202</v>
          </cell>
          <cell r="P63">
            <v>53865</v>
          </cell>
          <cell r="Q63">
            <v>13916.484800000013</v>
          </cell>
          <cell r="R63">
            <v>2253.4848000000129</v>
          </cell>
          <cell r="S63">
            <v>0.32975889294346272</v>
          </cell>
          <cell r="T63">
            <v>4.1835789473684451E-2</v>
          </cell>
        </row>
        <row r="64">
          <cell r="A64" t="str">
            <v>TERRACE CAFE</v>
          </cell>
          <cell r="B64">
            <v>0</v>
          </cell>
          <cell r="C64">
            <v>0</v>
          </cell>
          <cell r="D64">
            <v>0</v>
          </cell>
          <cell r="E64">
            <v>36300</v>
          </cell>
          <cell r="F64">
            <v>68057</v>
          </cell>
          <cell r="G64">
            <v>72072</v>
          </cell>
          <cell r="H64">
            <v>60060</v>
          </cell>
          <cell r="I64">
            <v>72072</v>
          </cell>
          <cell r="J64">
            <v>68640</v>
          </cell>
          <cell r="K64">
            <v>61985</v>
          </cell>
          <cell r="L64">
            <v>71676</v>
          </cell>
          <cell r="M64">
            <v>71280</v>
          </cell>
          <cell r="N64">
            <v>582142</v>
          </cell>
          <cell r="O64">
            <v>533575</v>
          </cell>
          <cell r="P64">
            <v>803495.2</v>
          </cell>
          <cell r="Q64">
            <v>48567</v>
          </cell>
          <cell r="R64">
            <v>-221353.19999999995</v>
          </cell>
          <cell r="S64">
            <v>9.1021880710303149E-2</v>
          </cell>
          <cell r="T64">
            <v>-0.27548789339376262</v>
          </cell>
        </row>
        <row r="65">
          <cell r="A65" t="str">
            <v xml:space="preserve">PAN SHAN </v>
          </cell>
          <cell r="B65">
            <v>34216</v>
          </cell>
          <cell r="C65">
            <v>26000</v>
          </cell>
          <cell r="D65">
            <v>42640</v>
          </cell>
          <cell r="E65">
            <v>42640</v>
          </cell>
          <cell r="F65">
            <v>42640</v>
          </cell>
          <cell r="G65">
            <v>42640</v>
          </cell>
          <cell r="H65">
            <v>42640</v>
          </cell>
          <cell r="I65">
            <v>34320</v>
          </cell>
          <cell r="J65">
            <v>42640</v>
          </cell>
          <cell r="K65">
            <v>24960</v>
          </cell>
          <cell r="L65">
            <v>21840</v>
          </cell>
          <cell r="M65">
            <v>47970</v>
          </cell>
          <cell r="N65">
            <v>445146</v>
          </cell>
          <cell r="O65">
            <v>347866</v>
          </cell>
          <cell r="P65">
            <v>448118</v>
          </cell>
          <cell r="Q65">
            <v>97280</v>
          </cell>
          <cell r="R65">
            <v>-2972</v>
          </cell>
          <cell r="S65">
            <v>0.27964791040228132</v>
          </cell>
          <cell r="T65">
            <v>-6.6321817021409539E-3</v>
          </cell>
        </row>
        <row r="66">
          <cell r="A66" t="str">
            <v>CELESTIAL COURT</v>
          </cell>
          <cell r="B66">
            <v>55346.2</v>
          </cell>
          <cell r="C66">
            <v>55346.2</v>
          </cell>
          <cell r="D66">
            <v>55346.2</v>
          </cell>
          <cell r="E66">
            <v>55346.2</v>
          </cell>
          <cell r="F66">
            <v>53713.4</v>
          </cell>
          <cell r="G66">
            <v>55346.2</v>
          </cell>
          <cell r="H66">
            <v>55346.2</v>
          </cell>
          <cell r="I66">
            <v>55346.2</v>
          </cell>
          <cell r="J66">
            <v>55346.2</v>
          </cell>
          <cell r="K66">
            <v>53201.2</v>
          </cell>
          <cell r="L66">
            <v>53201.2</v>
          </cell>
          <cell r="M66">
            <v>53201.2</v>
          </cell>
          <cell r="N66">
            <v>656086.6</v>
          </cell>
          <cell r="O66">
            <v>758955</v>
          </cell>
          <cell r="P66">
            <v>701187.73</v>
          </cell>
          <cell r="Q66">
            <v>-102868.40000000002</v>
          </cell>
          <cell r="R66">
            <v>-45101.130000000005</v>
          </cell>
          <cell r="S66">
            <v>-0.13553952474125611</v>
          </cell>
          <cell r="T66">
            <v>-6.4321048515780507E-2</v>
          </cell>
        </row>
        <row r="67">
          <cell r="A67" t="str">
            <v>JV'S BAR</v>
          </cell>
          <cell r="B67">
            <v>95000</v>
          </cell>
          <cell r="C67">
            <v>75000</v>
          </cell>
          <cell r="D67">
            <v>108000</v>
          </cell>
          <cell r="E67">
            <v>108000</v>
          </cell>
          <cell r="F67">
            <v>108000</v>
          </cell>
          <cell r="G67">
            <v>108000</v>
          </cell>
          <cell r="H67">
            <v>108000</v>
          </cell>
          <cell r="I67">
            <v>113000</v>
          </cell>
          <cell r="J67">
            <v>113000</v>
          </cell>
          <cell r="K67">
            <v>108000</v>
          </cell>
          <cell r="L67">
            <v>108000</v>
          </cell>
          <cell r="M67">
            <v>108000</v>
          </cell>
          <cell r="N67">
            <v>1260000</v>
          </cell>
          <cell r="O67">
            <v>1322654</v>
          </cell>
          <cell r="P67">
            <v>1156563.27</v>
          </cell>
          <cell r="Q67">
            <v>-62654</v>
          </cell>
          <cell r="R67">
            <v>103436.72999999998</v>
          </cell>
          <cell r="S67">
            <v>-4.7369909288445804E-2</v>
          </cell>
          <cell r="T67">
            <v>8.943456245156392E-2</v>
          </cell>
        </row>
        <row r="68">
          <cell r="A68" t="str">
            <v>MINI BAR</v>
          </cell>
          <cell r="B68">
            <v>32628</v>
          </cell>
          <cell r="C68">
            <v>31722</v>
          </cell>
          <cell r="D68">
            <v>44676</v>
          </cell>
          <cell r="E68">
            <v>43248</v>
          </cell>
          <cell r="F68">
            <v>43002</v>
          </cell>
          <cell r="G68">
            <v>40710</v>
          </cell>
          <cell r="H68">
            <v>41088</v>
          </cell>
          <cell r="I68">
            <v>40566</v>
          </cell>
          <cell r="J68">
            <v>43164</v>
          </cell>
          <cell r="K68">
            <v>43344</v>
          </cell>
          <cell r="L68">
            <v>40734</v>
          </cell>
          <cell r="M68">
            <v>39150</v>
          </cell>
          <cell r="N68">
            <v>484032</v>
          </cell>
          <cell r="O68">
            <v>354814</v>
          </cell>
          <cell r="P68">
            <v>459727</v>
          </cell>
          <cell r="Q68">
            <v>129218</v>
          </cell>
          <cell r="R68">
            <v>24305</v>
          </cell>
          <cell r="S68">
            <v>0.36418517871335404</v>
          </cell>
          <cell r="T68">
            <v>5.2868332727901556E-2</v>
          </cell>
        </row>
        <row r="69">
          <cell r="A69" t="str">
            <v>DELI SHOP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 t="e">
            <v>#DIV/0!</v>
          </cell>
          <cell r="T69" t="e">
            <v>#DIV/0!</v>
          </cell>
        </row>
        <row r="70">
          <cell r="A70" t="str">
            <v>LOBBY LOUNGE</v>
          </cell>
          <cell r="B70">
            <v>0</v>
          </cell>
          <cell r="C70">
            <v>0</v>
          </cell>
          <cell r="D70">
            <v>0</v>
          </cell>
          <cell r="E70">
            <v>22000</v>
          </cell>
          <cell r="F70">
            <v>45000</v>
          </cell>
          <cell r="G70">
            <v>45000</v>
          </cell>
          <cell r="H70">
            <v>45000</v>
          </cell>
          <cell r="I70">
            <v>45000</v>
          </cell>
          <cell r="J70">
            <v>45000</v>
          </cell>
          <cell r="K70">
            <v>45000</v>
          </cell>
          <cell r="L70">
            <v>45000</v>
          </cell>
          <cell r="M70">
            <v>45000</v>
          </cell>
          <cell r="N70">
            <v>382000</v>
          </cell>
          <cell r="O70">
            <v>291800</v>
          </cell>
          <cell r="P70">
            <v>470313</v>
          </cell>
          <cell r="Q70">
            <v>90200</v>
          </cell>
          <cell r="R70">
            <v>-88313</v>
          </cell>
          <cell r="S70">
            <v>0.30911583276216587</v>
          </cell>
          <cell r="T70">
            <v>-0.18777494987380744</v>
          </cell>
        </row>
        <row r="71">
          <cell r="A71" t="str">
            <v>AZUMINO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 t="e">
            <v>#DIV/0!</v>
          </cell>
          <cell r="T71" t="e">
            <v>#DIV/0!</v>
          </cell>
        </row>
        <row r="72">
          <cell r="A72" t="str">
            <v>BOWLING CENTRE</v>
          </cell>
          <cell r="B72">
            <v>1500</v>
          </cell>
          <cell r="C72">
            <v>1500</v>
          </cell>
          <cell r="D72">
            <v>1500</v>
          </cell>
          <cell r="E72">
            <v>1000</v>
          </cell>
          <cell r="F72">
            <v>1500</v>
          </cell>
          <cell r="G72">
            <v>1500</v>
          </cell>
          <cell r="H72">
            <v>1500</v>
          </cell>
          <cell r="I72">
            <v>1500</v>
          </cell>
          <cell r="J72">
            <v>1500</v>
          </cell>
          <cell r="K72">
            <v>1500</v>
          </cell>
          <cell r="L72">
            <v>1500</v>
          </cell>
          <cell r="M72">
            <v>1500</v>
          </cell>
          <cell r="N72">
            <v>17500</v>
          </cell>
          <cell r="O72">
            <v>647</v>
          </cell>
          <cell r="P72">
            <v>17720.800000000003</v>
          </cell>
          <cell r="Q72">
            <v>16853</v>
          </cell>
          <cell r="R72">
            <v>-220.80000000000291</v>
          </cell>
          <cell r="S72">
            <v>26.047913446676972</v>
          </cell>
          <cell r="T72">
            <v>-1.2459934088754621E-2</v>
          </cell>
        </row>
        <row r="73">
          <cell r="A73" t="str">
            <v>BANQUET</v>
          </cell>
          <cell r="B73">
            <v>33120</v>
          </cell>
          <cell r="C73">
            <v>19200</v>
          </cell>
          <cell r="D73">
            <v>40000</v>
          </cell>
          <cell r="E73">
            <v>38400</v>
          </cell>
          <cell r="F73">
            <v>51200</v>
          </cell>
          <cell r="G73">
            <v>35520</v>
          </cell>
          <cell r="H73">
            <v>40000</v>
          </cell>
          <cell r="I73">
            <v>32000</v>
          </cell>
          <cell r="J73">
            <v>48000</v>
          </cell>
          <cell r="K73">
            <v>51200</v>
          </cell>
          <cell r="L73">
            <v>35200</v>
          </cell>
          <cell r="M73">
            <v>48000</v>
          </cell>
          <cell r="N73">
            <v>471840</v>
          </cell>
          <cell r="O73">
            <v>487733</v>
          </cell>
          <cell r="P73">
            <v>359909</v>
          </cell>
          <cell r="Q73">
            <v>-15893</v>
          </cell>
          <cell r="R73">
            <v>111931</v>
          </cell>
          <cell r="S73">
            <v>-3.2585451466273556E-2</v>
          </cell>
          <cell r="T73">
            <v>0.31099805784239903</v>
          </cell>
        </row>
        <row r="74">
          <cell r="A74" t="str">
            <v>TOTAL BEVERAGE REVENUE</v>
          </cell>
          <cell r="B74">
            <v>255613.38399999999</v>
          </cell>
          <cell r="C74">
            <v>212243.98560000001</v>
          </cell>
          <cell r="D74">
            <v>297346.94880000001</v>
          </cell>
          <cell r="E74">
            <v>352075.20160000003</v>
          </cell>
          <cell r="F74">
            <v>418009.96960000001</v>
          </cell>
          <cell r="G74">
            <v>405614.50400000002</v>
          </cell>
          <cell r="H74">
            <v>398425.92959999997</v>
          </cell>
          <cell r="I74">
            <v>398462.57120000001</v>
          </cell>
          <cell r="J74">
            <v>422431.20160000003</v>
          </cell>
          <cell r="K74">
            <v>394087.7696</v>
          </cell>
          <cell r="L74">
            <v>381979.62080000003</v>
          </cell>
          <cell r="M74">
            <v>418573.99839999998</v>
          </cell>
          <cell r="N74">
            <v>4354865.0847999994</v>
          </cell>
          <cell r="O74">
            <v>4140246</v>
          </cell>
          <cell r="P74">
            <v>4470899</v>
          </cell>
          <cell r="Q74">
            <v>214619.08479999937</v>
          </cell>
          <cell r="R74">
            <v>-116033.91520000063</v>
          </cell>
          <cell r="S74">
            <v>5.183727846123138E-2</v>
          </cell>
          <cell r="T74">
            <v>-2.5953150630331982E-2</v>
          </cell>
        </row>
        <row r="75">
          <cell r="A75" t="str">
            <v>TOTAL BEVERAGE REVENUE ***</v>
          </cell>
          <cell r="B75">
            <v>222985.38399999999</v>
          </cell>
          <cell r="C75">
            <v>180521.98560000001</v>
          </cell>
          <cell r="D75">
            <v>252670.94880000001</v>
          </cell>
          <cell r="E75">
            <v>286827.20160000003</v>
          </cell>
          <cell r="F75">
            <v>330007.96960000001</v>
          </cell>
          <cell r="G75">
            <v>319904.50400000002</v>
          </cell>
          <cell r="H75">
            <v>312337.92959999997</v>
          </cell>
          <cell r="I75">
            <v>312896.57120000001</v>
          </cell>
          <cell r="J75">
            <v>334267.20160000003</v>
          </cell>
          <cell r="K75">
            <v>305743.7696</v>
          </cell>
          <cell r="L75">
            <v>296245.62080000003</v>
          </cell>
          <cell r="M75">
            <v>334423.99839999998</v>
          </cell>
          <cell r="N75">
            <v>3488833.0847999998</v>
          </cell>
          <cell r="O75">
            <v>3493632</v>
          </cell>
          <cell r="P75">
            <v>3540858.9999999995</v>
          </cell>
          <cell r="Q75">
            <v>-4798.9152000001632</v>
          </cell>
          <cell r="R75">
            <v>-52025.915199999698</v>
          </cell>
          <cell r="S75">
            <v>-1.3736178280941333E-3</v>
          </cell>
          <cell r="T75">
            <v>-1.4693020874313184E-2</v>
          </cell>
        </row>
        <row r="77">
          <cell r="A77" t="str">
            <v>TOTAL FOOD + BEV REVENUE</v>
          </cell>
        </row>
        <row r="78">
          <cell r="A78" t="str">
            <v>ROOM SERVICE</v>
          </cell>
          <cell r="B78">
            <v>33799.192000000003</v>
          </cell>
          <cell r="C78">
            <v>32638.877600000003</v>
          </cell>
          <cell r="D78">
            <v>46256.8848</v>
          </cell>
          <cell r="E78">
            <v>44900.329600000005</v>
          </cell>
          <cell r="F78">
            <v>44430.741600000001</v>
          </cell>
          <cell r="G78">
            <v>42252.364000000001</v>
          </cell>
          <cell r="H78">
            <v>42565.297599999998</v>
          </cell>
          <cell r="I78">
            <v>41952.047200000001</v>
          </cell>
          <cell r="J78">
            <v>44823.10560000001</v>
          </cell>
          <cell r="K78">
            <v>44745.153600000005</v>
          </cell>
          <cell r="L78">
            <v>42276.544800000003</v>
          </cell>
          <cell r="M78">
            <v>40464.698399999994</v>
          </cell>
          <cell r="N78">
            <v>501105.23680000007</v>
          </cell>
          <cell r="O78">
            <v>369778.25</v>
          </cell>
          <cell r="P78">
            <v>463277.88000000006</v>
          </cell>
          <cell r="Q78">
            <v>131326.98680000007</v>
          </cell>
          <cell r="R78">
            <v>37827.356800000009</v>
          </cell>
          <cell r="S78">
            <v>0.35515065258705741</v>
          </cell>
          <cell r="T78">
            <v>8.1651549605606041E-2</v>
          </cell>
        </row>
        <row r="79">
          <cell r="A79" t="str">
            <v>TERRACE CAFE</v>
          </cell>
          <cell r="B79">
            <v>339331.19999999995</v>
          </cell>
          <cell r="C79">
            <v>329908.8</v>
          </cell>
          <cell r="D79">
            <v>464630.39999999997</v>
          </cell>
          <cell r="E79">
            <v>637404.19999999995</v>
          </cell>
          <cell r="F79">
            <v>788627.8</v>
          </cell>
          <cell r="G79">
            <v>796206</v>
          </cell>
          <cell r="H79">
            <v>788125.2</v>
          </cell>
          <cell r="I79">
            <v>794708.39999999991</v>
          </cell>
          <cell r="J79">
            <v>805945.6</v>
          </cell>
          <cell r="K79">
            <v>763312.6</v>
          </cell>
          <cell r="L79">
            <v>794634.6</v>
          </cell>
          <cell r="M79">
            <v>776340</v>
          </cell>
          <cell r="N79">
            <v>8079174.7999999989</v>
          </cell>
          <cell r="O79">
            <v>9048421.5299999993</v>
          </cell>
          <cell r="P79">
            <v>8688283.4199999999</v>
          </cell>
          <cell r="Q79">
            <v>-969246.73000000045</v>
          </cell>
          <cell r="R79">
            <v>-609108.62000000104</v>
          </cell>
          <cell r="S79">
            <v>-0.10711776930224431</v>
          </cell>
          <cell r="T79">
            <v>-7.0106900357078936E-2</v>
          </cell>
        </row>
        <row r="80">
          <cell r="A80" t="str">
            <v xml:space="preserve">PAN SHAN </v>
          </cell>
          <cell r="B80">
            <v>86856</v>
          </cell>
          <cell r="C80">
            <v>66000</v>
          </cell>
          <cell r="D80">
            <v>108240</v>
          </cell>
          <cell r="E80">
            <v>108240</v>
          </cell>
          <cell r="F80">
            <v>108240</v>
          </cell>
          <cell r="G80">
            <v>108240</v>
          </cell>
          <cell r="H80">
            <v>108240</v>
          </cell>
          <cell r="I80">
            <v>87120</v>
          </cell>
          <cell r="J80">
            <v>108240</v>
          </cell>
          <cell r="K80">
            <v>63360</v>
          </cell>
          <cell r="L80">
            <v>55440</v>
          </cell>
          <cell r="M80">
            <v>121770</v>
          </cell>
          <cell r="N80">
            <v>1129986</v>
          </cell>
          <cell r="O80">
            <v>1085178</v>
          </cell>
          <cell r="P80">
            <v>1137938.04</v>
          </cell>
          <cell r="Q80">
            <v>44808</v>
          </cell>
          <cell r="R80">
            <v>-7952.0400000000373</v>
          </cell>
          <cell r="S80">
            <v>4.1290921857980903E-2</v>
          </cell>
          <cell r="T80">
            <v>-6.9881133422695293E-3</v>
          </cell>
        </row>
        <row r="81">
          <cell r="A81" t="str">
            <v>CELESTIAL COURT</v>
          </cell>
          <cell r="B81">
            <v>274566.2</v>
          </cell>
          <cell r="C81">
            <v>274566.2</v>
          </cell>
          <cell r="D81">
            <v>274566.2</v>
          </cell>
          <cell r="E81">
            <v>274566.2</v>
          </cell>
          <cell r="F81">
            <v>266653.40000000002</v>
          </cell>
          <cell r="G81">
            <v>274566.2</v>
          </cell>
          <cell r="H81">
            <v>274566.2</v>
          </cell>
          <cell r="I81">
            <v>274566.2</v>
          </cell>
          <cell r="J81">
            <v>274566.2</v>
          </cell>
          <cell r="K81">
            <v>264271.2</v>
          </cell>
          <cell r="L81">
            <v>264271.2</v>
          </cell>
          <cell r="M81">
            <v>264271.2</v>
          </cell>
          <cell r="N81">
            <v>3255996.600000001</v>
          </cell>
          <cell r="O81">
            <v>3524127.14</v>
          </cell>
          <cell r="P81">
            <v>3260125.22</v>
          </cell>
          <cell r="Q81">
            <v>-268130.53999999911</v>
          </cell>
          <cell r="R81">
            <v>-4128.6199999991804</v>
          </cell>
          <cell r="S81">
            <v>-7.6084241387499738E-2</v>
          </cell>
          <cell r="T81">
            <v>-1.2663992090460809E-3</v>
          </cell>
        </row>
        <row r="82">
          <cell r="A82" t="str">
            <v>JV'S BAR</v>
          </cell>
          <cell r="B82">
            <v>98600</v>
          </cell>
          <cell r="C82">
            <v>78600</v>
          </cell>
          <cell r="D82">
            <v>111600</v>
          </cell>
          <cell r="E82">
            <v>111600</v>
          </cell>
          <cell r="F82">
            <v>111600</v>
          </cell>
          <cell r="G82">
            <v>111600</v>
          </cell>
          <cell r="H82">
            <v>111600</v>
          </cell>
          <cell r="I82">
            <v>116600</v>
          </cell>
          <cell r="J82">
            <v>116600</v>
          </cell>
          <cell r="K82">
            <v>111600</v>
          </cell>
          <cell r="L82">
            <v>111600</v>
          </cell>
          <cell r="M82">
            <v>111600</v>
          </cell>
          <cell r="N82">
            <v>1303200</v>
          </cell>
          <cell r="O82">
            <v>1423684</v>
          </cell>
          <cell r="P82">
            <v>1217165.3700000001</v>
          </cell>
          <cell r="Q82">
            <v>-120484</v>
          </cell>
          <cell r="R82">
            <v>86034.629999999888</v>
          </cell>
          <cell r="S82">
            <v>-8.4628330444115413E-2</v>
          </cell>
          <cell r="T82">
            <v>7.0684421460331132E-2</v>
          </cell>
        </row>
        <row r="83">
          <cell r="A83" t="str">
            <v>MINI BAR</v>
          </cell>
          <cell r="B83">
            <v>32628</v>
          </cell>
          <cell r="C83">
            <v>31722</v>
          </cell>
          <cell r="D83">
            <v>44676</v>
          </cell>
          <cell r="E83">
            <v>43248</v>
          </cell>
          <cell r="F83">
            <v>43002</v>
          </cell>
          <cell r="G83">
            <v>40710</v>
          </cell>
          <cell r="H83">
            <v>41088</v>
          </cell>
          <cell r="I83">
            <v>40566</v>
          </cell>
          <cell r="J83">
            <v>43164</v>
          </cell>
          <cell r="K83">
            <v>43344</v>
          </cell>
          <cell r="L83">
            <v>40734</v>
          </cell>
          <cell r="M83">
            <v>39150</v>
          </cell>
          <cell r="N83">
            <v>484032</v>
          </cell>
          <cell r="O83">
            <v>354814</v>
          </cell>
          <cell r="P83">
            <v>459727</v>
          </cell>
          <cell r="Q83">
            <v>129218</v>
          </cell>
          <cell r="R83">
            <v>24305</v>
          </cell>
          <cell r="S83">
            <v>0.36418517871335404</v>
          </cell>
          <cell r="T83">
            <v>5.2868332727901556E-2</v>
          </cell>
        </row>
        <row r="84">
          <cell r="A84" t="str">
            <v>DELI SHOP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44249</v>
          </cell>
          <cell r="Q84">
            <v>0</v>
          </cell>
          <cell r="R84">
            <v>-44249</v>
          </cell>
          <cell r="S84" t="e">
            <v>#DIV/0!</v>
          </cell>
          <cell r="T84">
            <v>-1</v>
          </cell>
        </row>
        <row r="85">
          <cell r="A85" t="str">
            <v>LOBBY LOUNGE</v>
          </cell>
          <cell r="B85">
            <v>0</v>
          </cell>
          <cell r="C85">
            <v>0</v>
          </cell>
          <cell r="D85">
            <v>0</v>
          </cell>
          <cell r="E85">
            <v>27500</v>
          </cell>
          <cell r="F85">
            <v>56000</v>
          </cell>
          <cell r="G85">
            <v>56000</v>
          </cell>
          <cell r="H85">
            <v>56000</v>
          </cell>
          <cell r="I85">
            <v>56000</v>
          </cell>
          <cell r="J85">
            <v>56000</v>
          </cell>
          <cell r="K85">
            <v>56000</v>
          </cell>
          <cell r="L85">
            <v>56000</v>
          </cell>
          <cell r="M85">
            <v>56000</v>
          </cell>
          <cell r="N85">
            <v>475500</v>
          </cell>
          <cell r="O85">
            <v>611912</v>
          </cell>
          <cell r="P85">
            <v>562449</v>
          </cell>
          <cell r="Q85">
            <v>-136412</v>
          </cell>
          <cell r="R85">
            <v>-86949</v>
          </cell>
          <cell r="S85">
            <v>-0.22292747976833271</v>
          </cell>
          <cell r="T85">
            <v>-0.15459001616146531</v>
          </cell>
        </row>
        <row r="86">
          <cell r="A86" t="str">
            <v>AZUMINO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 t="e">
            <v>#DIV/0!</v>
          </cell>
          <cell r="T86" t="e">
            <v>#DIV/0!</v>
          </cell>
        </row>
        <row r="87">
          <cell r="A87" t="str">
            <v>BOWLING CENTRE</v>
          </cell>
          <cell r="B87">
            <v>1520</v>
          </cell>
          <cell r="C87">
            <v>1520</v>
          </cell>
          <cell r="D87">
            <v>1520</v>
          </cell>
          <cell r="E87">
            <v>1020</v>
          </cell>
          <cell r="F87">
            <v>1520</v>
          </cell>
          <cell r="G87">
            <v>1520</v>
          </cell>
          <cell r="H87">
            <v>1520</v>
          </cell>
          <cell r="I87">
            <v>1520</v>
          </cell>
          <cell r="J87">
            <v>1520</v>
          </cell>
          <cell r="K87">
            <v>1520</v>
          </cell>
          <cell r="L87">
            <v>1520</v>
          </cell>
          <cell r="M87">
            <v>1520</v>
          </cell>
          <cell r="N87">
            <v>17740</v>
          </cell>
          <cell r="O87">
            <v>647</v>
          </cell>
          <cell r="P87">
            <v>17762.800000000003</v>
          </cell>
          <cell r="Q87">
            <v>17093</v>
          </cell>
          <cell r="R87">
            <v>-22.80000000000291</v>
          </cell>
          <cell r="S87">
            <v>26.418856259659968</v>
          </cell>
          <cell r="T87">
            <v>-1.2835814173442761E-3</v>
          </cell>
        </row>
        <row r="88">
          <cell r="A88" t="str">
            <v>BANQUET</v>
          </cell>
          <cell r="B88">
            <v>364320</v>
          </cell>
          <cell r="C88">
            <v>211200</v>
          </cell>
          <cell r="D88">
            <v>440000</v>
          </cell>
          <cell r="E88">
            <v>422400</v>
          </cell>
          <cell r="F88">
            <v>563200</v>
          </cell>
          <cell r="G88">
            <v>390720</v>
          </cell>
          <cell r="H88">
            <v>440000</v>
          </cell>
          <cell r="I88">
            <v>352000</v>
          </cell>
          <cell r="J88">
            <v>528000</v>
          </cell>
          <cell r="K88">
            <v>563200</v>
          </cell>
          <cell r="L88">
            <v>387200</v>
          </cell>
          <cell r="M88">
            <v>528000</v>
          </cell>
          <cell r="N88">
            <v>5190240</v>
          </cell>
          <cell r="O88">
            <v>4328117</v>
          </cell>
          <cell r="P88">
            <v>3103007</v>
          </cell>
          <cell r="Q88">
            <v>862123</v>
          </cell>
          <cell r="R88">
            <v>2087233</v>
          </cell>
          <cell r="S88">
            <v>0.19919124182641088</v>
          </cell>
          <cell r="T88">
            <v>0.67264849869819821</v>
          </cell>
        </row>
        <row r="89">
          <cell r="A89" t="str">
            <v>TOTAL FOOD + BEV REVENUE</v>
          </cell>
          <cell r="B89">
            <v>1231620.5919999999</v>
          </cell>
          <cell r="C89">
            <v>1026155.8776</v>
          </cell>
          <cell r="D89">
            <v>1491489.4848</v>
          </cell>
          <cell r="E89">
            <v>1670878.7296</v>
          </cell>
          <cell r="F89">
            <v>1983273.9416</v>
          </cell>
          <cell r="G89">
            <v>1821814.564</v>
          </cell>
          <cell r="H89">
            <v>1863704.6976000001</v>
          </cell>
          <cell r="I89">
            <v>1765032.6472</v>
          </cell>
          <cell r="J89">
            <v>1978858.9055999999</v>
          </cell>
          <cell r="K89">
            <v>1911352.9535999999</v>
          </cell>
          <cell r="L89">
            <v>1753676.3448000001</v>
          </cell>
          <cell r="M89">
            <v>1939115.8984000001</v>
          </cell>
          <cell r="N89">
            <v>20436974.636799999</v>
          </cell>
          <cell r="O89">
            <v>20746678.920000002</v>
          </cell>
          <cell r="P89">
            <v>18953984.73</v>
          </cell>
          <cell r="Q89">
            <v>-309704.28320000321</v>
          </cell>
          <cell r="R89">
            <v>1482989.9067999981</v>
          </cell>
          <cell r="S89">
            <v>-1.4927896864564923E-2</v>
          </cell>
          <cell r="T89">
            <v>7.8241590247392703E-2</v>
          </cell>
        </row>
        <row r="90">
          <cell r="A90" t="str">
            <v>TOTAL FOOD + BEV REVENUE  ***</v>
          </cell>
          <cell r="B90">
            <v>1198992.5919999999</v>
          </cell>
          <cell r="C90">
            <v>994433.87760000001</v>
          </cell>
          <cell r="D90">
            <v>1446813.4847999997</v>
          </cell>
          <cell r="E90">
            <v>1600130.7296</v>
          </cell>
          <cell r="F90">
            <v>1884271.9416</v>
          </cell>
          <cell r="G90">
            <v>1725104.564</v>
          </cell>
          <cell r="H90">
            <v>1766616.6975999998</v>
          </cell>
          <cell r="I90">
            <v>1668466.6472</v>
          </cell>
          <cell r="J90">
            <v>1879694.9055999999</v>
          </cell>
          <cell r="K90">
            <v>1812008.9535999999</v>
          </cell>
          <cell r="L90">
            <v>1656942.3448000001</v>
          </cell>
          <cell r="M90">
            <v>1843965.8983999998</v>
          </cell>
          <cell r="N90">
            <v>19477442.636799999</v>
          </cell>
          <cell r="O90">
            <v>19779952.920000002</v>
          </cell>
          <cell r="P90">
            <v>17887559.73</v>
          </cell>
          <cell r="Q90">
            <v>-302510.28320000321</v>
          </cell>
          <cell r="R90">
            <v>1589882.9067999981</v>
          </cell>
          <cell r="S90">
            <v>-1.5293781760932684E-2</v>
          </cell>
          <cell r="T90">
            <v>8.8882046002817072E-2</v>
          </cell>
        </row>
        <row r="99">
          <cell r="A99" t="str">
            <v>COVER</v>
          </cell>
        </row>
        <row r="100">
          <cell r="A100" t="str">
            <v>ROOM SERVICE</v>
          </cell>
          <cell r="B100">
            <v>391.53600000000006</v>
          </cell>
          <cell r="C100">
            <v>380.66399999999999</v>
          </cell>
          <cell r="D100">
            <v>536.11199999999997</v>
          </cell>
          <cell r="E100">
            <v>518.976</v>
          </cell>
          <cell r="F100">
            <v>516.024</v>
          </cell>
          <cell r="G100">
            <v>488.52</v>
          </cell>
          <cell r="H100">
            <v>493.05600000000004</v>
          </cell>
          <cell r="I100">
            <v>486.79200000000003</v>
          </cell>
          <cell r="J100">
            <v>517.96800000000007</v>
          </cell>
          <cell r="K100">
            <v>520.12800000000004</v>
          </cell>
          <cell r="L100">
            <v>488.80800000000005</v>
          </cell>
          <cell r="M100">
            <v>469.79999999999995</v>
          </cell>
          <cell r="N100">
            <v>5808.384</v>
          </cell>
          <cell r="O100">
            <v>3749</v>
          </cell>
          <cell r="P100">
            <v>5033</v>
          </cell>
          <cell r="Q100">
            <v>2059.384</v>
          </cell>
          <cell r="R100">
            <v>775.38400000000001</v>
          </cell>
          <cell r="S100">
            <v>0.54931555081355032</v>
          </cell>
          <cell r="T100">
            <v>0.15406000397377309</v>
          </cell>
        </row>
        <row r="101">
          <cell r="A101" t="str">
            <v>TERRACE CAFE</v>
          </cell>
          <cell r="B101">
            <v>5220.4799999999996</v>
          </cell>
          <cell r="C101">
            <v>5075.5199999999995</v>
          </cell>
          <cell r="D101">
            <v>7148.16</v>
          </cell>
          <cell r="E101">
            <v>8294.68</v>
          </cell>
          <cell r="F101">
            <v>9370.32</v>
          </cell>
          <cell r="G101">
            <v>9243.5999999999985</v>
          </cell>
          <cell r="H101">
            <v>9304.08</v>
          </cell>
          <cell r="I101">
            <v>9220.56</v>
          </cell>
          <cell r="J101">
            <v>9506.24</v>
          </cell>
          <cell r="K101">
            <v>9185.0400000000009</v>
          </cell>
          <cell r="L101">
            <v>9232.4399999999987</v>
          </cell>
          <cell r="M101">
            <v>8964</v>
          </cell>
          <cell r="N101">
            <v>99765.119999999995</v>
          </cell>
          <cell r="O101">
            <v>99690</v>
          </cell>
          <cell r="P101">
            <v>103209</v>
          </cell>
          <cell r="Q101">
            <v>75.119999999995343</v>
          </cell>
          <cell r="R101">
            <v>-3443.8800000000047</v>
          </cell>
          <cell r="S101">
            <v>7.5353596148054313E-4</v>
          </cell>
          <cell r="T101">
            <v>-3.3368020230793868E-2</v>
          </cell>
        </row>
        <row r="102">
          <cell r="A102" t="str">
            <v xml:space="preserve">PAN SHAN </v>
          </cell>
          <cell r="B102">
            <v>329</v>
          </cell>
          <cell r="C102">
            <v>250</v>
          </cell>
          <cell r="D102">
            <v>410</v>
          </cell>
          <cell r="E102">
            <v>410</v>
          </cell>
          <cell r="F102">
            <v>410</v>
          </cell>
          <cell r="G102">
            <v>410</v>
          </cell>
          <cell r="H102">
            <v>410</v>
          </cell>
          <cell r="I102">
            <v>330</v>
          </cell>
          <cell r="J102">
            <v>410</v>
          </cell>
          <cell r="K102">
            <v>240</v>
          </cell>
          <cell r="L102">
            <v>210</v>
          </cell>
          <cell r="M102">
            <v>410</v>
          </cell>
          <cell r="N102">
            <v>4229</v>
          </cell>
          <cell r="O102">
            <v>3797</v>
          </cell>
          <cell r="P102">
            <v>4125</v>
          </cell>
          <cell r="Q102">
            <v>432</v>
          </cell>
          <cell r="R102">
            <v>104</v>
          </cell>
          <cell r="S102">
            <v>0.11377403213062945</v>
          </cell>
          <cell r="T102">
            <v>2.5212121212121213E-2</v>
          </cell>
        </row>
        <row r="103">
          <cell r="A103" t="str">
            <v>CELESTIAL COURT</v>
          </cell>
          <cell r="B103">
            <v>1360</v>
          </cell>
          <cell r="C103">
            <v>1360</v>
          </cell>
          <cell r="D103">
            <v>1360</v>
          </cell>
          <cell r="E103">
            <v>1360</v>
          </cell>
          <cell r="F103">
            <v>1320</v>
          </cell>
          <cell r="G103">
            <v>1360</v>
          </cell>
          <cell r="H103">
            <v>1360</v>
          </cell>
          <cell r="I103">
            <v>1360</v>
          </cell>
          <cell r="J103">
            <v>1360</v>
          </cell>
          <cell r="K103">
            <v>1310</v>
          </cell>
          <cell r="L103">
            <v>1310</v>
          </cell>
          <cell r="M103">
            <v>1310</v>
          </cell>
          <cell r="N103">
            <v>16130</v>
          </cell>
          <cell r="O103">
            <v>14857</v>
          </cell>
          <cell r="P103">
            <v>15374</v>
          </cell>
          <cell r="Q103">
            <v>1273</v>
          </cell>
          <cell r="R103">
            <v>756</v>
          </cell>
          <cell r="S103">
            <v>8.5683516187655656E-2</v>
          </cell>
          <cell r="T103">
            <v>4.9173930011708077E-2</v>
          </cell>
        </row>
        <row r="104">
          <cell r="A104" t="str">
            <v>JV'S BAR</v>
          </cell>
          <cell r="B104">
            <v>90</v>
          </cell>
          <cell r="C104">
            <v>90</v>
          </cell>
          <cell r="D104">
            <v>90</v>
          </cell>
          <cell r="E104">
            <v>90</v>
          </cell>
          <cell r="F104">
            <v>90</v>
          </cell>
          <cell r="G104">
            <v>90</v>
          </cell>
          <cell r="H104">
            <v>90</v>
          </cell>
          <cell r="I104">
            <v>90</v>
          </cell>
          <cell r="J104">
            <v>90</v>
          </cell>
          <cell r="K104">
            <v>90</v>
          </cell>
          <cell r="L104">
            <v>90</v>
          </cell>
          <cell r="M104">
            <v>90</v>
          </cell>
          <cell r="N104">
            <v>1080</v>
          </cell>
          <cell r="O104">
            <v>2041</v>
          </cell>
          <cell r="P104">
            <v>1540</v>
          </cell>
          <cell r="Q104">
            <v>-961</v>
          </cell>
          <cell r="R104">
            <v>-460</v>
          </cell>
          <cell r="S104">
            <v>-0.47084762371386574</v>
          </cell>
          <cell r="T104">
            <v>-0.29870129870129869</v>
          </cell>
        </row>
        <row r="105">
          <cell r="A105" t="str">
            <v>MINI BAR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 t="e">
            <v>#DIV/0!</v>
          </cell>
          <cell r="T105" t="e">
            <v>#DIV/0!</v>
          </cell>
        </row>
        <row r="106">
          <cell r="A106" t="str">
            <v>DELI SHOP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 t="e">
            <v>#DIV/0!</v>
          </cell>
          <cell r="T106" t="e">
            <v>#DIV/0!</v>
          </cell>
        </row>
        <row r="107">
          <cell r="A107" t="str">
            <v>LOBBY LOUNGE</v>
          </cell>
          <cell r="B107">
            <v>0</v>
          </cell>
          <cell r="C107">
            <v>0</v>
          </cell>
          <cell r="D107">
            <v>0</v>
          </cell>
          <cell r="E107">
            <v>100</v>
          </cell>
          <cell r="F107">
            <v>200</v>
          </cell>
          <cell r="G107">
            <v>200</v>
          </cell>
          <cell r="H107">
            <v>200</v>
          </cell>
          <cell r="I107">
            <v>200</v>
          </cell>
          <cell r="J107">
            <v>200</v>
          </cell>
          <cell r="K107">
            <v>200</v>
          </cell>
          <cell r="L107">
            <v>200</v>
          </cell>
          <cell r="M107">
            <v>200</v>
          </cell>
          <cell r="N107">
            <v>1700</v>
          </cell>
          <cell r="O107">
            <v>4492</v>
          </cell>
          <cell r="P107">
            <v>1636</v>
          </cell>
          <cell r="Q107">
            <v>-2792</v>
          </cell>
          <cell r="R107">
            <v>64</v>
          </cell>
          <cell r="S107">
            <v>-0.62154942119323242</v>
          </cell>
          <cell r="T107">
            <v>3.9119804400977995E-2</v>
          </cell>
        </row>
        <row r="108">
          <cell r="A108" t="str">
            <v>AZUMINO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 t="e">
            <v>#DIV/0!</v>
          </cell>
          <cell r="T108" t="e">
            <v>#DIV/0!</v>
          </cell>
        </row>
        <row r="109">
          <cell r="A109" t="str">
            <v>BOWLING CENTRE</v>
          </cell>
          <cell r="B109">
            <v>2</v>
          </cell>
          <cell r="C109">
            <v>2</v>
          </cell>
          <cell r="D109">
            <v>2</v>
          </cell>
          <cell r="E109">
            <v>2</v>
          </cell>
          <cell r="F109">
            <v>2</v>
          </cell>
          <cell r="G109">
            <v>2</v>
          </cell>
          <cell r="H109">
            <v>2</v>
          </cell>
          <cell r="I109">
            <v>2</v>
          </cell>
          <cell r="J109">
            <v>2</v>
          </cell>
          <cell r="K109">
            <v>2</v>
          </cell>
          <cell r="L109">
            <v>2</v>
          </cell>
          <cell r="M109">
            <v>2</v>
          </cell>
          <cell r="N109">
            <v>24</v>
          </cell>
          <cell r="O109">
            <v>0</v>
          </cell>
          <cell r="P109">
            <v>5</v>
          </cell>
          <cell r="Q109">
            <v>24</v>
          </cell>
          <cell r="R109">
            <v>19</v>
          </cell>
          <cell r="S109" t="e">
            <v>#DIV/0!</v>
          </cell>
          <cell r="T109">
            <v>3.8</v>
          </cell>
        </row>
        <row r="110">
          <cell r="A110" t="str">
            <v>BANQUET</v>
          </cell>
          <cell r="B110">
            <v>2070</v>
          </cell>
          <cell r="C110">
            <v>1200</v>
          </cell>
          <cell r="D110">
            <v>2500</v>
          </cell>
          <cell r="E110">
            <v>2400</v>
          </cell>
          <cell r="F110">
            <v>3200</v>
          </cell>
          <cell r="G110">
            <v>2220</v>
          </cell>
          <cell r="H110">
            <v>2500</v>
          </cell>
          <cell r="I110">
            <v>2000</v>
          </cell>
          <cell r="J110">
            <v>3000</v>
          </cell>
          <cell r="K110">
            <v>3200</v>
          </cell>
          <cell r="L110">
            <v>2200</v>
          </cell>
          <cell r="M110">
            <v>3000</v>
          </cell>
          <cell r="N110">
            <v>29490</v>
          </cell>
          <cell r="O110">
            <v>23554</v>
          </cell>
          <cell r="P110">
            <v>17648</v>
          </cell>
          <cell r="Q110">
            <v>5936</v>
          </cell>
          <cell r="R110">
            <v>11842</v>
          </cell>
          <cell r="S110">
            <v>0.25201664260847412</v>
          </cell>
          <cell r="T110">
            <v>0.67101087941976423</v>
          </cell>
        </row>
        <row r="111">
          <cell r="A111" t="str">
            <v>TOTAL COVER</v>
          </cell>
          <cell r="B111">
            <v>9463.0159999999996</v>
          </cell>
          <cell r="C111">
            <v>8358.1839999999993</v>
          </cell>
          <cell r="D111">
            <v>12046.272000000001</v>
          </cell>
          <cell r="E111">
            <v>13175.656000000001</v>
          </cell>
          <cell r="F111">
            <v>15108.343999999999</v>
          </cell>
          <cell r="G111">
            <v>14014.119999999999</v>
          </cell>
          <cell r="H111">
            <v>14359.136</v>
          </cell>
          <cell r="I111">
            <v>13689.351999999999</v>
          </cell>
          <cell r="J111">
            <v>15086.208000000001</v>
          </cell>
          <cell r="K111">
            <v>14747.168000000001</v>
          </cell>
          <cell r="L111">
            <v>13733.248</v>
          </cell>
          <cell r="M111">
            <v>14445.8</v>
          </cell>
          <cell r="N111">
            <v>158226.50400000002</v>
          </cell>
          <cell r="O111">
            <v>152180</v>
          </cell>
          <cell r="P111">
            <v>148570</v>
          </cell>
          <cell r="Q111">
            <v>6046.5040000000154</v>
          </cell>
          <cell r="R111">
            <v>9656.5040000000154</v>
          </cell>
          <cell r="S111">
            <v>3.9732579839663655E-2</v>
          </cell>
          <cell r="T111">
            <v>6.4996324964663219E-2</v>
          </cell>
        </row>
        <row r="112">
          <cell r="A112" t="str">
            <v>TOTAL COVER ***</v>
          </cell>
          <cell r="B112">
            <v>9463.0159999999996</v>
          </cell>
          <cell r="C112">
            <v>8358.1839999999993</v>
          </cell>
          <cell r="D112">
            <v>12046.272000000001</v>
          </cell>
          <cell r="E112">
            <v>13075.656000000001</v>
          </cell>
          <cell r="F112">
            <v>14908.343999999999</v>
          </cell>
          <cell r="G112">
            <v>13814.119999999999</v>
          </cell>
          <cell r="H112">
            <v>14159.136</v>
          </cell>
          <cell r="I112">
            <v>13489.351999999999</v>
          </cell>
          <cell r="J112">
            <v>14886.208000000001</v>
          </cell>
          <cell r="K112">
            <v>14547.168000000001</v>
          </cell>
          <cell r="L112">
            <v>13533.248</v>
          </cell>
          <cell r="M112">
            <v>14245.8</v>
          </cell>
          <cell r="N112">
            <v>156526.50400000002</v>
          </cell>
          <cell r="O112">
            <v>147688</v>
          </cell>
          <cell r="P112">
            <v>146934</v>
          </cell>
          <cell r="Q112">
            <v>8838.5040000000154</v>
          </cell>
          <cell r="R112">
            <v>9592.5040000000154</v>
          </cell>
          <cell r="S112">
            <v>5.9845783002004327E-2</v>
          </cell>
          <cell r="T112">
            <v>6.5284440633209567E-2</v>
          </cell>
        </row>
        <row r="113">
          <cell r="A113" t="str">
            <v>***EXCLUDE  JV, MINI, DELI, LL, BOWL</v>
          </cell>
        </row>
        <row r="115">
          <cell r="A115" t="str">
            <v>AVERAGE FOOD CHECK</v>
          </cell>
        </row>
        <row r="116">
          <cell r="A116" t="str">
            <v>ROOM SERVICE</v>
          </cell>
          <cell r="B116">
            <v>76.6111111111111</v>
          </cell>
          <cell r="C116">
            <v>76.611111111111128</v>
          </cell>
          <cell r="D116">
            <v>76.611111111111114</v>
          </cell>
          <cell r="E116">
            <v>76.611111111111114</v>
          </cell>
          <cell r="F116">
            <v>76.611111111111114</v>
          </cell>
          <cell r="G116">
            <v>76.611111111111114</v>
          </cell>
          <cell r="H116">
            <v>76.6111111111111</v>
          </cell>
          <cell r="I116">
            <v>76.6111111111111</v>
          </cell>
          <cell r="J116">
            <v>76.611111111111114</v>
          </cell>
          <cell r="K116">
            <v>76.611111111111114</v>
          </cell>
          <cell r="L116">
            <v>76.611111111111114</v>
          </cell>
          <cell r="M116">
            <v>76.6111111111111</v>
          </cell>
          <cell r="N116">
            <v>76.611111111111114</v>
          </cell>
          <cell r="O116">
            <v>87.376967191250998</v>
          </cell>
          <cell r="P116">
            <v>81.345694416848815</v>
          </cell>
          <cell r="Q116">
            <v>-10.765856080139883</v>
          </cell>
          <cell r="R116">
            <v>-4.7345833057377007</v>
          </cell>
          <cell r="S116">
            <v>-0.12321160170935599</v>
          </cell>
          <cell r="T116">
            <v>-5.8203244064470673E-2</v>
          </cell>
        </row>
        <row r="117">
          <cell r="A117" t="str">
            <v>TERRACE CAFE</v>
          </cell>
          <cell r="B117">
            <v>65</v>
          </cell>
          <cell r="C117">
            <v>65</v>
          </cell>
          <cell r="D117">
            <v>65</v>
          </cell>
          <cell r="E117">
            <v>72.468642551611381</v>
          </cell>
          <cell r="F117">
            <v>76.899273450639896</v>
          </cell>
          <cell r="G117">
            <v>78.338958847202406</v>
          </cell>
          <cell r="H117">
            <v>78.252250625532014</v>
          </cell>
          <cell r="I117">
            <v>78.372289752466216</v>
          </cell>
          <cell r="J117">
            <v>77.56017100346719</v>
          </cell>
          <cell r="K117">
            <v>76.355421424403147</v>
          </cell>
          <cell r="L117">
            <v>78.306341552179063</v>
          </cell>
          <cell r="M117">
            <v>78.654618473895582</v>
          </cell>
          <cell r="N117">
            <v>75.146832881071049</v>
          </cell>
          <cell r="O117">
            <v>85.413246363727552</v>
          </cell>
          <cell r="P117">
            <v>76.396324157776931</v>
          </cell>
          <cell r="Q117">
            <v>-10.266413482656503</v>
          </cell>
          <cell r="R117">
            <v>-1.2494912767058821</v>
          </cell>
          <cell r="S117">
            <v>-0.12019697084147292</v>
          </cell>
          <cell r="T117">
            <v>-1.6355384771201551E-2</v>
          </cell>
        </row>
        <row r="118">
          <cell r="A118" t="str">
            <v xml:space="preserve">PAN SHAN </v>
          </cell>
          <cell r="B118">
            <v>160</v>
          </cell>
          <cell r="C118">
            <v>160</v>
          </cell>
          <cell r="D118">
            <v>160</v>
          </cell>
          <cell r="E118">
            <v>160</v>
          </cell>
          <cell r="F118">
            <v>160</v>
          </cell>
          <cell r="G118">
            <v>160</v>
          </cell>
          <cell r="H118">
            <v>160</v>
          </cell>
          <cell r="I118">
            <v>160</v>
          </cell>
          <cell r="J118">
            <v>160</v>
          </cell>
          <cell r="K118">
            <v>160</v>
          </cell>
          <cell r="L118">
            <v>160</v>
          </cell>
          <cell r="M118">
            <v>180</v>
          </cell>
          <cell r="N118">
            <v>161.93899266966187</v>
          </cell>
          <cell r="O118">
            <v>194.18277587569133</v>
          </cell>
          <cell r="P118">
            <v>167.22910060606063</v>
          </cell>
          <cell r="Q118">
            <v>-32.243783206029462</v>
          </cell>
          <cell r="R118">
            <v>-5.2901079363987549</v>
          </cell>
          <cell r="S118">
            <v>-0.1660486264068588</v>
          </cell>
          <cell r="T118">
            <v>-3.1633895758732759E-2</v>
          </cell>
        </row>
        <row r="119">
          <cell r="A119" t="str">
            <v>CELESTIAL COURT</v>
          </cell>
          <cell r="B119">
            <v>161.19117647058823</v>
          </cell>
          <cell r="C119">
            <v>161.19117647058823</v>
          </cell>
          <cell r="D119">
            <v>161.19117647058823</v>
          </cell>
          <cell r="E119">
            <v>161.19117647058823</v>
          </cell>
          <cell r="F119">
            <v>161.31818181818181</v>
          </cell>
          <cell r="G119">
            <v>161.19117647058823</v>
          </cell>
          <cell r="H119">
            <v>161.19117647058823</v>
          </cell>
          <cell r="I119">
            <v>161.19117647058823</v>
          </cell>
          <cell r="J119">
            <v>161.19117647058823</v>
          </cell>
          <cell r="K119">
            <v>161.12213740458014</v>
          </cell>
          <cell r="L119">
            <v>161.12213740458014</v>
          </cell>
          <cell r="M119">
            <v>161.12213740458014</v>
          </cell>
          <cell r="N119">
            <v>161.18474891506509</v>
          </cell>
          <cell r="O119">
            <v>186.11914518408832</v>
          </cell>
          <cell r="P119">
            <v>166.44578444126449</v>
          </cell>
          <cell r="Q119">
            <v>-24.934396269023239</v>
          </cell>
          <cell r="R119">
            <v>-5.2610355261994073</v>
          </cell>
          <cell r="S119">
            <v>-0.13397007730913932</v>
          </cell>
          <cell r="T119">
            <v>-3.1608103166205E-2</v>
          </cell>
        </row>
        <row r="120">
          <cell r="A120" t="str">
            <v>JV'S BAR</v>
          </cell>
          <cell r="B120">
            <v>40</v>
          </cell>
          <cell r="C120">
            <v>40</v>
          </cell>
          <cell r="D120">
            <v>40</v>
          </cell>
          <cell r="E120">
            <v>40</v>
          </cell>
          <cell r="F120">
            <v>40</v>
          </cell>
          <cell r="G120">
            <v>40</v>
          </cell>
          <cell r="H120">
            <v>40</v>
          </cell>
          <cell r="I120">
            <v>40</v>
          </cell>
          <cell r="J120">
            <v>40</v>
          </cell>
          <cell r="K120">
            <v>40</v>
          </cell>
          <cell r="L120">
            <v>40</v>
          </cell>
          <cell r="M120">
            <v>40</v>
          </cell>
          <cell r="N120">
            <v>40</v>
          </cell>
          <cell r="O120">
            <v>49.500244977951986</v>
          </cell>
          <cell r="P120">
            <v>39.352012987012984</v>
          </cell>
          <cell r="Q120">
            <v>-9.5002449779519864</v>
          </cell>
          <cell r="R120">
            <v>0.64798701298701644</v>
          </cell>
          <cell r="S120">
            <v>-0.19192319113134715</v>
          </cell>
          <cell r="T120">
            <v>1.646642608094448E-2</v>
          </cell>
        </row>
        <row r="121">
          <cell r="A121" t="str">
            <v>MINI BAR</v>
          </cell>
          <cell r="B121" t="e">
            <v>#DIV/0!</v>
          </cell>
          <cell r="C121" t="e">
            <v>#DIV/0!</v>
          </cell>
          <cell r="D121" t="e">
            <v>#DIV/0!</v>
          </cell>
          <cell r="E121" t="e">
            <v>#DIV/0!</v>
          </cell>
          <cell r="F121" t="e">
            <v>#DIV/0!</v>
          </cell>
          <cell r="G121" t="e">
            <v>#DIV/0!</v>
          </cell>
          <cell r="H121" t="e">
            <v>#DIV/0!</v>
          </cell>
          <cell r="I121" t="e">
            <v>#DIV/0!</v>
          </cell>
          <cell r="J121" t="e">
            <v>#DIV/0!</v>
          </cell>
          <cell r="K121" t="e">
            <v>#DIV/0!</v>
          </cell>
          <cell r="L121" t="e">
            <v>#DIV/0!</v>
          </cell>
          <cell r="M121" t="e">
            <v>#DIV/0!</v>
          </cell>
          <cell r="N121" t="e">
            <v>#DIV/0!</v>
          </cell>
          <cell r="O121" t="e">
            <v>#DIV/0!</v>
          </cell>
          <cell r="P121" t="e">
            <v>#DIV/0!</v>
          </cell>
          <cell r="Q121" t="e">
            <v>#DIV/0!</v>
          </cell>
          <cell r="R121" t="e">
            <v>#DIV/0!</v>
          </cell>
          <cell r="S121" t="e">
            <v>#DIV/0!</v>
          </cell>
          <cell r="T121" t="e">
            <v>#DIV/0!</v>
          </cell>
        </row>
        <row r="122">
          <cell r="A122" t="str">
            <v>DELI SHOP</v>
          </cell>
          <cell r="B122" t="e">
            <v>#DIV/0!</v>
          </cell>
          <cell r="C122" t="e">
            <v>#DIV/0!</v>
          </cell>
          <cell r="D122" t="e">
            <v>#DIV/0!</v>
          </cell>
          <cell r="E122" t="e">
            <v>#DIV/0!</v>
          </cell>
          <cell r="F122" t="e">
            <v>#DIV/0!</v>
          </cell>
          <cell r="G122" t="e">
            <v>#DIV/0!</v>
          </cell>
          <cell r="H122" t="e">
            <v>#DIV/0!</v>
          </cell>
          <cell r="I122" t="e">
            <v>#DIV/0!</v>
          </cell>
          <cell r="J122" t="e">
            <v>#DIV/0!</v>
          </cell>
          <cell r="K122" t="e">
            <v>#DIV/0!</v>
          </cell>
          <cell r="L122" t="e">
            <v>#DIV/0!</v>
          </cell>
          <cell r="M122" t="e">
            <v>#DIV/0!</v>
          </cell>
          <cell r="N122" t="e">
            <v>#DIV/0!</v>
          </cell>
          <cell r="O122" t="e">
            <v>#DIV/0!</v>
          </cell>
          <cell r="P122" t="e">
            <v>#DIV/0!</v>
          </cell>
          <cell r="Q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</row>
        <row r="123">
          <cell r="A123" t="str">
            <v>LOBBY LOUNGE</v>
          </cell>
          <cell r="B123" t="e">
            <v>#DIV/0!</v>
          </cell>
          <cell r="C123" t="e">
            <v>#DIV/0!</v>
          </cell>
          <cell r="D123" t="e">
            <v>#DIV/0!</v>
          </cell>
          <cell r="E123">
            <v>55</v>
          </cell>
          <cell r="F123">
            <v>55</v>
          </cell>
          <cell r="G123">
            <v>55</v>
          </cell>
          <cell r="H123">
            <v>55</v>
          </cell>
          <cell r="I123">
            <v>55</v>
          </cell>
          <cell r="J123">
            <v>55</v>
          </cell>
          <cell r="K123">
            <v>55</v>
          </cell>
          <cell r="L123">
            <v>55</v>
          </cell>
          <cell r="M123">
            <v>55</v>
          </cell>
          <cell r="N123">
            <v>55</v>
          </cell>
          <cell r="O123">
            <v>71.262689225289407</v>
          </cell>
          <cell r="P123">
            <v>56.317848410757946</v>
          </cell>
          <cell r="Q123">
            <v>-16.262689225289407</v>
          </cell>
          <cell r="R123">
            <v>-1.3178484107579465</v>
          </cell>
          <cell r="S123">
            <v>-0.22820762733043437</v>
          </cell>
          <cell r="T123">
            <v>-2.3400191021967529E-2</v>
          </cell>
        </row>
        <row r="124">
          <cell r="A124" t="str">
            <v>AZUMINO</v>
          </cell>
          <cell r="B124" t="e">
            <v>#DIV/0!</v>
          </cell>
          <cell r="C124" t="e">
            <v>#DIV/0!</v>
          </cell>
          <cell r="D124" t="e">
            <v>#DIV/0!</v>
          </cell>
          <cell r="E124" t="e">
            <v>#DIV/0!</v>
          </cell>
          <cell r="F124" t="e">
            <v>#DIV/0!</v>
          </cell>
          <cell r="G124" t="e">
            <v>#DIV/0!</v>
          </cell>
          <cell r="H124" t="e">
            <v>#DIV/0!</v>
          </cell>
          <cell r="I124" t="e">
            <v>#DIV/0!</v>
          </cell>
          <cell r="J124" t="e">
            <v>#DIV/0!</v>
          </cell>
          <cell r="K124" t="e">
            <v>#DIV/0!</v>
          </cell>
          <cell r="L124" t="e">
            <v>#DIV/0!</v>
          </cell>
          <cell r="M124" t="e">
            <v>#DIV/0!</v>
          </cell>
          <cell r="N124" t="e">
            <v>#DIV/0!</v>
          </cell>
          <cell r="O124" t="e">
            <v>#DIV/0!</v>
          </cell>
          <cell r="P124" t="e">
            <v>#DIV/0!</v>
          </cell>
          <cell r="Q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</row>
        <row r="125">
          <cell r="A125" t="str">
            <v>BOWLING CENTRE</v>
          </cell>
          <cell r="B125">
            <v>10</v>
          </cell>
          <cell r="C125">
            <v>10</v>
          </cell>
          <cell r="D125">
            <v>10</v>
          </cell>
          <cell r="E125">
            <v>10</v>
          </cell>
          <cell r="F125">
            <v>10</v>
          </cell>
          <cell r="G125">
            <v>10</v>
          </cell>
          <cell r="H125">
            <v>10</v>
          </cell>
          <cell r="I125">
            <v>10</v>
          </cell>
          <cell r="J125">
            <v>10</v>
          </cell>
          <cell r="K125">
            <v>10</v>
          </cell>
          <cell r="L125">
            <v>10</v>
          </cell>
          <cell r="M125">
            <v>10</v>
          </cell>
          <cell r="N125">
            <v>10</v>
          </cell>
          <cell r="O125" t="e">
            <v>#DIV/0!</v>
          </cell>
          <cell r="P125">
            <v>8.4</v>
          </cell>
          <cell r="Q125" t="e">
            <v>#DIV/0!</v>
          </cell>
          <cell r="R125">
            <v>1.5999999999999996</v>
          </cell>
          <cell r="S125" t="e">
            <v>#DIV/0!</v>
          </cell>
          <cell r="T125">
            <v>0.19047619047619044</v>
          </cell>
        </row>
        <row r="126">
          <cell r="A126" t="str">
            <v>BANQUET</v>
          </cell>
          <cell r="B126">
            <v>160</v>
          </cell>
          <cell r="C126">
            <v>160</v>
          </cell>
          <cell r="D126">
            <v>160</v>
          </cell>
          <cell r="E126">
            <v>160</v>
          </cell>
          <cell r="F126">
            <v>160</v>
          </cell>
          <cell r="G126">
            <v>160</v>
          </cell>
          <cell r="H126">
            <v>160</v>
          </cell>
          <cell r="I126">
            <v>160</v>
          </cell>
          <cell r="J126">
            <v>160</v>
          </cell>
          <cell r="K126">
            <v>160</v>
          </cell>
          <cell r="L126">
            <v>160</v>
          </cell>
          <cell r="M126">
            <v>160</v>
          </cell>
          <cell r="N126">
            <v>160</v>
          </cell>
          <cell r="O126">
            <v>163.04593699583936</v>
          </cell>
          <cell r="P126">
            <v>155.43393019038984</v>
          </cell>
          <cell r="Q126">
            <v>-3.0459369958393552</v>
          </cell>
          <cell r="R126">
            <v>4.5660698096101555</v>
          </cell>
          <cell r="S126">
            <v>-1.8681465186814697E-2</v>
          </cell>
          <cell r="T126">
            <v>2.9376274562556651E-2</v>
          </cell>
        </row>
        <row r="127">
          <cell r="A127" t="str">
            <v>AVERAGE FOOD CHECK</v>
          </cell>
          <cell r="B127">
            <v>103.13912689146885</v>
          </cell>
          <cell r="C127">
            <v>97.379034967404408</v>
          </cell>
          <cell r="D127">
            <v>99.129634130791644</v>
          </cell>
          <cell r="E127">
            <v>100.09395570133282</v>
          </cell>
          <cell r="F127">
            <v>103.60261667327671</v>
          </cell>
          <cell r="G127">
            <v>101.05522572947856</v>
          </cell>
          <cell r="H127">
            <v>102.04505117856672</v>
          </cell>
          <cell r="I127">
            <v>99.827228929462834</v>
          </cell>
          <cell r="J127">
            <v>103.1689145476451</v>
          </cell>
          <cell r="K127">
            <v>102.88519015990052</v>
          </cell>
          <cell r="L127">
            <v>99.881450040077922</v>
          </cell>
          <cell r="M127">
            <v>105.25840728793143</v>
          </cell>
          <cell r="N127">
            <v>101.63979577024591</v>
          </cell>
          <cell r="O127">
            <v>109.1236228150874</v>
          </cell>
          <cell r="P127">
            <v>97.483245136972471</v>
          </cell>
          <cell r="Q127">
            <v>-7.4838270448414903</v>
          </cell>
          <cell r="R127">
            <v>4.1565506332734401</v>
          </cell>
          <cell r="S127">
            <v>-6.8581182073866945E-2</v>
          </cell>
          <cell r="T127">
            <v>4.2638615768618736E-2</v>
          </cell>
        </row>
        <row r="128">
          <cell r="A128" t="str">
            <v>AVERAGE FOOD CHECK</v>
          </cell>
          <cell r="B128">
            <v>103.13912689146885</v>
          </cell>
          <cell r="C128">
            <v>97.379034967404408</v>
          </cell>
          <cell r="D128">
            <v>99.129634130791644</v>
          </cell>
          <cell r="E128">
            <v>100.43882524899706</v>
          </cell>
          <cell r="F128">
            <v>104.25463565906449</v>
          </cell>
          <cell r="G128">
            <v>101.72201052256678</v>
          </cell>
          <cell r="H128">
            <v>102.70956984945973</v>
          </cell>
          <cell r="I128">
            <v>100.49186024651146</v>
          </cell>
          <cell r="J128">
            <v>103.81607619616761</v>
          </cell>
          <cell r="K128">
            <v>103.54353397169811</v>
          </cell>
          <cell r="L128">
            <v>100.54472688300694</v>
          </cell>
          <cell r="M128">
            <v>105.96399640595824</v>
          </cell>
          <cell r="N128">
            <v>102.1463403539633</v>
          </cell>
          <cell r="O128">
            <v>110.27518092194356</v>
          </cell>
          <cell r="P128">
            <v>97.640442171315016</v>
          </cell>
          <cell r="Q128">
            <v>-8.1288405679802622</v>
          </cell>
          <cell r="R128">
            <v>4.5058981826482807</v>
          </cell>
          <cell r="S128">
            <v>-7.3714144016994415E-2</v>
          </cell>
          <cell r="T128">
            <v>4.6147867445565822E-2</v>
          </cell>
        </row>
        <row r="129">
          <cell r="A129" t="str">
            <v>***EXCLUDE  JV, MINI, DELI, LL, BOWL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*REF!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Open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?"/>
      <sheetName val="¨ª?¡À¨ª1"/>
      <sheetName val="2002?¨º3??¡¤Y"/>
      <sheetName val="2004?¨º4??¡¤Y"/>
      <sheetName val="¡À¨ª1(??¡Á¨¹¡ê?"/>
      <sheetName val="¡À¨ª1 ?¨º1¨¹2?(14)"/>
      <sheetName val="¡À¨ª12???2?(16) "/>
      <sheetName val="¡À¨ª1DD?t2?(16)"/>
      <sheetName val="¡À¨ª12¨¦1o2?(3)"/>
      <sheetName val="¡À¨ª1¨¦¨¨¡À?2?(9)"/>
      <sheetName val="¡À¨ª1¨¦¨²2¨²2?(7)"/>
      <sheetName val="¡Á¨¹?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Me?|u"/>
      <sheetName val="13.65?¨¨¨¦¨°?"/>
      <sheetName val="12.31"/>
      <sheetName val="_REF!"/>
      <sheetName val="13.65¶ÈÉò_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核算项目余额表"/>
      <sheetName val="13.65度沈?"/>
      <sheetName val="#REF!"/>
      <sheetName val="B"/>
      <sheetName val="13.65度沈_"/>
      <sheetName val="KKKKKKKK"/>
      <sheetName val="_x0000__x0000__x0000__x0000__x0000__x0000__x0000__x0000_"/>
      <sheetName val="表1_质管部(14)"/>
      <sheetName val="表1财务部(16)_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13_65度沈ᘳ"/>
      <sheetName val="7月支出预算明细_"/>
      <sheetName val="±í1_ÖÊ¹Ü²¿(14)"/>
      <sheetName val="±í1²ÆÎñ²¿(16)_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¶ÈÉò?"/>
      <sheetName val="¡À¨ª1_?¨º1¨¹2?(14)"/>
      <sheetName val="¡À¨ª12???2?(16)_"/>
      <sheetName val="13_65?¨¨???¡§"/>
      <sheetName val="13_6???¡§¡¤???¡À¨ª"/>
      <sheetName val="13_65?¨¨¨¦¨°??"/>
      <sheetName val="13_65¨¦¨°??¡¤???¡À¨ª"/>
      <sheetName val="?o??¦Ì?¡À?¡¤Y_"/>
      <sheetName val="10_5?¨¨3¨¦¡À?¡À¨ª"/>
      <sheetName val="¨ª¡ã??20L_(??)_"/>
      <sheetName val="¨ª¡ã??30L_(??)__"/>
      <sheetName val="13_65?¨¨¨¦¨°?"/>
      <sheetName val="12_31"/>
      <sheetName val="13_65¶ÈÉò_"/>
      <sheetName val="¡À¨ª1__¨º1¨¹2_(14)"/>
      <sheetName val="¡À¨ª12___2_(16)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3_65_¨¨¨¦¨°_"/>
      <sheetName val="13_65度沈?"/>
      <sheetName val="13_65度沈_"/>
      <sheetName val="eqpmad2"/>
      <sheetName val="4-12-1土地使用权"/>
      <sheetName val="申报表封面"/>
      <sheetName val="2002.1-6管理费用"/>
      <sheetName val="参数"/>
      <sheetName val="#REF"/>
      <sheetName val="detail"/>
      <sheetName val="Toolbox"/>
      <sheetName val="YS02-02"/>
      <sheetName val="新建工作表 "/>
      <sheetName val="PIT"/>
      <sheetName val="企业表一"/>
      <sheetName val="M-5A"/>
      <sheetName val="清单12.31"/>
      <sheetName val="说明"/>
      <sheetName val="收入"/>
      <sheetName val="SW-TEO"/>
      <sheetName val="8"/>
      <sheetName val="材料"/>
      <sheetName val="G.1R-Shou COP Gf"/>
      <sheetName val="Combo"/>
      <sheetName val="Data2"/>
      <sheetName val="Financ. Overview"/>
      <sheetName val="3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付款进度表"/>
      <sheetName val="科目列表"/>
      <sheetName val="   合同台账  "/>
      <sheetName val="无合同工程及销费"/>
      <sheetName val="POWER ASSUMPTIONS"/>
      <sheetName val="单位库"/>
      <sheetName val="二级成本动态表"/>
      <sheetName val="目标成本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MAI"/>
      <sheetName val="资产负债表"/>
      <sheetName val="BALANCE SHEET"/>
      <sheetName val="Detail Loan Move. &amp; Listing"/>
      <sheetName val="B"/>
      <sheetName val="Part_Datum"/>
      <sheetName val="February"/>
      <sheetName val="January"/>
      <sheetName val="AGENT"/>
      <sheetName val="PL"/>
      <sheetName val="Main"/>
      <sheetName val="Sheet1"/>
      <sheetName val="A430"/>
      <sheetName val="E1020"/>
      <sheetName val="HKMA"/>
      <sheetName val="FSA"/>
      <sheetName val="#REF"/>
      <sheetName val="F1"/>
      <sheetName val="×Ê²ú¸ºÕ®±í"/>
      <sheetName val="Consol"/>
      <sheetName val="以前年度损益调整"/>
      <sheetName val="March"/>
      <sheetName val="Marco"/>
      <sheetName val="VE20"/>
      <sheetName val="GB"/>
      <sheetName val="NE"/>
      <sheetName val="source"/>
      <sheetName val="Sheet3"/>
      <sheetName val="FF-1"/>
      <sheetName val="选择报表"/>
      <sheetName val="参数表"/>
      <sheetName val="cus_HK1033"/>
      <sheetName val="收入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  <sheetName val="AFEMAI"/>
      <sheetName val="选择报表"/>
      <sheetName val="索引表"/>
      <sheetName val="值列表"/>
      <sheetName val="J&amp;Q"/>
      <sheetName val="Detail Loan Move. &amp; Listing"/>
      <sheetName val="Repayment Summary"/>
      <sheetName val="Consol"/>
      <sheetName val="FAB별"/>
      <sheetName val="企业表一"/>
      <sheetName val="M-5C"/>
      <sheetName val="M-5A"/>
      <sheetName val="00000ppy"/>
      <sheetName val="Sheet3"/>
      <sheetName val="F1"/>
      <sheetName val="97년추정손익계산서"/>
      <sheetName val="资产负债表(本部原报)"/>
      <sheetName val="Final sample listing"/>
      <sheetName val="XL4Poppy"/>
      <sheetName val="ASSLIST2.XLS"/>
      <sheetName val="CACOMP.XLS"/>
      <sheetName val="IBACOMP.XLS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说明"/>
      <sheetName val="收入"/>
      <sheetName val="成本"/>
      <sheetName val="营业费用"/>
      <sheetName val="管理费用"/>
      <sheetName val="财务费用"/>
      <sheetName val="资本性支出"/>
      <sheetName val="XL4Poppy"/>
      <sheetName val="WC"/>
      <sheetName val="Capex"/>
      <sheetName val="DCF2"/>
      <sheetName val="Sale"/>
      <sheetName val="商标评估资料-填表"/>
      <sheetName val="#REF"/>
      <sheetName val="G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VENTORIES"/>
      <sheetName val="INCOME STATEMENT"/>
      <sheetName val="COST OF GOODS MANUFACTURED&amp;SOLD"/>
      <sheetName val="STATEMENT OF MANUFACTURING EXP."/>
      <sheetName val="STATEMENT OF Lab EXP."/>
      <sheetName val="STATEMENT OF SELLING EXPENSES"/>
      <sheetName val="STATEMENT OF G&amp;A EXPENSES"/>
      <sheetName val="STATEMENT OF S.M.G&amp;A EXP.MAY-99"/>
      <sheetName val="STATEMENT OF S.M.G&amp;A EXP.JUN-99"/>
      <sheetName val="B"/>
      <sheetName val="收入"/>
      <sheetName val="AFEMAI"/>
      <sheetName val="Detail Loan Move. &amp; Listing"/>
      <sheetName val="KEY"/>
      <sheetName val="K31X"/>
      <sheetName val="Hotel"/>
      <sheetName val="Id"/>
      <sheetName val="Intro2"/>
      <sheetName val="0000"/>
    </sheetNames>
    <sheetDataSet>
      <sheetData sheetId="0" refreshError="1">
        <row r="3">
          <cell r="A3" t="str">
            <v>报告时期:1999.06</v>
          </cell>
          <cell r="B3" t="str">
            <v>Reporting Period:Jun 1999</v>
          </cell>
        </row>
        <row r="4">
          <cell r="A4" t="str">
            <v>单位  Monetary Unit :  人民币</v>
          </cell>
          <cell r="B4" t="str">
            <v>Monetary Unit:RMB</v>
          </cell>
        </row>
        <row r="6">
          <cell r="A6" t="str">
            <v>项目</v>
          </cell>
          <cell r="B6" t="str">
            <v>Items</v>
          </cell>
          <cell r="C6" t="str">
            <v>LINE NO.</v>
          </cell>
          <cell r="D6" t="str">
            <v>At Beginning of Year</v>
          </cell>
          <cell r="E6">
            <v>36161</v>
          </cell>
          <cell r="F6">
            <v>36192</v>
          </cell>
          <cell r="G6">
            <v>36220</v>
          </cell>
          <cell r="H6">
            <v>36251</v>
          </cell>
          <cell r="I6">
            <v>36281</v>
          </cell>
        </row>
        <row r="7">
          <cell r="A7" t="str">
            <v>资    产ASSETS</v>
          </cell>
          <cell r="B7" t="str">
            <v>ASSETS</v>
          </cell>
        </row>
        <row r="8">
          <cell r="A8" t="str">
            <v>流动资金 CURRENT ASSETS:</v>
          </cell>
          <cell r="B8" t="str">
            <v>CURRENT ASSETS:</v>
          </cell>
          <cell r="C8">
            <v>1</v>
          </cell>
        </row>
        <row r="9">
          <cell r="A9" t="str">
            <v xml:space="preserve">  现金  Cash on hand</v>
          </cell>
          <cell r="B9" t="str">
            <v>Cash on hand</v>
          </cell>
          <cell r="C9">
            <v>2</v>
          </cell>
          <cell r="D9">
            <v>13637.27</v>
          </cell>
          <cell r="E9">
            <v>20613.43</v>
          </cell>
          <cell r="F9">
            <v>17677.650000000001</v>
          </cell>
          <cell r="G9">
            <v>20200.330000000002</v>
          </cell>
          <cell r="H9">
            <v>28373.55</v>
          </cell>
          <cell r="I9">
            <v>43312.73</v>
          </cell>
        </row>
        <row r="10">
          <cell r="A10" t="str">
            <v xml:space="preserve">  银行存款  Cash in bank</v>
          </cell>
          <cell r="B10" t="str">
            <v>Cash in bank</v>
          </cell>
          <cell r="C10">
            <v>3</v>
          </cell>
          <cell r="D10">
            <v>30033418</v>
          </cell>
          <cell r="E10">
            <v>24672678.870000001</v>
          </cell>
          <cell r="F10">
            <v>21008867.190000001</v>
          </cell>
          <cell r="G10">
            <v>16391642.07</v>
          </cell>
          <cell r="H10">
            <v>13898478.119999999</v>
          </cell>
          <cell r="I10">
            <v>18485748.140000001</v>
          </cell>
        </row>
        <row r="11">
          <cell r="A11" t="str">
            <v xml:space="preserve">  有价证券  Marketable seourities</v>
          </cell>
          <cell r="B11" t="str">
            <v>Marketable seourities</v>
          </cell>
          <cell r="C11">
            <v>4</v>
          </cell>
        </row>
        <row r="12">
          <cell r="A12" t="str">
            <v xml:space="preserve">  应收票据  Notes receivable</v>
          </cell>
          <cell r="B12" t="str">
            <v>Notes receivable</v>
          </cell>
          <cell r="C12">
            <v>5</v>
          </cell>
        </row>
        <row r="13">
          <cell r="A13" t="str">
            <v xml:space="preserve">  应收帐款  Accounts receivable</v>
          </cell>
          <cell r="B13" t="str">
            <v>Accounts receivable</v>
          </cell>
          <cell r="C13">
            <v>6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520820.16</v>
          </cell>
        </row>
        <row r="14">
          <cell r="A14" t="str">
            <v xml:space="preserve">  减：坏帐准备  Less:Provision for baddebts</v>
          </cell>
          <cell r="B14" t="str">
            <v>Less:Provision for baddebts</v>
          </cell>
          <cell r="C14">
            <v>7</v>
          </cell>
        </row>
        <row r="15">
          <cell r="A15" t="str">
            <v xml:space="preserve">  预付货款  Advance to suppliers</v>
          </cell>
          <cell r="B15" t="str">
            <v>Advance to suppliers</v>
          </cell>
          <cell r="C15">
            <v>8</v>
          </cell>
          <cell r="D15">
            <v>78400</v>
          </cell>
          <cell r="E15">
            <v>3838400</v>
          </cell>
          <cell r="F15">
            <v>7080896.8499999996</v>
          </cell>
          <cell r="G15">
            <v>9638296.8499999996</v>
          </cell>
          <cell r="H15">
            <v>124928</v>
          </cell>
          <cell r="I15">
            <v>9000</v>
          </cell>
        </row>
        <row r="16">
          <cell r="A16" t="str">
            <v xml:space="preserve">  其他应收款  Other receivables</v>
          </cell>
          <cell r="B16" t="str">
            <v>Other receivables</v>
          </cell>
          <cell r="C16">
            <v>9</v>
          </cell>
          <cell r="D16">
            <v>162470</v>
          </cell>
          <cell r="E16">
            <v>212496.2</v>
          </cell>
          <cell r="F16">
            <v>212496.2</v>
          </cell>
          <cell r="G16">
            <v>220048.2</v>
          </cell>
          <cell r="H16">
            <v>196674.68</v>
          </cell>
          <cell r="I16">
            <v>429207.46</v>
          </cell>
        </row>
        <row r="17">
          <cell r="A17" t="str">
            <v xml:space="preserve">  待摊费用  Deferred and prepaid expenses</v>
          </cell>
          <cell r="B17" t="str">
            <v>Deferred and prepaid expenses</v>
          </cell>
          <cell r="C17">
            <v>10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4140</v>
          </cell>
          <cell r="I17">
            <v>25746</v>
          </cell>
        </row>
        <row r="18">
          <cell r="A18" t="str">
            <v xml:space="preserve">  存货  Inventories</v>
          </cell>
          <cell r="B18" t="str">
            <v>Inventories</v>
          </cell>
          <cell r="C18">
            <v>11</v>
          </cell>
          <cell r="D18">
            <v>57222.8</v>
          </cell>
          <cell r="E18">
            <v>61512.800000000003</v>
          </cell>
          <cell r="F18">
            <v>71658.8</v>
          </cell>
          <cell r="G18">
            <v>72158.8</v>
          </cell>
          <cell r="H18">
            <v>71481.8</v>
          </cell>
          <cell r="I18">
            <v>6512914.1200000001</v>
          </cell>
        </row>
        <row r="19">
          <cell r="A19" t="str">
            <v xml:space="preserve">  减:存货变现损失准备  Less:Provision for loss on realization of inventory</v>
          </cell>
          <cell r="B19" t="str">
            <v>Less:Provision for loss on realization of inventory</v>
          </cell>
          <cell r="C19">
            <v>12</v>
          </cell>
        </row>
        <row r="20">
          <cell r="A20" t="str">
            <v xml:space="preserve">  一年内到期的长期投资   Long-term investments</v>
          </cell>
          <cell r="B20" t="str">
            <v>Long-term investments maturing within one year</v>
          </cell>
          <cell r="C20">
            <v>13</v>
          </cell>
        </row>
        <row r="21">
          <cell r="A21" t="str">
            <v xml:space="preserve">  其他流动资产  Other current assets</v>
          </cell>
          <cell r="B21" t="str">
            <v>Other current assets</v>
          </cell>
          <cell r="C21">
            <v>14</v>
          </cell>
        </row>
        <row r="22">
          <cell r="A22" t="str">
            <v>流动资产合计  TOTAL CURRENT ASSETS</v>
          </cell>
          <cell r="B22" t="str">
            <v xml:space="preserve"> TOTAL CURRENT ASSETS</v>
          </cell>
          <cell r="C22">
            <v>15</v>
          </cell>
          <cell r="D22">
            <v>30345148.07</v>
          </cell>
          <cell r="E22">
            <v>28805701.300000001</v>
          </cell>
          <cell r="F22">
            <v>28391596.689999998</v>
          </cell>
          <cell r="G22">
            <v>26342346.25</v>
          </cell>
          <cell r="H22">
            <v>14324076.15</v>
          </cell>
          <cell r="I22">
            <v>26026748.610000003</v>
          </cell>
        </row>
        <row r="23">
          <cell r="A23" t="str">
            <v>长期投资：LONG-TERM INVESTMENT</v>
          </cell>
          <cell r="B23" t="str">
            <v>LONG-TERM INVESTMENT</v>
          </cell>
          <cell r="C23">
            <v>16</v>
          </cell>
        </row>
        <row r="24">
          <cell r="A24" t="str">
            <v xml:space="preserve">  长期投资  Long-term investment</v>
          </cell>
          <cell r="B24" t="str">
            <v>Long-term investment</v>
          </cell>
          <cell r="C24">
            <v>17</v>
          </cell>
        </row>
        <row r="25">
          <cell r="A25" t="str">
            <v xml:space="preserve">  拨付所属资金  Funds to subsidiaries</v>
          </cell>
          <cell r="B25" t="str">
            <v>Funds to subsidiaries</v>
          </cell>
          <cell r="C25">
            <v>18</v>
          </cell>
        </row>
        <row r="26">
          <cell r="A26" t="str">
            <v xml:space="preserve">  一年以上的应收款项 Receivables more than one year</v>
          </cell>
          <cell r="B26" t="str">
            <v>Receivables more than one year</v>
          </cell>
          <cell r="C26">
            <v>19</v>
          </cell>
        </row>
        <row r="27">
          <cell r="A27" t="str">
            <v>长期投资合计  TOTAL LONG-TERM INVESTMENT</v>
          </cell>
          <cell r="B27" t="str">
            <v>TOTAL LONG-TERM INVESTMENT</v>
          </cell>
          <cell r="C27">
            <v>20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A28" t="str">
            <v>固定资产： FIXED ASSETS</v>
          </cell>
          <cell r="B28" t="str">
            <v>FIXED ASSETS</v>
          </cell>
          <cell r="C28">
            <v>21</v>
          </cell>
        </row>
        <row r="29">
          <cell r="A29" t="str">
            <v xml:space="preserve">  固定资产原价  Fixed assets-cost</v>
          </cell>
          <cell r="B29" t="str">
            <v>Fixed assets-cost</v>
          </cell>
          <cell r="C29">
            <v>22</v>
          </cell>
          <cell r="D29">
            <v>2961512</v>
          </cell>
          <cell r="E29">
            <v>2965492</v>
          </cell>
          <cell r="F29">
            <v>2995092</v>
          </cell>
          <cell r="G29">
            <v>2995092</v>
          </cell>
          <cell r="H29">
            <v>3026909</v>
          </cell>
          <cell r="I29">
            <v>3265865.75</v>
          </cell>
        </row>
        <row r="30">
          <cell r="A30" t="str">
            <v xml:space="preserve">  减：累计折旧  Less:Accumulated depreciation</v>
          </cell>
          <cell r="B30" t="str">
            <v>Less:Accumulated depreciation</v>
          </cell>
          <cell r="C30">
            <v>23</v>
          </cell>
        </row>
        <row r="31">
          <cell r="A31" t="str">
            <v xml:space="preserve">  固定资产净值  Fixed assets-net value</v>
          </cell>
          <cell r="B31" t="str">
            <v>Fixed assets-net value</v>
          </cell>
          <cell r="C31">
            <v>24</v>
          </cell>
          <cell r="D31">
            <v>2961512</v>
          </cell>
          <cell r="E31">
            <v>2965492</v>
          </cell>
          <cell r="F31">
            <v>2995092</v>
          </cell>
          <cell r="G31">
            <v>2995092</v>
          </cell>
          <cell r="H31">
            <v>3026909</v>
          </cell>
          <cell r="I31">
            <v>3265865.75</v>
          </cell>
        </row>
        <row r="32">
          <cell r="A32" t="str">
            <v xml:space="preserve">  固定资产清理  Disposal of fixed assets</v>
          </cell>
          <cell r="B32" t="str">
            <v>Disposal of fixed assets</v>
          </cell>
          <cell r="C32">
            <v>25</v>
          </cell>
        </row>
        <row r="33">
          <cell r="A33" t="str">
            <v>固定资产合计  TOTAL FIXED ASSETS</v>
          </cell>
          <cell r="B33" t="str">
            <v>TOTAL FIXED ASSETS</v>
          </cell>
          <cell r="C33">
            <v>26</v>
          </cell>
          <cell r="D33">
            <v>2961512</v>
          </cell>
          <cell r="E33">
            <v>2965492</v>
          </cell>
          <cell r="F33">
            <v>2995092</v>
          </cell>
          <cell r="G33">
            <v>2995092</v>
          </cell>
          <cell r="H33">
            <v>3026909</v>
          </cell>
          <cell r="I33">
            <v>3265865.75</v>
          </cell>
        </row>
        <row r="34">
          <cell r="A34" t="str">
            <v>在建工程  CONSTRUCTION IN PROGRESS</v>
          </cell>
          <cell r="B34" t="str">
            <v>CONSTRUCTION IN PROGRESS</v>
          </cell>
          <cell r="C34">
            <v>27</v>
          </cell>
        </row>
        <row r="35">
          <cell r="A35" t="str">
            <v xml:space="preserve">  在建工程  Construction in progress</v>
          </cell>
          <cell r="B35" t="str">
            <v>Construction in progress</v>
          </cell>
          <cell r="C35">
            <v>28</v>
          </cell>
          <cell r="D35">
            <v>6898600</v>
          </cell>
          <cell r="E35">
            <v>8262125</v>
          </cell>
          <cell r="F35">
            <v>8383880</v>
          </cell>
          <cell r="G35">
            <v>9800080</v>
          </cell>
          <cell r="H35">
            <v>21528995</v>
          </cell>
          <cell r="I35">
            <v>24969793.920000002</v>
          </cell>
        </row>
        <row r="36">
          <cell r="C36">
            <v>29</v>
          </cell>
        </row>
        <row r="37">
          <cell r="A37" t="str">
            <v>无形资产  INTANGIBLE  ASSETS</v>
          </cell>
          <cell r="B37" t="str">
            <v>INTANGIBLE  ASSETS</v>
          </cell>
          <cell r="C37">
            <v>30</v>
          </cell>
        </row>
        <row r="38">
          <cell r="A38" t="str">
            <v xml:space="preserve">  场地使用权  land occupancy</v>
          </cell>
          <cell r="B38" t="str">
            <v>land occupancy</v>
          </cell>
          <cell r="C38">
            <v>31</v>
          </cell>
          <cell r="D38">
            <v>1935540</v>
          </cell>
          <cell r="E38">
            <v>1935540</v>
          </cell>
          <cell r="F38">
            <v>1935540</v>
          </cell>
          <cell r="G38">
            <v>1935540</v>
          </cell>
          <cell r="H38">
            <v>1935540</v>
          </cell>
          <cell r="I38">
            <v>1935540</v>
          </cell>
        </row>
        <row r="39">
          <cell r="A39" t="str">
            <v xml:space="preserve">  工业产权及专利技术 Proprietary technology and patents</v>
          </cell>
          <cell r="B39" t="str">
            <v>Proprietary technology and patents</v>
          </cell>
          <cell r="C39">
            <v>32</v>
          </cell>
        </row>
        <row r="40">
          <cell r="A40" t="str">
            <v xml:space="preserve">  其他无形资产  Other intangible assets</v>
          </cell>
          <cell r="B40" t="str">
            <v>Other intangible assets</v>
          </cell>
          <cell r="C40">
            <v>33</v>
          </cell>
        </row>
        <row r="41">
          <cell r="A41" t="str">
            <v>无形资产合计  TOTAL INTANGIBLE ASSETS</v>
          </cell>
          <cell r="B41" t="str">
            <v>TOTAL INTANGIBLE ASSETS</v>
          </cell>
          <cell r="C41">
            <v>34</v>
          </cell>
          <cell r="D41">
            <v>1935540</v>
          </cell>
          <cell r="E41">
            <v>1935540</v>
          </cell>
          <cell r="F41">
            <v>1935540</v>
          </cell>
          <cell r="G41">
            <v>1935540</v>
          </cell>
          <cell r="H41">
            <v>1935540</v>
          </cell>
          <cell r="I41">
            <v>1935540</v>
          </cell>
        </row>
        <row r="42">
          <cell r="A42" t="str">
            <v>其他资产:  OTHER ASSETS</v>
          </cell>
          <cell r="B42" t="str">
            <v>OTHER ASSETS</v>
          </cell>
          <cell r="C42">
            <v>35</v>
          </cell>
        </row>
        <row r="43">
          <cell r="A43" t="str">
            <v xml:space="preserve">  开办费  Organization expenses</v>
          </cell>
          <cell r="B43" t="str">
            <v>Organization expenses</v>
          </cell>
          <cell r="C43">
            <v>36</v>
          </cell>
          <cell r="D43">
            <v>1207057.3899999999</v>
          </cell>
          <cell r="E43">
            <v>1364214.01</v>
          </cell>
          <cell r="F43">
            <v>2090834.57</v>
          </cell>
          <cell r="G43">
            <v>2262302.62</v>
          </cell>
          <cell r="H43">
            <v>2225755.7999999998</v>
          </cell>
          <cell r="I43">
            <v>2338088.54</v>
          </cell>
        </row>
        <row r="44">
          <cell r="A44" t="str">
            <v xml:space="preserve">  筹建期间汇兑损失 Exchange loss during start-up period</v>
          </cell>
          <cell r="B44" t="str">
            <v>Exchange loss during start-up period</v>
          </cell>
          <cell r="C44">
            <v>37</v>
          </cell>
          <cell r="D44">
            <v>5193.53</v>
          </cell>
          <cell r="E44">
            <v>5193.53</v>
          </cell>
          <cell r="F44">
            <v>25853.53</v>
          </cell>
          <cell r="G44">
            <v>25853.53</v>
          </cell>
          <cell r="H44">
            <v>25853.53</v>
          </cell>
          <cell r="I44">
            <v>25853.53</v>
          </cell>
        </row>
        <row r="45">
          <cell r="A45" t="str">
            <v xml:space="preserve">  递延投资损失  Deferred less on investment</v>
          </cell>
          <cell r="B45" t="str">
            <v>Deferred less on investment</v>
          </cell>
          <cell r="C45">
            <v>38</v>
          </cell>
        </row>
        <row r="46">
          <cell r="A46" t="str">
            <v xml:space="preserve">  递延税款借项  Deferred taxs debit</v>
          </cell>
          <cell r="B46" t="str">
            <v>Deferred taxs debit</v>
          </cell>
          <cell r="C46">
            <v>39</v>
          </cell>
        </row>
        <row r="47">
          <cell r="A47" t="str">
            <v xml:space="preserve">  其他递延支出  Other deferred expenses</v>
          </cell>
          <cell r="B47" t="str">
            <v>Other deferred expenses</v>
          </cell>
          <cell r="C47">
            <v>40</v>
          </cell>
        </row>
        <row r="48">
          <cell r="A48" t="str">
            <v xml:space="preserve">  待转销汇兑损失  Unamortized exchange losses</v>
          </cell>
          <cell r="B48" t="str">
            <v>Unamortized exchange losses</v>
          </cell>
          <cell r="C48">
            <v>41</v>
          </cell>
        </row>
        <row r="49">
          <cell r="A49" t="str">
            <v>其他资产合计  TOTAL OTHER ASSETS</v>
          </cell>
          <cell r="B49" t="str">
            <v>TOTAL OTHER ASSETS</v>
          </cell>
          <cell r="C49">
            <v>42</v>
          </cell>
          <cell r="D49">
            <v>1212250.92</v>
          </cell>
          <cell r="E49">
            <v>1369407.54</v>
          </cell>
          <cell r="F49">
            <v>2116688.1</v>
          </cell>
          <cell r="G49">
            <v>2288156.15</v>
          </cell>
          <cell r="H49">
            <v>2251609.3299999996</v>
          </cell>
          <cell r="I49">
            <v>2363942.0699999998</v>
          </cell>
        </row>
        <row r="50">
          <cell r="A50" t="str">
            <v>资产总计  TOTAL ASSETS</v>
          </cell>
          <cell r="B50" t="str">
            <v>TOTAL ASSETS</v>
          </cell>
          <cell r="C50">
            <v>43</v>
          </cell>
          <cell r="D50">
            <v>43353050.990000002</v>
          </cell>
          <cell r="E50">
            <v>43338265.839999996</v>
          </cell>
          <cell r="F50">
            <v>43822796.789999999</v>
          </cell>
          <cell r="G50">
            <v>43361214.399999999</v>
          </cell>
          <cell r="H50">
            <v>43067129.479999997</v>
          </cell>
          <cell r="I50">
            <v>58561890.350000001</v>
          </cell>
        </row>
        <row r="51">
          <cell r="A51" t="str">
            <v>负债及所有者权益LIABILITIES AND OWNERS' EQUITY</v>
          </cell>
          <cell r="B51" t="str">
            <v>LIABILITIES AND OWNERS' EQUITY</v>
          </cell>
          <cell r="C51" t="str">
            <v xml:space="preserve"> </v>
          </cell>
          <cell r="D51" t="str">
            <v xml:space="preserve"> </v>
          </cell>
        </row>
        <row r="52">
          <cell r="A52" t="str">
            <v>流动负债：CURRENT LIABILITIES</v>
          </cell>
          <cell r="B52" t="str">
            <v>CURRENT LIABILITIES</v>
          </cell>
          <cell r="C52">
            <v>44</v>
          </cell>
        </row>
        <row r="53">
          <cell r="A53" t="str">
            <v xml:space="preserve">  短期借款  Short-term loans</v>
          </cell>
          <cell r="B53" t="str">
            <v>Short-term loans</v>
          </cell>
          <cell r="C53">
            <v>45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7000000</v>
          </cell>
        </row>
        <row r="54">
          <cell r="A54" t="str">
            <v xml:space="preserve">  应付票据  Notes payables</v>
          </cell>
          <cell r="B54" t="str">
            <v>Notes payables</v>
          </cell>
          <cell r="C54">
            <v>46</v>
          </cell>
        </row>
        <row r="55">
          <cell r="A55" t="str">
            <v xml:space="preserve">  应付帐款  Accounts payables</v>
          </cell>
          <cell r="B55" t="str">
            <v>Accounts payables</v>
          </cell>
          <cell r="C55">
            <v>47</v>
          </cell>
          <cell r="D55">
            <v>41444.46</v>
          </cell>
          <cell r="E55">
            <v>26633.11</v>
          </cell>
          <cell r="F55">
            <v>511164.06</v>
          </cell>
          <cell r="G55">
            <v>0</v>
          </cell>
          <cell r="H55">
            <v>0</v>
          </cell>
          <cell r="I55">
            <v>9005141.5299999993</v>
          </cell>
        </row>
        <row r="56">
          <cell r="A56" t="str">
            <v xml:space="preserve">  应付工资  Accrued payroll</v>
          </cell>
          <cell r="B56" t="str">
            <v>Accrued payroll</v>
          </cell>
          <cell r="C56">
            <v>48</v>
          </cell>
        </row>
        <row r="57">
          <cell r="A57" t="str">
            <v xml:space="preserve">  应交税金  Taxs payable</v>
          </cell>
          <cell r="B57" t="str">
            <v xml:space="preserve"> Taxs payable</v>
          </cell>
          <cell r="C57">
            <v>49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95</v>
          </cell>
          <cell r="I57">
            <v>-446519.54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PAYABLES"/>
      <sheetName val="ACCOUNTS RECEIVABLE"/>
      <sheetName val="INCOME STATEMENT"/>
      <sheetName val="INVENTORIES"/>
      <sheetName val="COST OF GOODS MANUFACTURED&amp;SOLD"/>
      <sheetName val="CASH FLOWS STATEMENT"/>
      <sheetName val="STATEMENT OF SELLING EXPENSES"/>
      <sheetName val="STATEMENT OF Lab EXP."/>
      <sheetName val="STATEMENT OF MANUFACTURING EXP."/>
      <sheetName val="STATEMENT OF S.M.G&amp;A EXP."/>
      <sheetName val="STATEMENT OF G&amp;A EXPENSES"/>
      <sheetName val="FIXED ASSETS"/>
      <sheetName val="BS"/>
      <sheetName val="SC"/>
      <sheetName val="1051 KMCLLC"/>
      <sheetName val="CONSOLIDATED"/>
      <sheetName val="1052 EZHOU"/>
      <sheetName val="KTB-China"/>
      <sheetName val="Intercompanies"/>
      <sheetName val="647 Journal Entries"/>
      <sheetName val="China-GAAP Recon"/>
      <sheetName val="ws9"/>
      <sheetName val="4-货币资金-现金"/>
      <sheetName val="K31X"/>
      <sheetName val="Part_Datum"/>
      <sheetName val="Detail Loan Move. &amp; Listing"/>
      <sheetName val="B"/>
      <sheetName val="4-»õ±Ò×Ê½ð-ÏÖ½ð"/>
      <sheetName val="Sum2000"/>
      <sheetName val="Basic data"/>
      <sheetName val="0000"/>
    </sheetNames>
    <sheetDataSet>
      <sheetData sheetId="0" refreshError="1">
        <row r="3">
          <cell r="A3" t="str">
            <v>报告时期:2001.03</v>
          </cell>
          <cell r="B3" t="str">
            <v>Reporting Period: Dec 2001</v>
          </cell>
        </row>
        <row r="4">
          <cell r="A4" t="str">
            <v>单位  Monetary Unit :  人民币</v>
          </cell>
          <cell r="B4" t="str">
            <v>Monetary Unit:RMB</v>
          </cell>
        </row>
        <row r="6">
          <cell r="A6" t="str">
            <v>项目</v>
          </cell>
          <cell r="B6" t="str">
            <v>Items</v>
          </cell>
          <cell r="C6" t="str">
            <v>LINE NO.</v>
          </cell>
          <cell r="D6" t="str">
            <v>At Beginning of Year</v>
          </cell>
          <cell r="E6">
            <v>36161</v>
          </cell>
          <cell r="F6">
            <v>36192</v>
          </cell>
          <cell r="G6">
            <v>36220</v>
          </cell>
          <cell r="H6">
            <v>36251</v>
          </cell>
          <cell r="I6">
            <v>36281</v>
          </cell>
        </row>
        <row r="7">
          <cell r="A7" t="str">
            <v>资    产ASSETS</v>
          </cell>
          <cell r="B7" t="str">
            <v>ASSETS</v>
          </cell>
        </row>
        <row r="8">
          <cell r="A8" t="str">
            <v>流动资金 CURRENT ASSETS:</v>
          </cell>
          <cell r="B8" t="str">
            <v>CURRENT ASSETS:</v>
          </cell>
          <cell r="C8">
            <v>1</v>
          </cell>
        </row>
        <row r="9">
          <cell r="A9" t="str">
            <v xml:space="preserve">  现金  Cash on hand</v>
          </cell>
          <cell r="B9" t="str">
            <v>Cash on hand</v>
          </cell>
          <cell r="C9">
            <v>2</v>
          </cell>
          <cell r="D9">
            <v>13637.27</v>
          </cell>
          <cell r="E9">
            <v>20613.43</v>
          </cell>
          <cell r="F9">
            <v>17677.650000000001</v>
          </cell>
          <cell r="G9">
            <v>20200.330000000002</v>
          </cell>
          <cell r="H9">
            <v>28373.55</v>
          </cell>
          <cell r="I9">
            <v>43312.73</v>
          </cell>
        </row>
        <row r="10">
          <cell r="A10" t="str">
            <v xml:space="preserve">  银行存款  Cash in bank</v>
          </cell>
          <cell r="B10" t="str">
            <v>Cash in bank</v>
          </cell>
          <cell r="C10">
            <v>3</v>
          </cell>
          <cell r="D10">
            <v>30033418</v>
          </cell>
          <cell r="E10">
            <v>24672678.870000001</v>
          </cell>
          <cell r="F10">
            <v>21008867.190000001</v>
          </cell>
          <cell r="G10">
            <v>16391642.07</v>
          </cell>
          <cell r="H10">
            <v>13898478.119999999</v>
          </cell>
          <cell r="I10">
            <v>18485748.140000001</v>
          </cell>
        </row>
        <row r="11">
          <cell r="A11" t="str">
            <v xml:space="preserve">  有价证券  Marketable seourities</v>
          </cell>
          <cell r="B11" t="str">
            <v>Marketable seourities</v>
          </cell>
          <cell r="C11">
            <v>4</v>
          </cell>
        </row>
        <row r="12">
          <cell r="A12" t="str">
            <v xml:space="preserve">  应收票据  Notes receivable</v>
          </cell>
          <cell r="B12" t="str">
            <v>Notes receivable</v>
          </cell>
          <cell r="C12">
            <v>5</v>
          </cell>
        </row>
        <row r="13">
          <cell r="A13" t="str">
            <v xml:space="preserve">  应收帐款  Accounts receivable</v>
          </cell>
          <cell r="B13" t="str">
            <v>Accounts receivable</v>
          </cell>
          <cell r="C13">
            <v>6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520820.16</v>
          </cell>
        </row>
        <row r="14">
          <cell r="A14" t="str">
            <v xml:space="preserve">  其中Thereinto：Accounts receivable</v>
          </cell>
          <cell r="B14" t="str">
            <v>Thereinto：Accounts receivable</v>
          </cell>
          <cell r="C14">
            <v>7</v>
          </cell>
        </row>
        <row r="15">
          <cell r="A15" t="str">
            <v xml:space="preserve">    Prepayments</v>
          </cell>
          <cell r="B15" t="str">
            <v xml:space="preserve">  Prepayments</v>
          </cell>
          <cell r="C15">
            <v>8</v>
          </cell>
        </row>
        <row r="16">
          <cell r="A16" t="str">
            <v xml:space="preserve">  减：坏帐准备  Less:Provision for baddebts</v>
          </cell>
          <cell r="B16" t="str">
            <v>Less:Provision for baddebts</v>
          </cell>
          <cell r="C16">
            <v>9</v>
          </cell>
        </row>
        <row r="17">
          <cell r="A17" t="str">
            <v xml:space="preserve">  预付货款  Advance to suppliers</v>
          </cell>
          <cell r="B17" t="str">
            <v>Advance to suppliers</v>
          </cell>
          <cell r="C17">
            <v>10</v>
          </cell>
          <cell r="D17">
            <v>78400</v>
          </cell>
          <cell r="E17">
            <v>3838400</v>
          </cell>
          <cell r="F17">
            <v>7080896.8499999996</v>
          </cell>
          <cell r="G17">
            <v>9638296.8499999996</v>
          </cell>
          <cell r="H17">
            <v>124928</v>
          </cell>
          <cell r="I17">
            <v>9000</v>
          </cell>
        </row>
        <row r="18">
          <cell r="A18" t="str">
            <v xml:space="preserve">  其他应收款  Other receivables</v>
          </cell>
          <cell r="B18" t="str">
            <v>Other receivables</v>
          </cell>
          <cell r="C18">
            <v>11</v>
          </cell>
          <cell r="D18">
            <v>162470</v>
          </cell>
          <cell r="E18">
            <v>212496.2</v>
          </cell>
          <cell r="F18">
            <v>212496.2</v>
          </cell>
          <cell r="G18">
            <v>220048.2</v>
          </cell>
          <cell r="H18">
            <v>196674.68</v>
          </cell>
          <cell r="I18">
            <v>429207.46</v>
          </cell>
        </row>
        <row r="19">
          <cell r="A19" t="str">
            <v xml:space="preserve">  待摊费用  Deferred and prepaid expenses</v>
          </cell>
          <cell r="B19" t="str">
            <v>Deferred and prepaid expenses</v>
          </cell>
          <cell r="C19">
            <v>12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4140</v>
          </cell>
          <cell r="I19">
            <v>25746</v>
          </cell>
        </row>
        <row r="20">
          <cell r="A20" t="str">
            <v xml:space="preserve">  存货  Inventories</v>
          </cell>
          <cell r="B20" t="str">
            <v>Inventories</v>
          </cell>
          <cell r="C20">
            <v>13</v>
          </cell>
          <cell r="D20">
            <v>57222.8</v>
          </cell>
          <cell r="E20">
            <v>61512.800000000003</v>
          </cell>
          <cell r="F20">
            <v>71658.8</v>
          </cell>
          <cell r="G20">
            <v>72158.8</v>
          </cell>
          <cell r="H20">
            <v>71481.8</v>
          </cell>
          <cell r="I20">
            <v>6512914.1200000001</v>
          </cell>
        </row>
        <row r="21">
          <cell r="A21" t="str">
            <v xml:space="preserve">  减:存货变现损失准备  Less:Provision for loss on realization of inventory</v>
          </cell>
          <cell r="B21" t="str">
            <v>Less:Provision for loss on realization of inventory</v>
          </cell>
          <cell r="C21">
            <v>14</v>
          </cell>
        </row>
        <row r="22">
          <cell r="A22" t="str">
            <v xml:space="preserve">  一年内到期的长期投资   Long-term investments</v>
          </cell>
          <cell r="B22" t="str">
            <v>Long-term investments maturing within one year</v>
          </cell>
          <cell r="C22">
            <v>15</v>
          </cell>
        </row>
        <row r="23">
          <cell r="A23" t="str">
            <v xml:space="preserve">  其他流动资产  Other current assets</v>
          </cell>
          <cell r="B23" t="str">
            <v>Other current assets</v>
          </cell>
          <cell r="C23">
            <v>16</v>
          </cell>
        </row>
        <row r="24">
          <cell r="A24" t="str">
            <v>流动资产合计  TOTAL CURRENT ASSETS</v>
          </cell>
          <cell r="B24" t="str">
            <v xml:space="preserve"> TOTAL CURRENT ASSETS</v>
          </cell>
          <cell r="C24">
            <v>17</v>
          </cell>
          <cell r="D24">
            <v>30345148.07</v>
          </cell>
          <cell r="E24">
            <v>28805701.300000001</v>
          </cell>
          <cell r="F24">
            <v>28391596.689999998</v>
          </cell>
          <cell r="G24">
            <v>26342346.25</v>
          </cell>
          <cell r="H24">
            <v>14324076.15</v>
          </cell>
          <cell r="I24">
            <v>26026748.610000003</v>
          </cell>
        </row>
        <row r="25">
          <cell r="A25" t="str">
            <v>长期投资：LONG-TERM INVESTMENT</v>
          </cell>
          <cell r="B25" t="str">
            <v>LONG-TERM INVESTMENT</v>
          </cell>
          <cell r="C25">
            <v>18</v>
          </cell>
        </row>
        <row r="26">
          <cell r="A26" t="str">
            <v xml:space="preserve">  长期投资  Long-term investment</v>
          </cell>
          <cell r="B26" t="str">
            <v>Long-term investment</v>
          </cell>
          <cell r="C26">
            <v>19</v>
          </cell>
        </row>
        <row r="27">
          <cell r="A27" t="str">
            <v xml:space="preserve">  拨付所属资金  Funds to subsidiaries</v>
          </cell>
          <cell r="B27" t="str">
            <v>Funds to subsidiaries</v>
          </cell>
          <cell r="C27">
            <v>20</v>
          </cell>
        </row>
        <row r="28">
          <cell r="A28" t="str">
            <v xml:space="preserve">  一年以上的应收款项 Receivables more than one year</v>
          </cell>
          <cell r="B28" t="str">
            <v>Receivables more than one year</v>
          </cell>
          <cell r="C28">
            <v>21</v>
          </cell>
        </row>
        <row r="29">
          <cell r="A29" t="str">
            <v>长期投资合计  TOTAL LONG-TERM INVESTMENT</v>
          </cell>
          <cell r="B29" t="str">
            <v>TOTAL LONG-TERM INVESTMENT</v>
          </cell>
          <cell r="C29">
            <v>22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A30" t="str">
            <v>固定资产： FIXED ASSETS</v>
          </cell>
          <cell r="B30" t="str">
            <v>FIXED ASSETS</v>
          </cell>
          <cell r="C30">
            <v>23</v>
          </cell>
        </row>
        <row r="31">
          <cell r="A31" t="str">
            <v xml:space="preserve">  固定资产原价  Fixed assets-cost</v>
          </cell>
          <cell r="B31" t="str">
            <v>Fixed assets-cost</v>
          </cell>
          <cell r="C31">
            <v>24</v>
          </cell>
          <cell r="D31">
            <v>2961512</v>
          </cell>
          <cell r="E31">
            <v>2965492</v>
          </cell>
          <cell r="F31">
            <v>2995092</v>
          </cell>
          <cell r="G31">
            <v>2995092</v>
          </cell>
          <cell r="H31">
            <v>3026909</v>
          </cell>
          <cell r="I31">
            <v>3265865.75</v>
          </cell>
        </row>
        <row r="32">
          <cell r="A32" t="str">
            <v>Additions</v>
          </cell>
          <cell r="B32" t="str">
            <v>Additions</v>
          </cell>
          <cell r="C32">
            <v>25</v>
          </cell>
        </row>
        <row r="33">
          <cell r="A33" t="str">
            <v>Sales</v>
          </cell>
          <cell r="B33" t="str">
            <v>Sales</v>
          </cell>
          <cell r="C33">
            <v>26</v>
          </cell>
        </row>
        <row r="34">
          <cell r="A34" t="str">
            <v>Retirements</v>
          </cell>
          <cell r="B34" t="str">
            <v>Retirements</v>
          </cell>
          <cell r="C34">
            <v>27</v>
          </cell>
        </row>
        <row r="35">
          <cell r="A35" t="str">
            <v xml:space="preserve">  减：累计折旧  Less:Accumulated depreciation</v>
          </cell>
          <cell r="B35" t="str">
            <v>Less:Accumulated depreciation</v>
          </cell>
          <cell r="C35">
            <v>28</v>
          </cell>
        </row>
        <row r="36">
          <cell r="A36" t="str">
            <v xml:space="preserve">  固定资产净值  Fixed assets-net value</v>
          </cell>
          <cell r="B36" t="str">
            <v>Fixed assets-net value</v>
          </cell>
          <cell r="C36">
            <v>29</v>
          </cell>
          <cell r="D36">
            <v>2961512</v>
          </cell>
          <cell r="E36">
            <v>2965492</v>
          </cell>
          <cell r="F36">
            <v>2995092</v>
          </cell>
          <cell r="G36">
            <v>2995092</v>
          </cell>
          <cell r="H36">
            <v>3026909</v>
          </cell>
          <cell r="I36">
            <v>3265865.75</v>
          </cell>
        </row>
        <row r="37">
          <cell r="A37" t="str">
            <v xml:space="preserve">  固定资产清理  Disposal of fixed assets</v>
          </cell>
          <cell r="B37" t="str">
            <v>Disposal of fixed assets</v>
          </cell>
          <cell r="C37">
            <v>30</v>
          </cell>
        </row>
        <row r="38">
          <cell r="A38" t="str">
            <v>固定资产合计  TOTAL FIXED ASSETS</v>
          </cell>
          <cell r="B38" t="str">
            <v>TOTAL FIXED ASSETS</v>
          </cell>
          <cell r="C38">
            <v>31</v>
          </cell>
          <cell r="D38">
            <v>2961512</v>
          </cell>
          <cell r="E38">
            <v>2965492</v>
          </cell>
          <cell r="F38">
            <v>2995092</v>
          </cell>
          <cell r="G38">
            <v>2995092</v>
          </cell>
          <cell r="H38">
            <v>3026909</v>
          </cell>
          <cell r="I38">
            <v>3265865.75</v>
          </cell>
        </row>
        <row r="39">
          <cell r="A39" t="str">
            <v>在建工程  CONSTRUCTION IN PROGRESS</v>
          </cell>
          <cell r="B39" t="str">
            <v>CONSTRUCTION IN PROGRESS</v>
          </cell>
          <cell r="C39">
            <v>32</v>
          </cell>
        </row>
        <row r="40">
          <cell r="A40" t="str">
            <v xml:space="preserve">  在建工程  Construction in progress</v>
          </cell>
          <cell r="B40" t="str">
            <v>Construction in progress</v>
          </cell>
          <cell r="C40">
            <v>33</v>
          </cell>
          <cell r="D40">
            <v>6898600</v>
          </cell>
          <cell r="E40">
            <v>8262125</v>
          </cell>
          <cell r="F40">
            <v>8383880</v>
          </cell>
          <cell r="G40">
            <v>9800080</v>
          </cell>
          <cell r="H40">
            <v>21528995</v>
          </cell>
          <cell r="I40">
            <v>24969793.920000002</v>
          </cell>
        </row>
        <row r="41">
          <cell r="C41">
            <v>34</v>
          </cell>
        </row>
        <row r="42">
          <cell r="A42" t="str">
            <v>无形资产  INTANGIBLE  ASSETS</v>
          </cell>
          <cell r="B42" t="str">
            <v>INTANGIBLE  ASSETS</v>
          </cell>
          <cell r="C42">
            <v>35</v>
          </cell>
        </row>
        <row r="43">
          <cell r="A43" t="str">
            <v xml:space="preserve">  场地使用权  land occupancy</v>
          </cell>
          <cell r="B43" t="str">
            <v>land occupancy</v>
          </cell>
          <cell r="C43">
            <v>36</v>
          </cell>
          <cell r="D43">
            <v>1935540</v>
          </cell>
          <cell r="E43">
            <v>1935540</v>
          </cell>
          <cell r="F43">
            <v>1935540</v>
          </cell>
          <cell r="G43">
            <v>1935540</v>
          </cell>
          <cell r="H43">
            <v>1935540</v>
          </cell>
          <cell r="I43">
            <v>1935540</v>
          </cell>
        </row>
        <row r="44">
          <cell r="A44" t="str">
            <v xml:space="preserve">  工业产权及专利技术 Proprietary technology and patents</v>
          </cell>
          <cell r="B44" t="str">
            <v>Proprietary technology and patents</v>
          </cell>
          <cell r="C44">
            <v>37</v>
          </cell>
        </row>
        <row r="45">
          <cell r="A45" t="str">
            <v xml:space="preserve">  其他无形资产  Other intangible assets</v>
          </cell>
          <cell r="B45" t="str">
            <v>Other intangible assets</v>
          </cell>
          <cell r="C45">
            <v>38</v>
          </cell>
        </row>
        <row r="46">
          <cell r="A46" t="str">
            <v>无形资产合计  TOTAL INTANGIBLE ASSETS</v>
          </cell>
          <cell r="B46" t="str">
            <v>TOTAL INTANGIBLE ASSETS</v>
          </cell>
          <cell r="C46">
            <v>39</v>
          </cell>
          <cell r="D46">
            <v>1935540</v>
          </cell>
          <cell r="E46">
            <v>1935540</v>
          </cell>
          <cell r="F46">
            <v>1935540</v>
          </cell>
          <cell r="G46">
            <v>1935540</v>
          </cell>
          <cell r="H46">
            <v>1935540</v>
          </cell>
          <cell r="I46">
            <v>1935540</v>
          </cell>
        </row>
        <row r="47">
          <cell r="A47" t="str">
            <v>其他资产:  OTHER ASSETS</v>
          </cell>
          <cell r="B47" t="str">
            <v>OTHER ASSETS</v>
          </cell>
          <cell r="C47">
            <v>40</v>
          </cell>
        </row>
        <row r="48">
          <cell r="A48" t="str">
            <v xml:space="preserve">  开办费  Organization expenses</v>
          </cell>
          <cell r="B48" t="str">
            <v>Organization expenses</v>
          </cell>
          <cell r="C48">
            <v>41</v>
          </cell>
          <cell r="D48">
            <v>1207057.3899999999</v>
          </cell>
          <cell r="E48">
            <v>1364214.01</v>
          </cell>
          <cell r="F48">
            <v>2090834.57</v>
          </cell>
          <cell r="G48">
            <v>2262302.62</v>
          </cell>
          <cell r="H48">
            <v>2225755.7999999998</v>
          </cell>
          <cell r="I48">
            <v>2338088.54</v>
          </cell>
        </row>
        <row r="49">
          <cell r="A49" t="str">
            <v xml:space="preserve">  筹建期间汇兑损失 Exchange loss during start-up period</v>
          </cell>
          <cell r="B49" t="str">
            <v>Exchange loss during start-up period</v>
          </cell>
          <cell r="C49">
            <v>42</v>
          </cell>
          <cell r="D49">
            <v>5193.53</v>
          </cell>
          <cell r="E49">
            <v>5193.53</v>
          </cell>
          <cell r="F49">
            <v>25853.53</v>
          </cell>
          <cell r="G49">
            <v>25853.53</v>
          </cell>
          <cell r="H49">
            <v>25853.53</v>
          </cell>
          <cell r="I49">
            <v>25853.53</v>
          </cell>
        </row>
        <row r="50">
          <cell r="A50" t="str">
            <v xml:space="preserve">  递延投资损失  Deferred less on investment</v>
          </cell>
          <cell r="B50" t="str">
            <v>Deferred less on investment</v>
          </cell>
          <cell r="C50">
            <v>43</v>
          </cell>
        </row>
        <row r="51">
          <cell r="A51" t="str">
            <v xml:space="preserve">  递延税款借项  Deferred taxs debit</v>
          </cell>
          <cell r="B51" t="str">
            <v>Deferred taxs debit</v>
          </cell>
          <cell r="C51">
            <v>44</v>
          </cell>
        </row>
        <row r="52">
          <cell r="A52" t="str">
            <v xml:space="preserve">  其他递延支出  Other deferred expenses</v>
          </cell>
          <cell r="B52" t="str">
            <v>Other deferred expenses</v>
          </cell>
          <cell r="C52">
            <v>45</v>
          </cell>
        </row>
        <row r="53">
          <cell r="A53" t="str">
            <v xml:space="preserve">  待转销汇兑损失  Unamortized exchange losses</v>
          </cell>
          <cell r="B53" t="str">
            <v>Unamortized exchange losses</v>
          </cell>
          <cell r="C53">
            <v>46</v>
          </cell>
        </row>
        <row r="54">
          <cell r="A54" t="str">
            <v>其他资产合计  TOTAL OTHER ASSETS</v>
          </cell>
          <cell r="B54" t="str">
            <v>TOTAL OTHER ASSETS</v>
          </cell>
          <cell r="C54">
            <v>47</v>
          </cell>
          <cell r="D54">
            <v>1212250.92</v>
          </cell>
          <cell r="E54">
            <v>1369407.54</v>
          </cell>
          <cell r="F54">
            <v>2116688.1</v>
          </cell>
          <cell r="G54">
            <v>2288156.15</v>
          </cell>
          <cell r="H54">
            <v>2251609.3299999996</v>
          </cell>
          <cell r="I54">
            <v>2363942.0699999998</v>
          </cell>
        </row>
        <row r="55">
          <cell r="A55" t="str">
            <v>资产总计  TOTAL ASSETS</v>
          </cell>
          <cell r="B55" t="str">
            <v>TOTAL ASSETS</v>
          </cell>
          <cell r="C55">
            <v>48</v>
          </cell>
          <cell r="D55">
            <v>43353050.990000002</v>
          </cell>
          <cell r="E55">
            <v>43338265.839999996</v>
          </cell>
          <cell r="F55">
            <v>43822796.789999999</v>
          </cell>
          <cell r="G55">
            <v>43361214.399999999</v>
          </cell>
          <cell r="H55">
            <v>43067129.479999997</v>
          </cell>
          <cell r="I55">
            <v>58561890.350000001</v>
          </cell>
        </row>
        <row r="56">
          <cell r="A56" t="str">
            <v>负债及所有者权益LIABILITIES AND OWNERS' EQUITY</v>
          </cell>
          <cell r="B56" t="str">
            <v>LIABILITIES AND OWNERS' EQUITY</v>
          </cell>
          <cell r="C56">
            <v>49</v>
          </cell>
          <cell r="D56" t="str">
            <v xml:space="preserve"> </v>
          </cell>
        </row>
        <row r="57">
          <cell r="A57" t="str">
            <v>流动负债：CURRENT LIABILITIES</v>
          </cell>
          <cell r="B57" t="str">
            <v>CURRENT LIABILITIES</v>
          </cell>
          <cell r="C57">
            <v>50</v>
          </cell>
        </row>
        <row r="58">
          <cell r="A58" t="str">
            <v xml:space="preserve">  短期借款  Short-term loans</v>
          </cell>
          <cell r="B58" t="str">
            <v>Short-term loans</v>
          </cell>
          <cell r="C58">
            <v>51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7000000</v>
          </cell>
        </row>
        <row r="59">
          <cell r="A59" t="str">
            <v xml:space="preserve">  应付票据  Notes payables</v>
          </cell>
          <cell r="B59" t="str">
            <v>Notes payables</v>
          </cell>
          <cell r="C59">
            <v>52</v>
          </cell>
        </row>
        <row r="60">
          <cell r="A60" t="str">
            <v xml:space="preserve">  应付帐款  Accounts payables</v>
          </cell>
          <cell r="B60" t="str">
            <v>Accounts payables</v>
          </cell>
          <cell r="C60">
            <v>53</v>
          </cell>
          <cell r="D60">
            <v>41444.46</v>
          </cell>
          <cell r="E60">
            <v>26633.11</v>
          </cell>
          <cell r="F60">
            <v>511164.06</v>
          </cell>
          <cell r="G60">
            <v>0</v>
          </cell>
          <cell r="H60">
            <v>0</v>
          </cell>
          <cell r="I60">
            <v>9005141.5299999993</v>
          </cell>
        </row>
        <row r="61">
          <cell r="A61" t="str">
            <v xml:space="preserve">      KRI</v>
          </cell>
          <cell r="B61" t="str">
            <v xml:space="preserve">      KRI</v>
          </cell>
          <cell r="C61">
            <v>54</v>
          </cell>
        </row>
        <row r="62">
          <cell r="A62" t="str">
            <v xml:space="preserve">      KMC</v>
          </cell>
          <cell r="B62" t="str">
            <v xml:space="preserve">      KMC</v>
          </cell>
          <cell r="C62">
            <v>55</v>
          </cell>
        </row>
        <row r="63">
          <cell r="A63" t="str">
            <v xml:space="preserve">      WESTVACO</v>
          </cell>
          <cell r="B63" t="str">
            <v xml:space="preserve">      WESTVACO</v>
          </cell>
          <cell r="C63">
            <v>56</v>
          </cell>
        </row>
        <row r="64">
          <cell r="A64" t="str">
            <v xml:space="preserve">      FINACHEM</v>
          </cell>
          <cell r="B64" t="str">
            <v xml:space="preserve">      FINACHEM</v>
          </cell>
          <cell r="C64">
            <v>57</v>
          </cell>
        </row>
        <row r="65">
          <cell r="B65" t="str">
            <v xml:space="preserve">      DYNASOL</v>
          </cell>
        </row>
        <row r="66">
          <cell r="A66" t="str">
            <v xml:space="preserve">      WUXI CONSTRUCTION &amp; EQUIPMENT</v>
          </cell>
          <cell r="B66" t="str">
            <v xml:space="preserve">      WUXI CONSTRUCTION &amp; EQUIPMENT</v>
          </cell>
          <cell r="C66">
            <v>58</v>
          </cell>
        </row>
        <row r="67">
          <cell r="A67" t="str">
            <v xml:space="preserve">      OTHER CONSTRUCTION &amp; EQUIPMENT</v>
          </cell>
          <cell r="B67" t="str">
            <v xml:space="preserve">               OTHER CONSTRUCTION </v>
          </cell>
        </row>
        <row r="68">
          <cell r="A68" t="str">
            <v xml:space="preserve">      NANTONG TERMINAL</v>
          </cell>
          <cell r="B68" t="str">
            <v xml:space="preserve">      NANTONG TERMINAL</v>
          </cell>
          <cell r="C68">
            <v>59</v>
          </cell>
        </row>
        <row r="69">
          <cell r="A69" t="str">
            <v xml:space="preserve">      OTHER</v>
          </cell>
          <cell r="B69" t="str">
            <v xml:space="preserve">      OTHER</v>
          </cell>
          <cell r="C69">
            <v>60</v>
          </cell>
        </row>
        <row r="70">
          <cell r="B70" t="str">
            <v xml:space="preserve">     TRANSPORTATION COMPANY</v>
          </cell>
        </row>
        <row r="71">
          <cell r="C71">
            <v>61</v>
          </cell>
        </row>
        <row r="72">
          <cell r="A72" t="str">
            <v xml:space="preserve">  应付工资  Accrued payroll</v>
          </cell>
          <cell r="B72" t="str">
            <v>Accrued payroll</v>
          </cell>
          <cell r="C72">
            <v>62</v>
          </cell>
        </row>
        <row r="73">
          <cell r="A73" t="str">
            <v xml:space="preserve">  应交税金  Taxs payable</v>
          </cell>
          <cell r="B73" t="str">
            <v xml:space="preserve"> Taxs payable</v>
          </cell>
          <cell r="C73">
            <v>63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95</v>
          </cell>
          <cell r="I73">
            <v>-446519.54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 Sheet"/>
      <sheetName val="Collateral"/>
      <sheetName val="Loan Info"/>
      <sheetName val="Comparable"/>
      <sheetName val="Residual(Condo)"/>
      <sheetName val="Residual(SF)"/>
      <sheetName val="Residual(Income)"/>
      <sheetName val="Income"/>
      <sheetName val="Disposition"/>
      <sheetName val="CF Projection"/>
      <sheetName val="Scenario A"/>
      <sheetName val="Scenario B"/>
      <sheetName val="Tax"/>
      <sheetName val="Download"/>
      <sheetName val="Upload"/>
      <sheetName val="Print Macro"/>
      <sheetName val="Valuation"/>
      <sheetName val="BQ"/>
      <sheetName val="Repayment Summary"/>
      <sheetName val="T&amp;R"/>
      <sheetName val="Building Area"/>
      <sheetName val="信息"/>
      <sheetName val="评估结论"/>
      <sheetName val="wl"/>
      <sheetName val="Assumptions"/>
      <sheetName val="封面"/>
      <sheetName val="目录"/>
      <sheetName val="表1"/>
      <sheetName val="表2"/>
      <sheetName val="表3流动资产汇总表"/>
      <sheetName val="表3-1-1库存现金"/>
      <sheetName val="表3-1-2运送中现金"/>
      <sheetName val="表3-1-3银行存款"/>
      <sheetName val="表3-2贵金属"/>
      <sheetName val="表3-3存放中央银行款项"/>
      <sheetName val="表3-4存放同业款项"/>
      <sheetName val="表3-5拆放同业款项"/>
      <sheetName val="表3-6拆放金融性公司"/>
      <sheetName val="表3-7短期贷款汇总表"/>
      <sheetName val="表3-7-1短期贷款（对公）"/>
      <sheetName val="表3-7-2短期贷款（对私）"/>
      <sheetName val="表3-8应收进出口押汇"/>
      <sheetName val="表3-9应收账款"/>
      <sheetName val="表3-10其他应收款"/>
      <sheetName val="表3-11贴现"/>
      <sheetName val="表3-13代理证券"/>
      <sheetName val="表3-14买入返售证券"/>
      <sheetName val="表3-15待处理流动资产净损失"/>
      <sheetName val="表3-16一年内到期长期投资"/>
      <sheetName val="表4-1-1中长期贷款（对公）"/>
      <sheetName val="表4-1-2中长期贷款（对私）"/>
      <sheetName val="表4-2不良贷款（含对公、私）"/>
      <sheetName val="表5长期投资汇总表"/>
      <sheetName val="表5-1长期股权投资"/>
      <sheetName val="表5-2长期非剥离债转股"/>
      <sheetName val="表5-3长期债券投资"/>
      <sheetName val="表6固定资产汇总表"/>
      <sheetName val="表6-1-1建筑物"/>
      <sheetName val="表6-1-2构筑物"/>
      <sheetName val="表6-2-1机器设备"/>
      <sheetName val="表6-2-2车辆"/>
      <sheetName val="表6-3-1土建在建工程"/>
      <sheetName val="表6-3-2设备在建工程"/>
      <sheetName val="表6-4固定资产清理"/>
      <sheetName val="表6-5待处理固定资产净损失"/>
      <sheetName val="表7-1土地使用权"/>
      <sheetName val="表7-2无形资产-其他无形资产"/>
      <sheetName val="表8-1长期待摊费用"/>
      <sheetName val="表9其他资产"/>
      <sheetName val="表9-1待处理抵债房屋"/>
      <sheetName val="表9-2待处理抵债土地"/>
      <sheetName val="表9-3待处理抵债交通工具"/>
      <sheetName val="表9-4待处理抵债机器设备"/>
      <sheetName val="表9-5待处理抵债权利凭证"/>
      <sheetName val="表9-6待处理其他抵债资产"/>
      <sheetName val="表9-7抵债资产待处理损溢"/>
      <sheetName val="表9-8待处理资产"/>
      <sheetName val="表10流动负债汇总表"/>
      <sheetName val="表10-1短期存款"/>
      <sheetName val="表10-2短期储蓄存款"/>
      <sheetName val="表10-3财政性存款"/>
      <sheetName val="表10-4向央行借款"/>
      <sheetName val="表10-5同业存放款"/>
      <sheetName val="表10-6同业拆入"/>
      <sheetName val="表10-7金融性公司拆入"/>
      <sheetName val="表10-8应解汇款"/>
      <sheetName val="表10-9汇出汇款"/>
      <sheetName val="表10-10应付代理证券款项"/>
      <sheetName val="表10-11应付账款"/>
      <sheetName val="表10-12其它应付款"/>
      <sheetName val="表3-12短期投资"/>
      <sheetName val="表10-13应付工资"/>
      <sheetName val="表10-14应付福利费"/>
      <sheetName val="表10-15应交税金"/>
      <sheetName val="表10-16应付利润"/>
      <sheetName val="表10-17预提费用"/>
      <sheetName val="表10-18发行短期债券"/>
      <sheetName val="表10-19一年内到期的长期负债"/>
      <sheetName val="表11长期负债汇总"/>
      <sheetName val="表11-1长期存款"/>
      <sheetName val="表11-2长期储蓄存款"/>
      <sheetName val="表11-3保证金"/>
      <sheetName val="表11-4发行长期债券"/>
      <sheetName val="表11-5长期借款"/>
      <sheetName val="表11-6长期应付款"/>
      <sheetName val="表12其他负债"/>
      <sheetName val="表12-1委托贷款"/>
      <sheetName val="表12-2委托贷款基金"/>
      <sheetName val="表5固定资产汇总表 "/>
      <sheetName val="表5-1-1建筑物"/>
      <sheetName val="表5-1-2构筑物"/>
      <sheetName val="表5-2-1营业器具"/>
      <sheetName val="表5-2-2交通工具"/>
      <sheetName val="表5-2-4租赁器具及设备"/>
      <sheetName val="表5-3-1土建在建工程"/>
      <sheetName val="表5-3-2设备在建工程"/>
      <sheetName val="表5-4固定资产清理"/>
      <sheetName val="表5-5待处理固定资产净损失"/>
      <sheetName val="表6-1无形资产－土地"/>
      <sheetName val="表6-2无形资产-其他无形资产"/>
      <sheetName val="表8-1抵债房屋"/>
      <sheetName val="表8-2抵债土地"/>
      <sheetName val="Sheet1"/>
      <sheetName val="表3-6买汇及贴现"/>
      <sheetName val="表3-7短期贷款汇总"/>
      <sheetName val="表3-8贸易融资"/>
      <sheetName val="表3-9应收利息"/>
      <sheetName val="表3-10应收股利"/>
      <sheetName val="表3-11其他应收款"/>
      <sheetName val="表3-13买入返售款项"/>
      <sheetName val="表3-14待摊费用"/>
      <sheetName val="表3-15一年内到期的长期资产"/>
      <sheetName val="表3-16其他流动资产"/>
      <sheetName val="表4-1中长期贷款汇总"/>
      <sheetName val="表4-1-2中长期贷款 (对私)"/>
      <sheetName val="表4-3长期投资汇总表"/>
      <sheetName val="表4-3-1长期股权投资"/>
      <sheetName val="表4-3-2长期信托债转股"/>
      <sheetName val="表4-3-3长期债权投资"/>
      <sheetName val="房地产评估调查表（1）"/>
      <sheetName val="房地产评估调查表（2）"/>
      <sheetName val="房地产评估调查表（3）"/>
      <sheetName val="房地产调查评估表（4）"/>
      <sheetName val="房地产评估调查表（5）"/>
      <sheetName val="房地产评估调查表（6）"/>
      <sheetName val="房地产评估调查表(7)"/>
      <sheetName val="房地产评估调查表（8）"/>
      <sheetName val="房地产评估调查表（9）"/>
      <sheetName val="房地产评估调查表 (10)"/>
      <sheetName val="房地产评估调查表 (11)"/>
      <sheetName val="房地产评估调查表 (12)"/>
      <sheetName val="房地产评估调查表 (13)"/>
      <sheetName val="房地产评估调查表(14)"/>
      <sheetName val="房地产评估调查表 (15)"/>
      <sheetName val="房地产评估调查表 (16)"/>
      <sheetName val="B11车辆状况调查表-1"/>
      <sheetName val="B11-2"/>
      <sheetName val="B11-3"/>
      <sheetName val="B11-4"/>
      <sheetName val="B11-5"/>
      <sheetName val="B11-6"/>
      <sheetName val="B11-7"/>
      <sheetName val="B11-8"/>
      <sheetName val="B11-9"/>
      <sheetName val="B11-10"/>
      <sheetName val="B11-11"/>
      <sheetName val="B11-12"/>
      <sheetName val="B11-13"/>
      <sheetName val="B11-14"/>
      <sheetName val="B11-15"/>
      <sheetName val="表5-2-3电子设备"/>
      <sheetName val="设备附表1"/>
      <sheetName val="设备附表2"/>
      <sheetName val="表7长期待摊费用"/>
      <sheetName val="表8抵债资产汇总表"/>
      <sheetName val="表8-3抵债交通工具"/>
      <sheetName val="表8-4抵债机器设备"/>
      <sheetName val="表8-5抵债权利凭证"/>
      <sheetName val="表8-6其他抵债资产"/>
      <sheetName val="表8-7抵债资产待处理损溢"/>
      <sheetName val="表9其他长期资产"/>
      <sheetName val="表10-3向央行借款"/>
      <sheetName val="表10-4票据融资"/>
      <sheetName val="表10-7卖出回购款项"/>
      <sheetName val="表10-10存入保证金 "/>
      <sheetName val="表10-11应付利息"/>
      <sheetName val="表10-18递延收益"/>
      <sheetName val="表10-19预计负债"/>
      <sheetName val="表10-20一年内到期的长期负债"/>
      <sheetName val="表10－21其他流动负债"/>
      <sheetName val="表11-3转贷款资金"/>
      <sheetName val="表11-5长期应付款"/>
      <sheetName val="表11－6其他长期负债"/>
      <sheetName val="表6-ĳ-1土建在建工程"/>
      <sheetName val="表6=4固定资产清理"/>
      <sheetName val="贷款调查表"/>
      <sheetName val="表12其他蔟债"/>
      <sheetName val="综合"/>
      <sheetName val="3-1-1现金"/>
      <sheetName val="B11)13"/>
      <sheetName val="REV"/>
      <sheetName val="06.12合同清单"/>
      <sheetName val="Global"/>
      <sheetName val="Parameters"/>
      <sheetName val="회사정보"/>
      <sheetName val="공사개요"/>
      <sheetName val="表3-7-2短期贷款(对私)"/>
      <sheetName val="附 录 一"/>
      <sheetName val="Financial highligts"/>
      <sheetName val="XL4Poppy"/>
      <sheetName val="0000"/>
      <sheetName val="Source"/>
      <sheetName val="공통가설"/>
      <sheetName val="Detail"/>
      <sheetName val="G2TempSheet"/>
    </sheetNames>
    <sheetDataSet>
      <sheetData sheetId="0" refreshError="1"/>
      <sheetData sheetId="1" refreshError="1">
        <row r="5">
          <cell r="M5" t="str">
            <v>Huarong AMC</v>
          </cell>
        </row>
        <row r="40">
          <cell r="D40">
            <v>0.8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ENU"/>
      <sheetName val="Ls_XLB_WorkbookFile"/>
      <sheetName val="Management Fee"/>
      <sheetName val="手工WORKING CAPTIAL"/>
      <sheetName val="Funds"/>
      <sheetName val="BS "/>
      <sheetName val="BS-业主"/>
      <sheetName val="资产负债"/>
      <sheetName val="利润表"/>
      <sheetName val="WORKING CAPTIAL"/>
      <sheetName val="PAYROLL"/>
      <sheetName val="P&amp;L(code)"/>
      <sheetName val="P&amp;L"/>
      <sheetName val="ROOM"/>
      <sheetName val="ROOM-FO"/>
      <sheetName val="ROOM-hskp"/>
      <sheetName val="F&amp;B P&amp;L-code"/>
      <sheetName val="F&amp;B P&amp;L"/>
      <sheetName val="ZEN"/>
      <sheetName val="S&amp;P"/>
      <sheetName val="SEE THRU"/>
      <sheetName val="PIAZZA"/>
      <sheetName val="RS"/>
      <sheetName val="BANQUET"/>
      <sheetName val="minibar"/>
      <sheetName val="Tel"/>
      <sheetName val="TOD"/>
      <sheetName val="TOD-Code"/>
      <sheetName val="HEALTH"/>
      <sheetName val="TRANSPORTATION"/>
      <sheetName val="BC"/>
      <sheetName val="Laundry"/>
      <sheetName val="Garage"/>
      <sheetName val="Office RENTAL"/>
      <sheetName val="RENTAL"/>
      <sheetName val="OD"/>
      <sheetName val="A&amp;G"/>
      <sheetName val="S&amp;M"/>
      <sheetName val="ENERGY"/>
      <sheetName val="POM"/>
      <sheetName val="House Laundry"/>
      <sheetName val="Staff Cafacit"/>
      <sheetName val="Folw Thru"/>
      <sheetName val="NET Charge"/>
      <sheetName val="MMR"/>
      <sheetName val="Collateral"/>
      <sheetName val="PL"/>
    </sheetNames>
    <sheetDataSet>
      <sheetData sheetId="0">
        <row r="2">
          <cell r="C2" t="str">
            <v>FOR THE MONTH OF DECEMBER 2011 12月份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界面"/>
      <sheetName val="会计科目"/>
      <sheetName val="重要性水平"/>
      <sheetName val="重点领域"/>
      <sheetName val="审前BS"/>
      <sheetName val="审前IN"/>
      <sheetName val="审前CF"/>
      <sheetName val="审前减值"/>
      <sheetName val="核对"/>
      <sheetName val="比率分析"/>
      <sheetName val="AJE"/>
      <sheetName val="所得税"/>
      <sheetName val="AJE CF"/>
      <sheetName val="RJE"/>
      <sheetName val="TB BS"/>
      <sheetName val="TB IN"/>
      <sheetName val="TB CF"/>
      <sheetName val="审定BS"/>
      <sheetName val="审定IN"/>
      <sheetName val="审定IN报出"/>
      <sheetName val="审定CF"/>
      <sheetName val="减值"/>
      <sheetName val="股东权益增减变动表"/>
      <sheetName val="应交增值税明细表"/>
      <sheetName val="利润表附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FA"/>
      <sheetName val="COST"/>
      <sheetName val="NPV"/>
      <sheetName val="IRR"/>
      <sheetName val="LVAT"/>
      <sheetName val="P~L YR"/>
      <sheetName val="CASHFLOW"/>
      <sheetName val="S&amp;R"/>
      <sheetName val="N2E23S2~S"/>
      <sheetName val="N2E23S2~R"/>
      <sheetName val="E1~R"/>
      <sheetName val="E4~R"/>
      <sheetName val="N1~R"/>
      <sheetName val="S1~R"/>
      <sheetName val="W1~R"/>
      <sheetName val="CP~R"/>
      <sheetName val="P~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.12合同清单"/>
      <sheetName val="06.12应收账款账龄"/>
      <sheetName val="06.12预收账款账龄"/>
    </sheetNames>
    <sheetDataSet>
      <sheetData sheetId="0">
        <row r="4">
          <cell r="A4" t="str">
            <v>序号</v>
          </cell>
          <cell r="B4" t="str">
            <v>摊位号</v>
          </cell>
          <cell r="C4" t="str">
            <v>摊位类型</v>
          </cell>
          <cell r="D4" t="str">
            <v>业主名</v>
          </cell>
          <cell r="E4" t="str">
            <v>起租日</v>
          </cell>
          <cell r="F4" t="str">
            <v>到租日</v>
          </cell>
          <cell r="G4" t="str">
            <v>摊位使用面积</v>
          </cell>
          <cell r="H4" t="str">
            <v>单价</v>
          </cell>
          <cell r="I4" t="str">
            <v>合同金额</v>
          </cell>
          <cell r="J4" t="str">
            <v>04年确认收入</v>
          </cell>
          <cell r="K4" t="str">
            <v>04年租金</v>
          </cell>
          <cell r="L4" t="str">
            <v>04非货币抵偿</v>
          </cell>
          <cell r="M4" t="str">
            <v>04保证金抵</v>
          </cell>
          <cell r="N4" t="str">
            <v>05年确认收入</v>
          </cell>
          <cell r="O4" t="str">
            <v>05年租金</v>
          </cell>
          <cell r="P4" t="str">
            <v>05非货币抵偿</v>
          </cell>
          <cell r="Q4" t="str">
            <v>05保证金抵</v>
          </cell>
          <cell r="R4" t="str">
            <v>06.9年确认收入</v>
          </cell>
          <cell r="S4" t="str">
            <v>06.9年租金</v>
          </cell>
          <cell r="T4" t="str">
            <v>06.9非货币抵偿</v>
          </cell>
          <cell r="U4" t="str">
            <v>06.9保证金抵</v>
          </cell>
          <cell r="V4" t="str">
            <v>05.9确认收入</v>
          </cell>
          <cell r="W4" t="str">
            <v>05.9租金</v>
          </cell>
          <cell r="X4" t="str">
            <v>05.9非货币抵偿</v>
          </cell>
          <cell r="Y4" t="str">
            <v>05.9保证金抵</v>
          </cell>
          <cell r="Z4" t="str">
            <v>06年确认收入</v>
          </cell>
          <cell r="AA4" t="str">
            <v>06年租金</v>
          </cell>
          <cell r="AB4" t="str">
            <v>06年非货币抵偿</v>
          </cell>
          <cell r="AC4" t="str">
            <v>06年保证金抵</v>
          </cell>
        </row>
        <row r="5">
          <cell r="A5">
            <v>1</v>
          </cell>
        </row>
        <row r="6">
          <cell r="A6">
            <v>2</v>
          </cell>
        </row>
        <row r="7">
          <cell r="A7">
            <v>3</v>
          </cell>
        </row>
        <row r="8">
          <cell r="A8">
            <v>4</v>
          </cell>
        </row>
        <row r="9">
          <cell r="A9">
            <v>5</v>
          </cell>
        </row>
        <row r="10">
          <cell r="A10">
            <v>6</v>
          </cell>
        </row>
        <row r="11">
          <cell r="A11">
            <v>7</v>
          </cell>
        </row>
        <row r="12">
          <cell r="A12">
            <v>8</v>
          </cell>
        </row>
        <row r="13">
          <cell r="A13">
            <v>9</v>
          </cell>
        </row>
        <row r="14">
          <cell r="A14">
            <v>10</v>
          </cell>
        </row>
        <row r="15">
          <cell r="A15">
            <v>11</v>
          </cell>
        </row>
        <row r="16">
          <cell r="A16">
            <v>12</v>
          </cell>
        </row>
        <row r="17">
          <cell r="A17">
            <v>13</v>
          </cell>
        </row>
        <row r="18">
          <cell r="A18">
            <v>14</v>
          </cell>
        </row>
        <row r="19">
          <cell r="A19">
            <v>15</v>
          </cell>
        </row>
        <row r="20">
          <cell r="A20">
            <v>16</v>
          </cell>
        </row>
        <row r="21">
          <cell r="A21">
            <v>17</v>
          </cell>
        </row>
        <row r="22">
          <cell r="A22">
            <v>18</v>
          </cell>
        </row>
        <row r="23">
          <cell r="A23">
            <v>19</v>
          </cell>
        </row>
        <row r="24">
          <cell r="A24">
            <v>20</v>
          </cell>
        </row>
        <row r="25">
          <cell r="A25">
            <v>21</v>
          </cell>
        </row>
        <row r="26">
          <cell r="A26">
            <v>22</v>
          </cell>
        </row>
        <row r="27">
          <cell r="A27">
            <v>23</v>
          </cell>
        </row>
        <row r="28">
          <cell r="A28">
            <v>24</v>
          </cell>
        </row>
        <row r="29">
          <cell r="A29">
            <v>25</v>
          </cell>
        </row>
        <row r="30">
          <cell r="A30">
            <v>26</v>
          </cell>
        </row>
        <row r="31">
          <cell r="A31">
            <v>27</v>
          </cell>
        </row>
        <row r="32">
          <cell r="A32">
            <v>28</v>
          </cell>
        </row>
        <row r="33">
          <cell r="A33">
            <v>29</v>
          </cell>
        </row>
        <row r="34">
          <cell r="A34">
            <v>30</v>
          </cell>
        </row>
        <row r="35">
          <cell r="A35">
            <v>31</v>
          </cell>
        </row>
        <row r="36">
          <cell r="A36">
            <v>32</v>
          </cell>
        </row>
        <row r="37">
          <cell r="A37">
            <v>33</v>
          </cell>
        </row>
        <row r="38">
          <cell r="A38">
            <v>34</v>
          </cell>
        </row>
        <row r="39">
          <cell r="A39">
            <v>35</v>
          </cell>
        </row>
        <row r="40">
          <cell r="A40">
            <v>36</v>
          </cell>
        </row>
        <row r="41">
          <cell r="A41">
            <v>37</v>
          </cell>
        </row>
        <row r="42">
          <cell r="A42">
            <v>38</v>
          </cell>
        </row>
        <row r="43">
          <cell r="A43">
            <v>39</v>
          </cell>
        </row>
        <row r="44">
          <cell r="A44">
            <v>40</v>
          </cell>
        </row>
        <row r="45">
          <cell r="A45">
            <v>41</v>
          </cell>
        </row>
        <row r="46">
          <cell r="A46">
            <v>42</v>
          </cell>
        </row>
        <row r="47">
          <cell r="A47">
            <v>43</v>
          </cell>
        </row>
        <row r="48">
          <cell r="A48">
            <v>44</v>
          </cell>
        </row>
        <row r="49">
          <cell r="A49">
            <v>45</v>
          </cell>
        </row>
        <row r="50">
          <cell r="A50">
            <v>46</v>
          </cell>
        </row>
        <row r="51">
          <cell r="A51">
            <v>47</v>
          </cell>
        </row>
        <row r="52">
          <cell r="A52">
            <v>48</v>
          </cell>
        </row>
        <row r="53">
          <cell r="A53">
            <v>49</v>
          </cell>
        </row>
        <row r="54">
          <cell r="A54">
            <v>50</v>
          </cell>
        </row>
        <row r="55">
          <cell r="A55">
            <v>51</v>
          </cell>
        </row>
        <row r="56">
          <cell r="A56">
            <v>52</v>
          </cell>
        </row>
        <row r="57">
          <cell r="A57">
            <v>53</v>
          </cell>
        </row>
        <row r="58">
          <cell r="A58">
            <v>54</v>
          </cell>
        </row>
        <row r="59">
          <cell r="A59">
            <v>55</v>
          </cell>
        </row>
        <row r="60">
          <cell r="A60">
            <v>56</v>
          </cell>
        </row>
        <row r="61">
          <cell r="A61">
            <v>57</v>
          </cell>
        </row>
        <row r="62">
          <cell r="A62">
            <v>58</v>
          </cell>
        </row>
        <row r="63">
          <cell r="A63">
            <v>59</v>
          </cell>
        </row>
        <row r="64">
          <cell r="A64">
            <v>60</v>
          </cell>
        </row>
        <row r="65">
          <cell r="A65">
            <v>61</v>
          </cell>
        </row>
        <row r="66">
          <cell r="A66">
            <v>62</v>
          </cell>
        </row>
        <row r="67">
          <cell r="A67">
            <v>63</v>
          </cell>
        </row>
        <row r="68">
          <cell r="A68">
            <v>64</v>
          </cell>
        </row>
        <row r="69">
          <cell r="A69">
            <v>65</v>
          </cell>
        </row>
        <row r="70">
          <cell r="A70">
            <v>66</v>
          </cell>
        </row>
        <row r="71">
          <cell r="A71">
            <v>67</v>
          </cell>
        </row>
        <row r="72">
          <cell r="A72">
            <v>68</v>
          </cell>
        </row>
        <row r="73">
          <cell r="A73">
            <v>69</v>
          </cell>
        </row>
        <row r="74">
          <cell r="A74">
            <v>70</v>
          </cell>
        </row>
        <row r="75">
          <cell r="A75">
            <v>71</v>
          </cell>
        </row>
        <row r="76">
          <cell r="A76">
            <v>72</v>
          </cell>
        </row>
        <row r="77">
          <cell r="A77">
            <v>73</v>
          </cell>
        </row>
        <row r="78">
          <cell r="A78">
            <v>74</v>
          </cell>
        </row>
        <row r="79">
          <cell r="A79">
            <v>75</v>
          </cell>
        </row>
        <row r="80">
          <cell r="A80">
            <v>76</v>
          </cell>
        </row>
        <row r="81">
          <cell r="A81">
            <v>77</v>
          </cell>
        </row>
        <row r="82">
          <cell r="A82">
            <v>78</v>
          </cell>
        </row>
        <row r="83">
          <cell r="A83">
            <v>79</v>
          </cell>
        </row>
        <row r="84">
          <cell r="A84">
            <v>80</v>
          </cell>
        </row>
        <row r="85">
          <cell r="A85">
            <v>81</v>
          </cell>
        </row>
        <row r="86">
          <cell r="A86">
            <v>82</v>
          </cell>
        </row>
        <row r="87">
          <cell r="A87">
            <v>83</v>
          </cell>
        </row>
        <row r="88">
          <cell r="A88">
            <v>84</v>
          </cell>
        </row>
        <row r="89">
          <cell r="A89">
            <v>85</v>
          </cell>
        </row>
        <row r="90">
          <cell r="A90">
            <v>86</v>
          </cell>
        </row>
        <row r="91">
          <cell r="A91">
            <v>87</v>
          </cell>
        </row>
        <row r="92">
          <cell r="A92">
            <v>88</v>
          </cell>
        </row>
        <row r="93">
          <cell r="A93">
            <v>89</v>
          </cell>
        </row>
        <row r="94">
          <cell r="A94">
            <v>90</v>
          </cell>
        </row>
        <row r="95">
          <cell r="A95">
            <v>91</v>
          </cell>
        </row>
        <row r="96">
          <cell r="A96">
            <v>92</v>
          </cell>
        </row>
        <row r="97">
          <cell r="A97">
            <v>93</v>
          </cell>
        </row>
        <row r="98">
          <cell r="A98">
            <v>94</v>
          </cell>
        </row>
        <row r="99">
          <cell r="A99">
            <v>95</v>
          </cell>
        </row>
        <row r="100">
          <cell r="A100">
            <v>96</v>
          </cell>
        </row>
        <row r="101">
          <cell r="A101">
            <v>97</v>
          </cell>
        </row>
        <row r="102">
          <cell r="A102">
            <v>98</v>
          </cell>
        </row>
        <row r="103">
          <cell r="A103">
            <v>99</v>
          </cell>
        </row>
        <row r="104">
          <cell r="A104">
            <v>100</v>
          </cell>
        </row>
        <row r="105">
          <cell r="A105">
            <v>101</v>
          </cell>
        </row>
        <row r="106">
          <cell r="A106">
            <v>102</v>
          </cell>
        </row>
        <row r="107">
          <cell r="A107">
            <v>103</v>
          </cell>
        </row>
        <row r="108">
          <cell r="A108">
            <v>104</v>
          </cell>
        </row>
        <row r="109">
          <cell r="A109">
            <v>105</v>
          </cell>
        </row>
        <row r="110">
          <cell r="A110">
            <v>106</v>
          </cell>
        </row>
        <row r="111">
          <cell r="A111">
            <v>107</v>
          </cell>
        </row>
        <row r="112">
          <cell r="A112">
            <v>108</v>
          </cell>
        </row>
        <row r="113">
          <cell r="A113">
            <v>109</v>
          </cell>
        </row>
        <row r="114">
          <cell r="A114">
            <v>110</v>
          </cell>
        </row>
        <row r="115">
          <cell r="A115">
            <v>111</v>
          </cell>
        </row>
        <row r="116">
          <cell r="A116">
            <v>112</v>
          </cell>
        </row>
        <row r="117">
          <cell r="A117">
            <v>113</v>
          </cell>
        </row>
        <row r="118">
          <cell r="A118">
            <v>114</v>
          </cell>
        </row>
        <row r="119">
          <cell r="A119">
            <v>115</v>
          </cell>
        </row>
        <row r="120">
          <cell r="A120">
            <v>116</v>
          </cell>
        </row>
        <row r="121">
          <cell r="A121">
            <v>117</v>
          </cell>
        </row>
        <row r="122">
          <cell r="A122">
            <v>118</v>
          </cell>
        </row>
        <row r="123">
          <cell r="A123">
            <v>119</v>
          </cell>
        </row>
        <row r="124">
          <cell r="A124">
            <v>120</v>
          </cell>
        </row>
        <row r="125">
          <cell r="A125">
            <v>121</v>
          </cell>
        </row>
        <row r="126">
          <cell r="A126">
            <v>122</v>
          </cell>
        </row>
        <row r="127">
          <cell r="A127">
            <v>123</v>
          </cell>
        </row>
        <row r="128">
          <cell r="A128">
            <v>124</v>
          </cell>
        </row>
        <row r="129">
          <cell r="A129">
            <v>125</v>
          </cell>
        </row>
        <row r="130">
          <cell r="A130">
            <v>126</v>
          </cell>
        </row>
        <row r="131">
          <cell r="A131">
            <v>127</v>
          </cell>
        </row>
        <row r="132">
          <cell r="A132">
            <v>128</v>
          </cell>
        </row>
        <row r="133">
          <cell r="A133">
            <v>129</v>
          </cell>
        </row>
        <row r="134">
          <cell r="A134">
            <v>130</v>
          </cell>
        </row>
        <row r="135">
          <cell r="A135">
            <v>131</v>
          </cell>
        </row>
        <row r="136">
          <cell r="A136">
            <v>132</v>
          </cell>
        </row>
        <row r="137">
          <cell r="A137">
            <v>133</v>
          </cell>
        </row>
        <row r="138">
          <cell r="A138">
            <v>134</v>
          </cell>
        </row>
        <row r="139">
          <cell r="A139">
            <v>135</v>
          </cell>
        </row>
        <row r="140">
          <cell r="A140">
            <v>136</v>
          </cell>
        </row>
        <row r="141">
          <cell r="A141">
            <v>137</v>
          </cell>
        </row>
        <row r="142">
          <cell r="A142">
            <v>138</v>
          </cell>
        </row>
        <row r="143">
          <cell r="A143">
            <v>139</v>
          </cell>
        </row>
        <row r="144">
          <cell r="A144">
            <v>140</v>
          </cell>
        </row>
        <row r="145">
          <cell r="A145">
            <v>141</v>
          </cell>
        </row>
        <row r="146">
          <cell r="A146">
            <v>142</v>
          </cell>
        </row>
        <row r="147">
          <cell r="A147">
            <v>143</v>
          </cell>
        </row>
        <row r="148">
          <cell r="A148">
            <v>144</v>
          </cell>
        </row>
        <row r="149">
          <cell r="A149">
            <v>145</v>
          </cell>
        </row>
        <row r="150">
          <cell r="A150">
            <v>146</v>
          </cell>
        </row>
        <row r="151">
          <cell r="A151">
            <v>147</v>
          </cell>
        </row>
        <row r="152">
          <cell r="A152">
            <v>148</v>
          </cell>
        </row>
        <row r="153">
          <cell r="A153">
            <v>149</v>
          </cell>
        </row>
        <row r="154">
          <cell r="A154">
            <v>150</v>
          </cell>
        </row>
        <row r="155">
          <cell r="A155">
            <v>151</v>
          </cell>
        </row>
        <row r="156">
          <cell r="A156">
            <v>152</v>
          </cell>
        </row>
        <row r="157">
          <cell r="A157">
            <v>153</v>
          </cell>
        </row>
        <row r="158">
          <cell r="A158">
            <v>154</v>
          </cell>
        </row>
        <row r="159">
          <cell r="A159">
            <v>155</v>
          </cell>
        </row>
        <row r="160">
          <cell r="A160">
            <v>156</v>
          </cell>
        </row>
        <row r="161">
          <cell r="A161">
            <v>157</v>
          </cell>
        </row>
        <row r="162">
          <cell r="A162">
            <v>158</v>
          </cell>
        </row>
        <row r="163">
          <cell r="A163">
            <v>159</v>
          </cell>
        </row>
        <row r="164">
          <cell r="A164">
            <v>160</v>
          </cell>
        </row>
        <row r="165">
          <cell r="A165">
            <v>161</v>
          </cell>
        </row>
        <row r="166">
          <cell r="A166">
            <v>162</v>
          </cell>
        </row>
        <row r="167">
          <cell r="A167">
            <v>163</v>
          </cell>
        </row>
        <row r="168">
          <cell r="A168">
            <v>164</v>
          </cell>
        </row>
        <row r="169">
          <cell r="A169">
            <v>165</v>
          </cell>
        </row>
        <row r="170">
          <cell r="A170">
            <v>166</v>
          </cell>
        </row>
        <row r="171">
          <cell r="A171">
            <v>167</v>
          </cell>
        </row>
        <row r="172">
          <cell r="A172">
            <v>168</v>
          </cell>
        </row>
        <row r="173">
          <cell r="A173">
            <v>169</v>
          </cell>
        </row>
        <row r="174">
          <cell r="A174">
            <v>170</v>
          </cell>
        </row>
        <row r="175">
          <cell r="A175">
            <v>171</v>
          </cell>
        </row>
        <row r="176">
          <cell r="A176">
            <v>172</v>
          </cell>
        </row>
        <row r="177">
          <cell r="A177">
            <v>173</v>
          </cell>
        </row>
        <row r="178">
          <cell r="A178">
            <v>174</v>
          </cell>
        </row>
        <row r="179">
          <cell r="A179">
            <v>175</v>
          </cell>
        </row>
        <row r="180">
          <cell r="A180">
            <v>176</v>
          </cell>
        </row>
        <row r="181">
          <cell r="A181">
            <v>177</v>
          </cell>
        </row>
        <row r="182">
          <cell r="A182">
            <v>178</v>
          </cell>
        </row>
        <row r="183">
          <cell r="A183">
            <v>179</v>
          </cell>
        </row>
        <row r="184">
          <cell r="A184">
            <v>180</v>
          </cell>
        </row>
        <row r="185">
          <cell r="A185">
            <v>181</v>
          </cell>
        </row>
        <row r="186">
          <cell r="A186">
            <v>182</v>
          </cell>
        </row>
        <row r="187">
          <cell r="A187">
            <v>183</v>
          </cell>
        </row>
        <row r="188">
          <cell r="A188">
            <v>184</v>
          </cell>
        </row>
        <row r="189">
          <cell r="A189">
            <v>185</v>
          </cell>
        </row>
        <row r="190">
          <cell r="A190">
            <v>186</v>
          </cell>
        </row>
        <row r="191">
          <cell r="A191">
            <v>187</v>
          </cell>
        </row>
        <row r="192">
          <cell r="A192">
            <v>188</v>
          </cell>
        </row>
        <row r="193">
          <cell r="A193">
            <v>189</v>
          </cell>
        </row>
        <row r="194">
          <cell r="A194">
            <v>190</v>
          </cell>
        </row>
        <row r="195">
          <cell r="A195">
            <v>191</v>
          </cell>
        </row>
        <row r="196">
          <cell r="A196">
            <v>192</v>
          </cell>
        </row>
        <row r="197">
          <cell r="A197">
            <v>193</v>
          </cell>
        </row>
        <row r="198">
          <cell r="A198">
            <v>194</v>
          </cell>
        </row>
        <row r="199">
          <cell r="A199">
            <v>195</v>
          </cell>
        </row>
        <row r="200">
          <cell r="A200">
            <v>196</v>
          </cell>
        </row>
        <row r="201">
          <cell r="A201">
            <v>197</v>
          </cell>
        </row>
        <row r="202">
          <cell r="A202">
            <v>198</v>
          </cell>
        </row>
        <row r="203">
          <cell r="A203">
            <v>199</v>
          </cell>
        </row>
        <row r="204">
          <cell r="A204">
            <v>200</v>
          </cell>
        </row>
        <row r="205">
          <cell r="A205">
            <v>201</v>
          </cell>
        </row>
        <row r="206">
          <cell r="A206">
            <v>202</v>
          </cell>
        </row>
        <row r="207">
          <cell r="A207">
            <v>203</v>
          </cell>
        </row>
        <row r="208">
          <cell r="A208">
            <v>204</v>
          </cell>
        </row>
        <row r="209">
          <cell r="A209">
            <v>205</v>
          </cell>
        </row>
        <row r="210">
          <cell r="A210">
            <v>206</v>
          </cell>
        </row>
        <row r="211">
          <cell r="A211">
            <v>207</v>
          </cell>
        </row>
        <row r="212">
          <cell r="A212">
            <v>208</v>
          </cell>
        </row>
        <row r="213">
          <cell r="A213">
            <v>209</v>
          </cell>
        </row>
        <row r="214">
          <cell r="A214">
            <v>210</v>
          </cell>
        </row>
        <row r="215">
          <cell r="A215">
            <v>211</v>
          </cell>
        </row>
        <row r="216">
          <cell r="A216">
            <v>212</v>
          </cell>
        </row>
        <row r="217">
          <cell r="A217">
            <v>213</v>
          </cell>
        </row>
        <row r="218">
          <cell r="A218">
            <v>214</v>
          </cell>
        </row>
        <row r="219">
          <cell r="A219">
            <v>215</v>
          </cell>
        </row>
        <row r="220">
          <cell r="A220">
            <v>216</v>
          </cell>
        </row>
        <row r="221">
          <cell r="A221">
            <v>217</v>
          </cell>
        </row>
        <row r="222">
          <cell r="A222">
            <v>218</v>
          </cell>
        </row>
        <row r="223">
          <cell r="A223">
            <v>219</v>
          </cell>
        </row>
        <row r="224">
          <cell r="A224">
            <v>220</v>
          </cell>
        </row>
        <row r="225">
          <cell r="A225">
            <v>221</v>
          </cell>
        </row>
        <row r="226">
          <cell r="A226">
            <v>222</v>
          </cell>
        </row>
        <row r="227">
          <cell r="A227">
            <v>223</v>
          </cell>
        </row>
        <row r="228">
          <cell r="A228">
            <v>224</v>
          </cell>
        </row>
        <row r="229">
          <cell r="A229">
            <v>225</v>
          </cell>
        </row>
        <row r="230">
          <cell r="A230">
            <v>226</v>
          </cell>
        </row>
        <row r="231">
          <cell r="A231">
            <v>227</v>
          </cell>
        </row>
        <row r="232">
          <cell r="A232">
            <v>228</v>
          </cell>
        </row>
        <row r="233">
          <cell r="A233">
            <v>229</v>
          </cell>
        </row>
        <row r="234">
          <cell r="A234">
            <v>230</v>
          </cell>
        </row>
        <row r="235">
          <cell r="A235">
            <v>231</v>
          </cell>
        </row>
        <row r="236">
          <cell r="A236">
            <v>232</v>
          </cell>
        </row>
        <row r="237">
          <cell r="A237">
            <v>233</v>
          </cell>
        </row>
        <row r="238">
          <cell r="A238">
            <v>234</v>
          </cell>
        </row>
        <row r="239">
          <cell r="A239">
            <v>235</v>
          </cell>
        </row>
        <row r="240">
          <cell r="A240">
            <v>236</v>
          </cell>
        </row>
        <row r="241">
          <cell r="A241">
            <v>237</v>
          </cell>
        </row>
        <row r="242">
          <cell r="A242">
            <v>238</v>
          </cell>
        </row>
        <row r="243">
          <cell r="A243">
            <v>239</v>
          </cell>
        </row>
        <row r="244">
          <cell r="A244">
            <v>240</v>
          </cell>
        </row>
        <row r="245">
          <cell r="A245">
            <v>241</v>
          </cell>
        </row>
        <row r="246">
          <cell r="A246">
            <v>242</v>
          </cell>
        </row>
        <row r="247">
          <cell r="A247">
            <v>243</v>
          </cell>
        </row>
        <row r="248">
          <cell r="A248">
            <v>244</v>
          </cell>
        </row>
        <row r="249">
          <cell r="A249">
            <v>245</v>
          </cell>
        </row>
        <row r="250">
          <cell r="A250">
            <v>246</v>
          </cell>
        </row>
        <row r="251">
          <cell r="A251">
            <v>247</v>
          </cell>
        </row>
        <row r="252">
          <cell r="A252">
            <v>248</v>
          </cell>
        </row>
        <row r="253">
          <cell r="A253">
            <v>249</v>
          </cell>
        </row>
        <row r="254">
          <cell r="A254">
            <v>250</v>
          </cell>
        </row>
        <row r="255">
          <cell r="A255">
            <v>251</v>
          </cell>
        </row>
        <row r="256">
          <cell r="A256">
            <v>252</v>
          </cell>
        </row>
        <row r="257">
          <cell r="A257">
            <v>253</v>
          </cell>
        </row>
        <row r="258">
          <cell r="A258">
            <v>254</v>
          </cell>
        </row>
        <row r="259">
          <cell r="A259">
            <v>255</v>
          </cell>
        </row>
        <row r="260">
          <cell r="A260">
            <v>256</v>
          </cell>
        </row>
        <row r="261">
          <cell r="A261">
            <v>257</v>
          </cell>
        </row>
        <row r="262">
          <cell r="A262">
            <v>258</v>
          </cell>
        </row>
        <row r="263">
          <cell r="A263">
            <v>259</v>
          </cell>
        </row>
        <row r="264">
          <cell r="A264">
            <v>260</v>
          </cell>
        </row>
        <row r="265">
          <cell r="A265">
            <v>261</v>
          </cell>
        </row>
        <row r="266">
          <cell r="A266">
            <v>262</v>
          </cell>
        </row>
        <row r="267">
          <cell r="A267">
            <v>263</v>
          </cell>
        </row>
        <row r="268">
          <cell r="A268">
            <v>264</v>
          </cell>
        </row>
        <row r="269">
          <cell r="A269">
            <v>265</v>
          </cell>
        </row>
        <row r="270">
          <cell r="A270">
            <v>266</v>
          </cell>
        </row>
        <row r="271">
          <cell r="A271">
            <v>267</v>
          </cell>
        </row>
        <row r="272">
          <cell r="A272">
            <v>268</v>
          </cell>
        </row>
        <row r="273">
          <cell r="A273">
            <v>269</v>
          </cell>
        </row>
        <row r="274">
          <cell r="A274">
            <v>270</v>
          </cell>
        </row>
        <row r="275">
          <cell r="A275">
            <v>271</v>
          </cell>
        </row>
        <row r="276">
          <cell r="A276">
            <v>272</v>
          </cell>
        </row>
        <row r="277">
          <cell r="A277">
            <v>273</v>
          </cell>
        </row>
        <row r="278">
          <cell r="A278">
            <v>274</v>
          </cell>
        </row>
        <row r="279">
          <cell r="A279">
            <v>275</v>
          </cell>
        </row>
        <row r="280">
          <cell r="A280">
            <v>276</v>
          </cell>
        </row>
        <row r="281">
          <cell r="A281">
            <v>277</v>
          </cell>
        </row>
        <row r="282">
          <cell r="A282">
            <v>278</v>
          </cell>
        </row>
        <row r="283">
          <cell r="A283">
            <v>279</v>
          </cell>
        </row>
        <row r="284">
          <cell r="A284">
            <v>280</v>
          </cell>
        </row>
        <row r="285">
          <cell r="A285">
            <v>281</v>
          </cell>
        </row>
        <row r="286">
          <cell r="A286">
            <v>282</v>
          </cell>
        </row>
        <row r="287">
          <cell r="A287">
            <v>283</v>
          </cell>
        </row>
        <row r="288">
          <cell r="A288">
            <v>284</v>
          </cell>
        </row>
        <row r="289">
          <cell r="A289">
            <v>285</v>
          </cell>
        </row>
        <row r="290">
          <cell r="A290">
            <v>286</v>
          </cell>
        </row>
        <row r="291">
          <cell r="A291">
            <v>287</v>
          </cell>
        </row>
        <row r="292">
          <cell r="A292">
            <v>288</v>
          </cell>
        </row>
        <row r="293">
          <cell r="A293">
            <v>289</v>
          </cell>
        </row>
        <row r="294">
          <cell r="A294">
            <v>290</v>
          </cell>
        </row>
        <row r="295">
          <cell r="A295">
            <v>291</v>
          </cell>
        </row>
        <row r="296">
          <cell r="A296">
            <v>292</v>
          </cell>
        </row>
        <row r="297">
          <cell r="A297">
            <v>293</v>
          </cell>
        </row>
        <row r="298">
          <cell r="A298">
            <v>294</v>
          </cell>
        </row>
        <row r="299">
          <cell r="A299">
            <v>295</v>
          </cell>
        </row>
        <row r="300">
          <cell r="A300">
            <v>296</v>
          </cell>
        </row>
        <row r="301">
          <cell r="A301">
            <v>297</v>
          </cell>
        </row>
        <row r="302">
          <cell r="A302">
            <v>298</v>
          </cell>
        </row>
        <row r="303">
          <cell r="A303">
            <v>299</v>
          </cell>
        </row>
        <row r="304">
          <cell r="A304">
            <v>300</v>
          </cell>
        </row>
        <row r="305">
          <cell r="A305">
            <v>301</v>
          </cell>
        </row>
        <row r="306">
          <cell r="A306">
            <v>302</v>
          </cell>
        </row>
        <row r="307">
          <cell r="A307">
            <v>303</v>
          </cell>
        </row>
        <row r="308">
          <cell r="A308">
            <v>304</v>
          </cell>
        </row>
        <row r="309">
          <cell r="A309">
            <v>305</v>
          </cell>
        </row>
        <row r="310">
          <cell r="A310">
            <v>306</v>
          </cell>
        </row>
        <row r="311">
          <cell r="A311">
            <v>307</v>
          </cell>
        </row>
        <row r="312">
          <cell r="A312">
            <v>308</v>
          </cell>
        </row>
        <row r="313">
          <cell r="A313">
            <v>309</v>
          </cell>
        </row>
        <row r="314">
          <cell r="A314">
            <v>310</v>
          </cell>
        </row>
        <row r="315">
          <cell r="A315">
            <v>311</v>
          </cell>
        </row>
        <row r="316">
          <cell r="A316">
            <v>312</v>
          </cell>
        </row>
        <row r="317">
          <cell r="A317">
            <v>313</v>
          </cell>
        </row>
        <row r="318">
          <cell r="A318">
            <v>314</v>
          </cell>
        </row>
        <row r="319">
          <cell r="A319">
            <v>315</v>
          </cell>
        </row>
        <row r="320">
          <cell r="A320">
            <v>316</v>
          </cell>
        </row>
        <row r="321">
          <cell r="A321">
            <v>317</v>
          </cell>
        </row>
        <row r="322">
          <cell r="A322">
            <v>318</v>
          </cell>
        </row>
        <row r="323">
          <cell r="A323">
            <v>319</v>
          </cell>
        </row>
        <row r="324">
          <cell r="A324">
            <v>320</v>
          </cell>
        </row>
        <row r="325">
          <cell r="A325">
            <v>321</v>
          </cell>
        </row>
        <row r="326">
          <cell r="A326">
            <v>322</v>
          </cell>
        </row>
        <row r="327">
          <cell r="A327">
            <v>323</v>
          </cell>
        </row>
        <row r="328">
          <cell r="A328">
            <v>324</v>
          </cell>
        </row>
        <row r="329">
          <cell r="A329">
            <v>325</v>
          </cell>
        </row>
        <row r="330">
          <cell r="A330">
            <v>326</v>
          </cell>
        </row>
        <row r="331">
          <cell r="A331">
            <v>327</v>
          </cell>
        </row>
        <row r="332">
          <cell r="A332">
            <v>328</v>
          </cell>
        </row>
        <row r="333">
          <cell r="A333">
            <v>329</v>
          </cell>
        </row>
        <row r="334">
          <cell r="A334">
            <v>330</v>
          </cell>
        </row>
        <row r="335">
          <cell r="A335">
            <v>331</v>
          </cell>
        </row>
        <row r="336">
          <cell r="A336">
            <v>332</v>
          </cell>
        </row>
        <row r="337">
          <cell r="A337">
            <v>333</v>
          </cell>
        </row>
        <row r="338">
          <cell r="A338">
            <v>334</v>
          </cell>
        </row>
        <row r="339">
          <cell r="A339">
            <v>335</v>
          </cell>
        </row>
        <row r="340">
          <cell r="A340">
            <v>336</v>
          </cell>
        </row>
        <row r="341">
          <cell r="A341">
            <v>337</v>
          </cell>
        </row>
        <row r="342">
          <cell r="A342">
            <v>338</v>
          </cell>
        </row>
        <row r="343">
          <cell r="A343">
            <v>339</v>
          </cell>
        </row>
        <row r="344">
          <cell r="A344">
            <v>340</v>
          </cell>
        </row>
        <row r="345">
          <cell r="A345">
            <v>341</v>
          </cell>
        </row>
        <row r="346">
          <cell r="A346">
            <v>342</v>
          </cell>
        </row>
        <row r="347">
          <cell r="A347">
            <v>343</v>
          </cell>
        </row>
        <row r="348">
          <cell r="A348">
            <v>344</v>
          </cell>
        </row>
        <row r="349">
          <cell r="A349">
            <v>345</v>
          </cell>
        </row>
        <row r="350">
          <cell r="A350">
            <v>346</v>
          </cell>
        </row>
        <row r="351">
          <cell r="A351">
            <v>347</v>
          </cell>
        </row>
        <row r="352">
          <cell r="A352">
            <v>348</v>
          </cell>
        </row>
        <row r="353">
          <cell r="A353">
            <v>349</v>
          </cell>
        </row>
        <row r="354">
          <cell r="A354">
            <v>350</v>
          </cell>
        </row>
        <row r="355">
          <cell r="A355">
            <v>351</v>
          </cell>
        </row>
        <row r="356">
          <cell r="A356">
            <v>352</v>
          </cell>
        </row>
        <row r="357">
          <cell r="A357">
            <v>353</v>
          </cell>
        </row>
        <row r="358">
          <cell r="A358">
            <v>354</v>
          </cell>
        </row>
        <row r="359">
          <cell r="A359">
            <v>355</v>
          </cell>
        </row>
        <row r="360">
          <cell r="A360">
            <v>356</v>
          </cell>
        </row>
        <row r="361">
          <cell r="A361">
            <v>357</v>
          </cell>
        </row>
        <row r="362">
          <cell r="A362">
            <v>358</v>
          </cell>
        </row>
        <row r="363">
          <cell r="A363">
            <v>359</v>
          </cell>
        </row>
        <row r="364">
          <cell r="A364">
            <v>360</v>
          </cell>
        </row>
        <row r="365">
          <cell r="A365">
            <v>361</v>
          </cell>
        </row>
        <row r="366">
          <cell r="A366">
            <v>362</v>
          </cell>
        </row>
        <row r="367">
          <cell r="A367">
            <v>363</v>
          </cell>
        </row>
        <row r="368">
          <cell r="A368">
            <v>364</v>
          </cell>
        </row>
        <row r="369">
          <cell r="A369">
            <v>365</v>
          </cell>
        </row>
        <row r="370">
          <cell r="A370">
            <v>366</v>
          </cell>
        </row>
        <row r="371">
          <cell r="A371">
            <v>367</v>
          </cell>
        </row>
        <row r="372">
          <cell r="A372">
            <v>368</v>
          </cell>
        </row>
        <row r="373">
          <cell r="A373">
            <v>369</v>
          </cell>
        </row>
        <row r="374">
          <cell r="A374">
            <v>370</v>
          </cell>
        </row>
        <row r="375">
          <cell r="A375">
            <v>371</v>
          </cell>
        </row>
        <row r="376">
          <cell r="A376">
            <v>372</v>
          </cell>
        </row>
        <row r="377">
          <cell r="A377">
            <v>373</v>
          </cell>
        </row>
        <row r="378">
          <cell r="A378">
            <v>374</v>
          </cell>
        </row>
        <row r="379">
          <cell r="A379">
            <v>375</v>
          </cell>
        </row>
        <row r="380">
          <cell r="A380">
            <v>376</v>
          </cell>
        </row>
        <row r="381">
          <cell r="A381">
            <v>377</v>
          </cell>
        </row>
        <row r="382">
          <cell r="A382">
            <v>378</v>
          </cell>
        </row>
        <row r="383">
          <cell r="A383">
            <v>379</v>
          </cell>
        </row>
        <row r="384">
          <cell r="A384">
            <v>380</v>
          </cell>
        </row>
        <row r="385">
          <cell r="A385">
            <v>381</v>
          </cell>
        </row>
        <row r="386">
          <cell r="A386">
            <v>382</v>
          </cell>
        </row>
        <row r="387">
          <cell r="A387">
            <v>383</v>
          </cell>
        </row>
        <row r="388">
          <cell r="A388">
            <v>384</v>
          </cell>
        </row>
        <row r="389">
          <cell r="A389">
            <v>385</v>
          </cell>
        </row>
        <row r="390">
          <cell r="A390">
            <v>386</v>
          </cell>
        </row>
        <row r="391">
          <cell r="A391">
            <v>387</v>
          </cell>
        </row>
        <row r="392">
          <cell r="A392">
            <v>388</v>
          </cell>
        </row>
        <row r="393">
          <cell r="A393">
            <v>389</v>
          </cell>
        </row>
        <row r="394">
          <cell r="A394">
            <v>390</v>
          </cell>
        </row>
        <row r="395">
          <cell r="A395">
            <v>391</v>
          </cell>
        </row>
        <row r="396">
          <cell r="A396">
            <v>392</v>
          </cell>
        </row>
        <row r="397">
          <cell r="A397">
            <v>393</v>
          </cell>
        </row>
        <row r="398">
          <cell r="A398">
            <v>394</v>
          </cell>
        </row>
        <row r="399">
          <cell r="A399">
            <v>395</v>
          </cell>
        </row>
        <row r="400">
          <cell r="A400">
            <v>396</v>
          </cell>
        </row>
        <row r="401">
          <cell r="A401">
            <v>397</v>
          </cell>
        </row>
        <row r="402">
          <cell r="A402">
            <v>398</v>
          </cell>
        </row>
        <row r="403">
          <cell r="A403">
            <v>399</v>
          </cell>
        </row>
        <row r="404">
          <cell r="A404">
            <v>400</v>
          </cell>
        </row>
        <row r="405">
          <cell r="A405">
            <v>401</v>
          </cell>
        </row>
        <row r="406">
          <cell r="A406">
            <v>402</v>
          </cell>
        </row>
        <row r="407">
          <cell r="A407">
            <v>403</v>
          </cell>
        </row>
        <row r="408">
          <cell r="A408">
            <v>404</v>
          </cell>
        </row>
        <row r="409">
          <cell r="A409">
            <v>405</v>
          </cell>
        </row>
        <row r="410">
          <cell r="A410">
            <v>406</v>
          </cell>
        </row>
        <row r="411">
          <cell r="A411">
            <v>407</v>
          </cell>
        </row>
        <row r="412">
          <cell r="A412">
            <v>408</v>
          </cell>
        </row>
        <row r="413">
          <cell r="A413">
            <v>409</v>
          </cell>
        </row>
        <row r="414">
          <cell r="A414">
            <v>410</v>
          </cell>
        </row>
        <row r="415">
          <cell r="A415">
            <v>411</v>
          </cell>
        </row>
        <row r="416">
          <cell r="A416">
            <v>412</v>
          </cell>
        </row>
        <row r="417">
          <cell r="A417">
            <v>413</v>
          </cell>
        </row>
        <row r="418">
          <cell r="A418">
            <v>414</v>
          </cell>
        </row>
        <row r="419">
          <cell r="A419">
            <v>415</v>
          </cell>
        </row>
        <row r="420">
          <cell r="A420">
            <v>416</v>
          </cell>
        </row>
        <row r="421">
          <cell r="A421">
            <v>417</v>
          </cell>
        </row>
        <row r="422">
          <cell r="A422">
            <v>418</v>
          </cell>
        </row>
        <row r="423">
          <cell r="A423">
            <v>419</v>
          </cell>
        </row>
        <row r="424">
          <cell r="A424">
            <v>420</v>
          </cell>
        </row>
        <row r="425">
          <cell r="A425">
            <v>421</v>
          </cell>
        </row>
        <row r="426">
          <cell r="A426">
            <v>422</v>
          </cell>
        </row>
        <row r="427">
          <cell r="A427">
            <v>423</v>
          </cell>
        </row>
        <row r="428">
          <cell r="A428">
            <v>424</v>
          </cell>
        </row>
        <row r="429">
          <cell r="A429">
            <v>425</v>
          </cell>
        </row>
        <row r="430">
          <cell r="A430">
            <v>426</v>
          </cell>
        </row>
        <row r="431">
          <cell r="A431">
            <v>427</v>
          </cell>
        </row>
        <row r="432">
          <cell r="A432">
            <v>428</v>
          </cell>
        </row>
        <row r="433">
          <cell r="A433">
            <v>429</v>
          </cell>
        </row>
        <row r="434">
          <cell r="A434">
            <v>430</v>
          </cell>
        </row>
        <row r="435">
          <cell r="A435">
            <v>431</v>
          </cell>
        </row>
        <row r="436">
          <cell r="A436">
            <v>432</v>
          </cell>
        </row>
        <row r="437">
          <cell r="A437">
            <v>433</v>
          </cell>
        </row>
        <row r="438">
          <cell r="A438">
            <v>434</v>
          </cell>
        </row>
        <row r="439">
          <cell r="A439">
            <v>435</v>
          </cell>
        </row>
        <row r="440">
          <cell r="A440">
            <v>436</v>
          </cell>
        </row>
        <row r="441">
          <cell r="A441">
            <v>437</v>
          </cell>
        </row>
        <row r="442">
          <cell r="A442">
            <v>438</v>
          </cell>
        </row>
        <row r="443">
          <cell r="A443">
            <v>439</v>
          </cell>
        </row>
        <row r="444">
          <cell r="A444">
            <v>440</v>
          </cell>
        </row>
        <row r="445">
          <cell r="A445">
            <v>441</v>
          </cell>
        </row>
        <row r="446">
          <cell r="A446">
            <v>442</v>
          </cell>
        </row>
        <row r="447">
          <cell r="A447">
            <v>443</v>
          </cell>
        </row>
        <row r="448">
          <cell r="A448">
            <v>444</v>
          </cell>
        </row>
        <row r="449">
          <cell r="A449">
            <v>445</v>
          </cell>
        </row>
        <row r="450">
          <cell r="A450">
            <v>446</v>
          </cell>
        </row>
        <row r="451">
          <cell r="A451">
            <v>447</v>
          </cell>
        </row>
        <row r="452">
          <cell r="A452">
            <v>448</v>
          </cell>
        </row>
        <row r="453">
          <cell r="A453">
            <v>449</v>
          </cell>
        </row>
        <row r="454">
          <cell r="A454">
            <v>450</v>
          </cell>
        </row>
        <row r="455">
          <cell r="A455">
            <v>451</v>
          </cell>
        </row>
        <row r="456">
          <cell r="A456">
            <v>452</v>
          </cell>
        </row>
        <row r="457">
          <cell r="A457">
            <v>453</v>
          </cell>
        </row>
        <row r="458">
          <cell r="A458">
            <v>454</v>
          </cell>
        </row>
        <row r="459">
          <cell r="A459">
            <v>455</v>
          </cell>
        </row>
        <row r="460">
          <cell r="A460">
            <v>456</v>
          </cell>
        </row>
        <row r="461">
          <cell r="A461">
            <v>457</v>
          </cell>
        </row>
        <row r="462">
          <cell r="A462">
            <v>458</v>
          </cell>
        </row>
        <row r="463">
          <cell r="A463">
            <v>459</v>
          </cell>
        </row>
        <row r="464">
          <cell r="A464">
            <v>460</v>
          </cell>
        </row>
        <row r="465">
          <cell r="A465">
            <v>461</v>
          </cell>
        </row>
        <row r="466">
          <cell r="A466">
            <v>462</v>
          </cell>
        </row>
        <row r="467">
          <cell r="A467">
            <v>463</v>
          </cell>
        </row>
        <row r="468">
          <cell r="A468">
            <v>464</v>
          </cell>
        </row>
        <row r="469">
          <cell r="A469">
            <v>465</v>
          </cell>
        </row>
        <row r="470">
          <cell r="A470">
            <v>466</v>
          </cell>
        </row>
        <row r="471">
          <cell r="A471">
            <v>467</v>
          </cell>
        </row>
        <row r="472">
          <cell r="A472">
            <v>468</v>
          </cell>
        </row>
        <row r="473">
          <cell r="A473">
            <v>469</v>
          </cell>
        </row>
        <row r="474">
          <cell r="A474">
            <v>470</v>
          </cell>
        </row>
        <row r="475">
          <cell r="A475">
            <v>471</v>
          </cell>
        </row>
        <row r="476">
          <cell r="A476">
            <v>472</v>
          </cell>
        </row>
        <row r="477">
          <cell r="A477">
            <v>473</v>
          </cell>
        </row>
        <row r="478">
          <cell r="A478">
            <v>474</v>
          </cell>
        </row>
        <row r="479">
          <cell r="A479">
            <v>475</v>
          </cell>
        </row>
        <row r="480">
          <cell r="A480">
            <v>476</v>
          </cell>
        </row>
        <row r="481">
          <cell r="A481">
            <v>477</v>
          </cell>
        </row>
        <row r="482">
          <cell r="A482">
            <v>478</v>
          </cell>
        </row>
        <row r="483">
          <cell r="A483">
            <v>479</v>
          </cell>
        </row>
        <row r="484">
          <cell r="A484">
            <v>480</v>
          </cell>
        </row>
        <row r="485">
          <cell r="A485">
            <v>481</v>
          </cell>
        </row>
        <row r="486">
          <cell r="A486">
            <v>482</v>
          </cell>
        </row>
        <row r="487">
          <cell r="A487">
            <v>483</v>
          </cell>
        </row>
        <row r="488">
          <cell r="A488">
            <v>484</v>
          </cell>
        </row>
        <row r="489">
          <cell r="A489">
            <v>485</v>
          </cell>
        </row>
        <row r="490">
          <cell r="A490">
            <v>486</v>
          </cell>
        </row>
        <row r="491">
          <cell r="A491">
            <v>487</v>
          </cell>
        </row>
        <row r="492">
          <cell r="A492">
            <v>488</v>
          </cell>
        </row>
        <row r="493">
          <cell r="A493">
            <v>489</v>
          </cell>
        </row>
        <row r="494">
          <cell r="A494">
            <v>490</v>
          </cell>
        </row>
        <row r="495">
          <cell r="A495">
            <v>491</v>
          </cell>
        </row>
        <row r="496">
          <cell r="A496">
            <v>492</v>
          </cell>
        </row>
        <row r="497">
          <cell r="A497">
            <v>493</v>
          </cell>
        </row>
        <row r="498">
          <cell r="A498">
            <v>494</v>
          </cell>
        </row>
        <row r="499">
          <cell r="A499">
            <v>495</v>
          </cell>
        </row>
        <row r="500">
          <cell r="A500">
            <v>496</v>
          </cell>
        </row>
        <row r="501">
          <cell r="A501">
            <v>497</v>
          </cell>
        </row>
        <row r="502">
          <cell r="A502">
            <v>498</v>
          </cell>
        </row>
        <row r="503">
          <cell r="A503">
            <v>499</v>
          </cell>
        </row>
        <row r="504">
          <cell r="A504">
            <v>500</v>
          </cell>
        </row>
        <row r="505">
          <cell r="A505">
            <v>501</v>
          </cell>
        </row>
        <row r="506">
          <cell r="A506">
            <v>502</v>
          </cell>
        </row>
        <row r="507">
          <cell r="A507">
            <v>503</v>
          </cell>
        </row>
        <row r="508">
          <cell r="A508">
            <v>504</v>
          </cell>
        </row>
        <row r="509">
          <cell r="A509">
            <v>505</v>
          </cell>
        </row>
        <row r="510">
          <cell r="A510">
            <v>506</v>
          </cell>
        </row>
        <row r="511">
          <cell r="A511">
            <v>507</v>
          </cell>
        </row>
        <row r="512">
          <cell r="A512">
            <v>508</v>
          </cell>
        </row>
        <row r="513">
          <cell r="A513">
            <v>509</v>
          </cell>
        </row>
        <row r="514">
          <cell r="A514">
            <v>510</v>
          </cell>
        </row>
        <row r="515">
          <cell r="A515">
            <v>511</v>
          </cell>
        </row>
        <row r="516">
          <cell r="A516">
            <v>512</v>
          </cell>
        </row>
        <row r="517">
          <cell r="A517">
            <v>513</v>
          </cell>
        </row>
        <row r="518">
          <cell r="A518">
            <v>514</v>
          </cell>
        </row>
        <row r="519">
          <cell r="A519">
            <v>515</v>
          </cell>
        </row>
        <row r="520">
          <cell r="A520">
            <v>516</v>
          </cell>
        </row>
        <row r="521">
          <cell r="A521">
            <v>517</v>
          </cell>
        </row>
        <row r="522">
          <cell r="A522">
            <v>518</v>
          </cell>
        </row>
        <row r="523">
          <cell r="A523">
            <v>519</v>
          </cell>
        </row>
        <row r="524">
          <cell r="A524">
            <v>520</v>
          </cell>
        </row>
        <row r="525">
          <cell r="A525">
            <v>521</v>
          </cell>
        </row>
        <row r="526">
          <cell r="A526">
            <v>522</v>
          </cell>
        </row>
        <row r="527">
          <cell r="A527">
            <v>523</v>
          </cell>
        </row>
        <row r="528">
          <cell r="A528">
            <v>524</v>
          </cell>
        </row>
        <row r="529">
          <cell r="A529">
            <v>525</v>
          </cell>
        </row>
        <row r="530">
          <cell r="A530">
            <v>526</v>
          </cell>
        </row>
        <row r="531">
          <cell r="A531">
            <v>527</v>
          </cell>
        </row>
        <row r="532">
          <cell r="A532">
            <v>528</v>
          </cell>
        </row>
        <row r="533">
          <cell r="A533">
            <v>529</v>
          </cell>
        </row>
        <row r="534">
          <cell r="A534">
            <v>530</v>
          </cell>
        </row>
        <row r="535">
          <cell r="A535">
            <v>531</v>
          </cell>
        </row>
        <row r="536">
          <cell r="A536">
            <v>532</v>
          </cell>
        </row>
        <row r="537">
          <cell r="A537">
            <v>533</v>
          </cell>
        </row>
        <row r="538">
          <cell r="A538">
            <v>534</v>
          </cell>
        </row>
        <row r="539">
          <cell r="A539">
            <v>535</v>
          </cell>
        </row>
        <row r="540">
          <cell r="A540">
            <v>536</v>
          </cell>
        </row>
        <row r="541">
          <cell r="A541">
            <v>537</v>
          </cell>
        </row>
        <row r="542">
          <cell r="A542">
            <v>538</v>
          </cell>
        </row>
        <row r="543">
          <cell r="A543">
            <v>539</v>
          </cell>
        </row>
        <row r="544">
          <cell r="A544">
            <v>540</v>
          </cell>
        </row>
        <row r="545">
          <cell r="A545">
            <v>541</v>
          </cell>
        </row>
        <row r="546">
          <cell r="A546">
            <v>542</v>
          </cell>
        </row>
        <row r="547">
          <cell r="A547">
            <v>543</v>
          </cell>
        </row>
        <row r="548">
          <cell r="A548">
            <v>544</v>
          </cell>
        </row>
        <row r="549">
          <cell r="A549">
            <v>545</v>
          </cell>
        </row>
        <row r="550">
          <cell r="A550">
            <v>546</v>
          </cell>
        </row>
        <row r="551">
          <cell r="A551">
            <v>547</v>
          </cell>
        </row>
        <row r="552">
          <cell r="A552">
            <v>548</v>
          </cell>
        </row>
        <row r="553">
          <cell r="A553">
            <v>549</v>
          </cell>
        </row>
        <row r="554">
          <cell r="A554">
            <v>550</v>
          </cell>
        </row>
        <row r="555">
          <cell r="A555">
            <v>551</v>
          </cell>
        </row>
        <row r="556">
          <cell r="A556">
            <v>552</v>
          </cell>
        </row>
        <row r="557">
          <cell r="A557">
            <v>553</v>
          </cell>
        </row>
        <row r="558">
          <cell r="A558">
            <v>554</v>
          </cell>
        </row>
        <row r="559">
          <cell r="A559">
            <v>555</v>
          </cell>
        </row>
        <row r="560">
          <cell r="A560">
            <v>556</v>
          </cell>
        </row>
        <row r="561">
          <cell r="A561">
            <v>557</v>
          </cell>
        </row>
        <row r="562">
          <cell r="A562">
            <v>558</v>
          </cell>
        </row>
        <row r="563">
          <cell r="A563">
            <v>559</v>
          </cell>
        </row>
        <row r="564">
          <cell r="A564">
            <v>560</v>
          </cell>
        </row>
        <row r="565">
          <cell r="A565">
            <v>561</v>
          </cell>
        </row>
        <row r="566">
          <cell r="A566">
            <v>562</v>
          </cell>
        </row>
        <row r="567">
          <cell r="A567">
            <v>563</v>
          </cell>
        </row>
        <row r="568">
          <cell r="A568">
            <v>564</v>
          </cell>
        </row>
        <row r="569">
          <cell r="A569">
            <v>565</v>
          </cell>
        </row>
        <row r="570">
          <cell r="A570">
            <v>566</v>
          </cell>
        </row>
        <row r="571">
          <cell r="A571">
            <v>567</v>
          </cell>
        </row>
        <row r="572">
          <cell r="A572">
            <v>568</v>
          </cell>
        </row>
        <row r="573">
          <cell r="A573">
            <v>569</v>
          </cell>
        </row>
        <row r="574">
          <cell r="A574">
            <v>570</v>
          </cell>
        </row>
        <row r="575">
          <cell r="A575">
            <v>571</v>
          </cell>
        </row>
        <row r="576">
          <cell r="A576">
            <v>572</v>
          </cell>
        </row>
        <row r="577">
          <cell r="A577">
            <v>573</v>
          </cell>
        </row>
        <row r="578">
          <cell r="A578">
            <v>574</v>
          </cell>
        </row>
        <row r="579">
          <cell r="A579">
            <v>575</v>
          </cell>
        </row>
        <row r="580">
          <cell r="A580">
            <v>576</v>
          </cell>
        </row>
        <row r="581">
          <cell r="A581">
            <v>577</v>
          </cell>
        </row>
        <row r="582">
          <cell r="A582">
            <v>578</v>
          </cell>
        </row>
        <row r="583">
          <cell r="A583">
            <v>579</v>
          </cell>
        </row>
        <row r="584">
          <cell r="A584">
            <v>580</v>
          </cell>
        </row>
        <row r="585">
          <cell r="A585">
            <v>581</v>
          </cell>
        </row>
        <row r="586">
          <cell r="A586">
            <v>582</v>
          </cell>
        </row>
        <row r="587">
          <cell r="A587">
            <v>583</v>
          </cell>
        </row>
        <row r="588">
          <cell r="A588">
            <v>584</v>
          </cell>
        </row>
        <row r="589">
          <cell r="A589">
            <v>585</v>
          </cell>
        </row>
        <row r="590">
          <cell r="A590">
            <v>586</v>
          </cell>
        </row>
        <row r="591">
          <cell r="A591">
            <v>587</v>
          </cell>
        </row>
        <row r="592">
          <cell r="A592">
            <v>588</v>
          </cell>
        </row>
        <row r="593">
          <cell r="A593">
            <v>589</v>
          </cell>
        </row>
        <row r="594">
          <cell r="A594">
            <v>590</v>
          </cell>
        </row>
        <row r="595">
          <cell r="A595">
            <v>591</v>
          </cell>
        </row>
        <row r="596">
          <cell r="A596">
            <v>592</v>
          </cell>
        </row>
        <row r="597">
          <cell r="A597">
            <v>593</v>
          </cell>
        </row>
        <row r="598">
          <cell r="A598">
            <v>594</v>
          </cell>
        </row>
        <row r="599">
          <cell r="A599">
            <v>595</v>
          </cell>
        </row>
        <row r="600">
          <cell r="A600">
            <v>596</v>
          </cell>
        </row>
        <row r="601">
          <cell r="A601">
            <v>597</v>
          </cell>
        </row>
        <row r="602">
          <cell r="A602">
            <v>598</v>
          </cell>
        </row>
        <row r="603">
          <cell r="A603">
            <v>599</v>
          </cell>
        </row>
        <row r="604">
          <cell r="A604">
            <v>600</v>
          </cell>
        </row>
        <row r="605">
          <cell r="A605">
            <v>601</v>
          </cell>
        </row>
        <row r="606">
          <cell r="A606">
            <v>602</v>
          </cell>
        </row>
        <row r="607">
          <cell r="A607">
            <v>603</v>
          </cell>
        </row>
        <row r="608">
          <cell r="A608">
            <v>604</v>
          </cell>
        </row>
        <row r="609">
          <cell r="A609">
            <v>605</v>
          </cell>
        </row>
        <row r="610">
          <cell r="A610">
            <v>606</v>
          </cell>
        </row>
        <row r="611">
          <cell r="A611">
            <v>607</v>
          </cell>
        </row>
        <row r="612">
          <cell r="A612">
            <v>608</v>
          </cell>
        </row>
        <row r="613">
          <cell r="A613">
            <v>609</v>
          </cell>
        </row>
        <row r="614">
          <cell r="A614">
            <v>610</v>
          </cell>
        </row>
        <row r="615">
          <cell r="A615">
            <v>611</v>
          </cell>
        </row>
        <row r="616">
          <cell r="A616">
            <v>612</v>
          </cell>
        </row>
        <row r="617">
          <cell r="A617">
            <v>613</v>
          </cell>
        </row>
        <row r="618">
          <cell r="A618">
            <v>614</v>
          </cell>
        </row>
        <row r="619">
          <cell r="A619">
            <v>615</v>
          </cell>
        </row>
        <row r="620">
          <cell r="A620">
            <v>616</v>
          </cell>
        </row>
        <row r="621">
          <cell r="A621">
            <v>617</v>
          </cell>
        </row>
        <row r="622">
          <cell r="A622">
            <v>618</v>
          </cell>
        </row>
        <row r="623">
          <cell r="A623">
            <v>619</v>
          </cell>
        </row>
        <row r="624">
          <cell r="A624">
            <v>620</v>
          </cell>
        </row>
        <row r="625">
          <cell r="A625">
            <v>621</v>
          </cell>
        </row>
        <row r="626">
          <cell r="A626">
            <v>622</v>
          </cell>
        </row>
        <row r="627">
          <cell r="A627">
            <v>623</v>
          </cell>
        </row>
        <row r="628">
          <cell r="A628">
            <v>624</v>
          </cell>
        </row>
        <row r="629">
          <cell r="A629">
            <v>625</v>
          </cell>
        </row>
        <row r="630">
          <cell r="A630">
            <v>626</v>
          </cell>
        </row>
        <row r="631">
          <cell r="A631">
            <v>627</v>
          </cell>
        </row>
        <row r="632">
          <cell r="A632">
            <v>628</v>
          </cell>
        </row>
        <row r="633">
          <cell r="A633">
            <v>629</v>
          </cell>
        </row>
        <row r="634">
          <cell r="A634">
            <v>630</v>
          </cell>
        </row>
        <row r="635">
          <cell r="A635">
            <v>631</v>
          </cell>
        </row>
        <row r="636">
          <cell r="A636">
            <v>632</v>
          </cell>
        </row>
        <row r="637">
          <cell r="A637">
            <v>633</v>
          </cell>
        </row>
        <row r="638">
          <cell r="A638">
            <v>634</v>
          </cell>
        </row>
        <row r="639">
          <cell r="A639">
            <v>635</v>
          </cell>
        </row>
        <row r="640">
          <cell r="A640">
            <v>636</v>
          </cell>
        </row>
        <row r="641">
          <cell r="A641">
            <v>637</v>
          </cell>
        </row>
        <row r="642">
          <cell r="A642">
            <v>638</v>
          </cell>
        </row>
        <row r="643">
          <cell r="A643">
            <v>639</v>
          </cell>
        </row>
        <row r="644">
          <cell r="A644">
            <v>640</v>
          </cell>
        </row>
        <row r="645">
          <cell r="A645">
            <v>641</v>
          </cell>
        </row>
        <row r="646">
          <cell r="A646">
            <v>642</v>
          </cell>
        </row>
        <row r="647">
          <cell r="A647">
            <v>643</v>
          </cell>
        </row>
        <row r="648">
          <cell r="A648">
            <v>644</v>
          </cell>
        </row>
        <row r="649">
          <cell r="A649">
            <v>645</v>
          </cell>
        </row>
        <row r="650">
          <cell r="A650">
            <v>646</v>
          </cell>
        </row>
        <row r="651">
          <cell r="A651">
            <v>647</v>
          </cell>
        </row>
        <row r="652">
          <cell r="A652">
            <v>648</v>
          </cell>
        </row>
        <row r="653">
          <cell r="A653">
            <v>649</v>
          </cell>
        </row>
        <row r="654">
          <cell r="A654">
            <v>650</v>
          </cell>
        </row>
        <row r="655">
          <cell r="A655">
            <v>651</v>
          </cell>
        </row>
        <row r="656">
          <cell r="A656">
            <v>652</v>
          </cell>
        </row>
        <row r="657">
          <cell r="A657">
            <v>653</v>
          </cell>
        </row>
        <row r="658">
          <cell r="A658">
            <v>654</v>
          </cell>
        </row>
        <row r="659">
          <cell r="A659">
            <v>655</v>
          </cell>
        </row>
        <row r="660">
          <cell r="A660">
            <v>656</v>
          </cell>
        </row>
        <row r="661">
          <cell r="A661">
            <v>657</v>
          </cell>
        </row>
        <row r="662">
          <cell r="A662">
            <v>658</v>
          </cell>
        </row>
        <row r="663">
          <cell r="A663">
            <v>659</v>
          </cell>
        </row>
        <row r="664">
          <cell r="A664">
            <v>660</v>
          </cell>
        </row>
        <row r="665">
          <cell r="A665">
            <v>661</v>
          </cell>
        </row>
        <row r="666">
          <cell r="A666">
            <v>662</v>
          </cell>
        </row>
        <row r="667">
          <cell r="A667">
            <v>663</v>
          </cell>
        </row>
        <row r="668">
          <cell r="A668">
            <v>664</v>
          </cell>
        </row>
        <row r="669">
          <cell r="A669">
            <v>665</v>
          </cell>
        </row>
        <row r="670">
          <cell r="A670">
            <v>666</v>
          </cell>
        </row>
        <row r="671">
          <cell r="A671">
            <v>667</v>
          </cell>
        </row>
        <row r="672">
          <cell r="A672">
            <v>668</v>
          </cell>
        </row>
        <row r="673">
          <cell r="A673">
            <v>669</v>
          </cell>
        </row>
        <row r="674">
          <cell r="A674">
            <v>670</v>
          </cell>
        </row>
        <row r="675">
          <cell r="A675">
            <v>671</v>
          </cell>
        </row>
        <row r="676">
          <cell r="A676">
            <v>672</v>
          </cell>
        </row>
        <row r="677">
          <cell r="A677">
            <v>673</v>
          </cell>
        </row>
        <row r="678">
          <cell r="A678">
            <v>674</v>
          </cell>
        </row>
        <row r="679">
          <cell r="A679">
            <v>675</v>
          </cell>
        </row>
        <row r="680">
          <cell r="A680">
            <v>676</v>
          </cell>
        </row>
        <row r="681">
          <cell r="A681">
            <v>677</v>
          </cell>
        </row>
        <row r="682">
          <cell r="A682">
            <v>678</v>
          </cell>
        </row>
        <row r="683">
          <cell r="A683">
            <v>679</v>
          </cell>
        </row>
        <row r="684">
          <cell r="A684">
            <v>680</v>
          </cell>
        </row>
        <row r="685">
          <cell r="A685">
            <v>681</v>
          </cell>
        </row>
        <row r="686">
          <cell r="A686">
            <v>682</v>
          </cell>
        </row>
        <row r="687">
          <cell r="A687">
            <v>683</v>
          </cell>
        </row>
        <row r="688">
          <cell r="A688">
            <v>684</v>
          </cell>
        </row>
        <row r="689">
          <cell r="A689">
            <v>685</v>
          </cell>
        </row>
        <row r="690">
          <cell r="A690">
            <v>686</v>
          </cell>
        </row>
        <row r="691">
          <cell r="A691">
            <v>687</v>
          </cell>
        </row>
        <row r="692">
          <cell r="A692">
            <v>688</v>
          </cell>
        </row>
        <row r="693">
          <cell r="A693">
            <v>689</v>
          </cell>
        </row>
        <row r="694">
          <cell r="A694">
            <v>690</v>
          </cell>
        </row>
        <row r="695">
          <cell r="A695">
            <v>691</v>
          </cell>
        </row>
        <row r="696">
          <cell r="A696">
            <v>692</v>
          </cell>
        </row>
        <row r="697">
          <cell r="A697">
            <v>693</v>
          </cell>
        </row>
        <row r="698">
          <cell r="A698">
            <v>694</v>
          </cell>
        </row>
        <row r="699">
          <cell r="A699">
            <v>695</v>
          </cell>
        </row>
        <row r="700">
          <cell r="A700">
            <v>696</v>
          </cell>
        </row>
        <row r="701">
          <cell r="A701">
            <v>697</v>
          </cell>
        </row>
        <row r="702">
          <cell r="A702">
            <v>698</v>
          </cell>
        </row>
        <row r="703">
          <cell r="A703">
            <v>699</v>
          </cell>
        </row>
        <row r="704">
          <cell r="A704">
            <v>700</v>
          </cell>
        </row>
        <row r="705">
          <cell r="A705">
            <v>701</v>
          </cell>
        </row>
        <row r="706">
          <cell r="A706">
            <v>702</v>
          </cell>
        </row>
        <row r="707">
          <cell r="A707">
            <v>703</v>
          </cell>
        </row>
        <row r="708">
          <cell r="A708">
            <v>704</v>
          </cell>
        </row>
        <row r="709">
          <cell r="A709">
            <v>705</v>
          </cell>
        </row>
        <row r="710">
          <cell r="A710">
            <v>706</v>
          </cell>
        </row>
        <row r="711">
          <cell r="A711">
            <v>707</v>
          </cell>
        </row>
        <row r="712">
          <cell r="A712">
            <v>708</v>
          </cell>
        </row>
        <row r="713">
          <cell r="A713">
            <v>709</v>
          </cell>
        </row>
        <row r="714">
          <cell r="A714">
            <v>710</v>
          </cell>
        </row>
        <row r="715">
          <cell r="A715">
            <v>711</v>
          </cell>
        </row>
        <row r="716">
          <cell r="A716">
            <v>712</v>
          </cell>
        </row>
        <row r="717">
          <cell r="A717">
            <v>713</v>
          </cell>
        </row>
        <row r="718">
          <cell r="A718">
            <v>714</v>
          </cell>
        </row>
        <row r="719">
          <cell r="A719">
            <v>715</v>
          </cell>
        </row>
        <row r="720">
          <cell r="A720">
            <v>716</v>
          </cell>
        </row>
        <row r="721">
          <cell r="A721">
            <v>717</v>
          </cell>
        </row>
        <row r="722">
          <cell r="A722">
            <v>718</v>
          </cell>
        </row>
        <row r="723">
          <cell r="A723">
            <v>719</v>
          </cell>
        </row>
        <row r="724">
          <cell r="A724">
            <v>720</v>
          </cell>
        </row>
        <row r="725">
          <cell r="A725">
            <v>721</v>
          </cell>
        </row>
        <row r="726">
          <cell r="A726">
            <v>722</v>
          </cell>
        </row>
        <row r="727">
          <cell r="A727">
            <v>723</v>
          </cell>
        </row>
        <row r="728">
          <cell r="A728">
            <v>724</v>
          </cell>
        </row>
        <row r="729">
          <cell r="A729">
            <v>725</v>
          </cell>
        </row>
        <row r="730">
          <cell r="A730">
            <v>726</v>
          </cell>
        </row>
        <row r="731">
          <cell r="A731">
            <v>727</v>
          </cell>
        </row>
        <row r="732">
          <cell r="A732">
            <v>728</v>
          </cell>
        </row>
        <row r="733">
          <cell r="A733">
            <v>729</v>
          </cell>
        </row>
        <row r="734">
          <cell r="A734">
            <v>730</v>
          </cell>
        </row>
        <row r="735">
          <cell r="A735">
            <v>731</v>
          </cell>
        </row>
        <row r="736">
          <cell r="A736">
            <v>732</v>
          </cell>
        </row>
        <row r="737">
          <cell r="A737">
            <v>733</v>
          </cell>
        </row>
        <row r="738">
          <cell r="A738">
            <v>734</v>
          </cell>
        </row>
        <row r="739">
          <cell r="A739">
            <v>735</v>
          </cell>
        </row>
        <row r="740">
          <cell r="A740">
            <v>736</v>
          </cell>
        </row>
        <row r="741">
          <cell r="A741">
            <v>737</v>
          </cell>
        </row>
        <row r="742">
          <cell r="A742">
            <v>738</v>
          </cell>
        </row>
        <row r="743">
          <cell r="A743">
            <v>739</v>
          </cell>
        </row>
        <row r="744">
          <cell r="A744">
            <v>740</v>
          </cell>
        </row>
        <row r="745">
          <cell r="A745">
            <v>741</v>
          </cell>
        </row>
        <row r="746">
          <cell r="A746">
            <v>742</v>
          </cell>
        </row>
        <row r="747">
          <cell r="A747">
            <v>743</v>
          </cell>
        </row>
        <row r="748">
          <cell r="A748">
            <v>744</v>
          </cell>
        </row>
        <row r="749">
          <cell r="A749">
            <v>745</v>
          </cell>
        </row>
        <row r="750">
          <cell r="A750">
            <v>746</v>
          </cell>
        </row>
        <row r="751">
          <cell r="A751">
            <v>747</v>
          </cell>
        </row>
        <row r="752">
          <cell r="A752">
            <v>748</v>
          </cell>
        </row>
        <row r="753">
          <cell r="A753">
            <v>749</v>
          </cell>
        </row>
        <row r="754">
          <cell r="A754">
            <v>750</v>
          </cell>
        </row>
        <row r="755">
          <cell r="A755">
            <v>751</v>
          </cell>
        </row>
        <row r="756">
          <cell r="A756">
            <v>752</v>
          </cell>
        </row>
        <row r="757">
          <cell r="A757">
            <v>753</v>
          </cell>
        </row>
        <row r="758">
          <cell r="A758">
            <v>754</v>
          </cell>
        </row>
        <row r="759">
          <cell r="A759">
            <v>755</v>
          </cell>
        </row>
        <row r="760">
          <cell r="A760">
            <v>756</v>
          </cell>
        </row>
        <row r="761">
          <cell r="A761">
            <v>757</v>
          </cell>
        </row>
        <row r="762">
          <cell r="A762">
            <v>758</v>
          </cell>
        </row>
        <row r="763">
          <cell r="A763">
            <v>759</v>
          </cell>
        </row>
        <row r="764">
          <cell r="A764">
            <v>760</v>
          </cell>
        </row>
        <row r="765">
          <cell r="A765">
            <v>761</v>
          </cell>
        </row>
        <row r="766">
          <cell r="A766">
            <v>762</v>
          </cell>
        </row>
        <row r="767">
          <cell r="A767">
            <v>763</v>
          </cell>
        </row>
        <row r="768">
          <cell r="A768">
            <v>764</v>
          </cell>
        </row>
        <row r="769">
          <cell r="A769">
            <v>765</v>
          </cell>
        </row>
        <row r="770">
          <cell r="A770">
            <v>766</v>
          </cell>
        </row>
        <row r="771">
          <cell r="A771">
            <v>767</v>
          </cell>
        </row>
        <row r="772">
          <cell r="A772">
            <v>768</v>
          </cell>
        </row>
        <row r="773">
          <cell r="A773">
            <v>769</v>
          </cell>
        </row>
        <row r="774">
          <cell r="A774">
            <v>770</v>
          </cell>
        </row>
        <row r="775">
          <cell r="A775">
            <v>771</v>
          </cell>
        </row>
        <row r="776">
          <cell r="A776">
            <v>772</v>
          </cell>
        </row>
        <row r="777">
          <cell r="A777">
            <v>773</v>
          </cell>
        </row>
        <row r="778">
          <cell r="A778">
            <v>774</v>
          </cell>
        </row>
        <row r="779">
          <cell r="A779">
            <v>775</v>
          </cell>
        </row>
        <row r="780">
          <cell r="A780">
            <v>776</v>
          </cell>
        </row>
        <row r="781">
          <cell r="A781">
            <v>777</v>
          </cell>
        </row>
        <row r="782">
          <cell r="A782">
            <v>778</v>
          </cell>
        </row>
        <row r="783">
          <cell r="A783">
            <v>779</v>
          </cell>
        </row>
        <row r="784">
          <cell r="A784">
            <v>780</v>
          </cell>
        </row>
        <row r="785">
          <cell r="A785">
            <v>781</v>
          </cell>
        </row>
        <row r="786">
          <cell r="A786">
            <v>782</v>
          </cell>
        </row>
        <row r="787">
          <cell r="A787">
            <v>783</v>
          </cell>
        </row>
        <row r="788">
          <cell r="A788">
            <v>784</v>
          </cell>
        </row>
        <row r="789">
          <cell r="A789">
            <v>785</v>
          </cell>
        </row>
        <row r="790">
          <cell r="A790">
            <v>786</v>
          </cell>
        </row>
        <row r="791">
          <cell r="A791">
            <v>787</v>
          </cell>
        </row>
        <row r="792">
          <cell r="A792">
            <v>788</v>
          </cell>
        </row>
        <row r="793">
          <cell r="A793">
            <v>789</v>
          </cell>
        </row>
        <row r="794">
          <cell r="A794">
            <v>790</v>
          </cell>
        </row>
        <row r="795">
          <cell r="A795">
            <v>791</v>
          </cell>
        </row>
        <row r="796">
          <cell r="A796">
            <v>792</v>
          </cell>
        </row>
        <row r="797">
          <cell r="A797">
            <v>793</v>
          </cell>
        </row>
        <row r="798">
          <cell r="A798">
            <v>794</v>
          </cell>
        </row>
        <row r="799">
          <cell r="A799">
            <v>795</v>
          </cell>
        </row>
        <row r="800">
          <cell r="A800">
            <v>796</v>
          </cell>
        </row>
        <row r="801">
          <cell r="A801">
            <v>797</v>
          </cell>
        </row>
        <row r="802">
          <cell r="A802">
            <v>798</v>
          </cell>
        </row>
        <row r="803">
          <cell r="A803">
            <v>799</v>
          </cell>
        </row>
        <row r="804">
          <cell r="A804">
            <v>800</v>
          </cell>
        </row>
        <row r="805">
          <cell r="A805">
            <v>801</v>
          </cell>
        </row>
        <row r="806">
          <cell r="A806">
            <v>802</v>
          </cell>
        </row>
        <row r="807">
          <cell r="A807">
            <v>803</v>
          </cell>
        </row>
        <row r="808">
          <cell r="A808">
            <v>804</v>
          </cell>
        </row>
        <row r="809">
          <cell r="A809">
            <v>805</v>
          </cell>
        </row>
        <row r="810">
          <cell r="A810">
            <v>806</v>
          </cell>
        </row>
        <row r="811">
          <cell r="A811">
            <v>807</v>
          </cell>
        </row>
        <row r="812">
          <cell r="A812">
            <v>808</v>
          </cell>
        </row>
        <row r="813">
          <cell r="A813">
            <v>809</v>
          </cell>
        </row>
        <row r="814">
          <cell r="A814">
            <v>810</v>
          </cell>
        </row>
        <row r="815">
          <cell r="A815">
            <v>811</v>
          </cell>
        </row>
        <row r="816">
          <cell r="A816">
            <v>812</v>
          </cell>
        </row>
        <row r="817">
          <cell r="A817">
            <v>813</v>
          </cell>
        </row>
        <row r="818">
          <cell r="A818">
            <v>814</v>
          </cell>
        </row>
        <row r="819">
          <cell r="A819">
            <v>815</v>
          </cell>
        </row>
        <row r="820">
          <cell r="A820">
            <v>816</v>
          </cell>
        </row>
        <row r="821">
          <cell r="A821">
            <v>817</v>
          </cell>
        </row>
        <row r="822">
          <cell r="A822">
            <v>818</v>
          </cell>
        </row>
        <row r="823">
          <cell r="A823">
            <v>819</v>
          </cell>
        </row>
        <row r="824">
          <cell r="A824">
            <v>820</v>
          </cell>
        </row>
        <row r="825">
          <cell r="A825">
            <v>821</v>
          </cell>
        </row>
        <row r="826">
          <cell r="A826">
            <v>822</v>
          </cell>
        </row>
        <row r="827">
          <cell r="A827">
            <v>823</v>
          </cell>
        </row>
        <row r="828">
          <cell r="A828">
            <v>824</v>
          </cell>
        </row>
        <row r="829">
          <cell r="A829">
            <v>825</v>
          </cell>
        </row>
        <row r="830">
          <cell r="A830">
            <v>826</v>
          </cell>
        </row>
        <row r="831">
          <cell r="A831">
            <v>827</v>
          </cell>
        </row>
        <row r="832">
          <cell r="A832">
            <v>828</v>
          </cell>
        </row>
        <row r="833">
          <cell r="A833">
            <v>829</v>
          </cell>
        </row>
        <row r="834">
          <cell r="A834">
            <v>830</v>
          </cell>
        </row>
        <row r="835">
          <cell r="A835">
            <v>831</v>
          </cell>
        </row>
        <row r="836">
          <cell r="A836">
            <v>832</v>
          </cell>
        </row>
        <row r="837">
          <cell r="A837">
            <v>833</v>
          </cell>
        </row>
        <row r="838">
          <cell r="A838">
            <v>834</v>
          </cell>
        </row>
        <row r="839">
          <cell r="A839">
            <v>835</v>
          </cell>
        </row>
        <row r="840">
          <cell r="A840">
            <v>836</v>
          </cell>
        </row>
        <row r="841">
          <cell r="A841">
            <v>837</v>
          </cell>
        </row>
        <row r="842">
          <cell r="A842">
            <v>838</v>
          </cell>
        </row>
        <row r="843">
          <cell r="A843">
            <v>839</v>
          </cell>
        </row>
        <row r="844">
          <cell r="A844">
            <v>840</v>
          </cell>
        </row>
        <row r="845">
          <cell r="A845">
            <v>841</v>
          </cell>
        </row>
        <row r="846">
          <cell r="A846">
            <v>842</v>
          </cell>
        </row>
        <row r="847">
          <cell r="A847">
            <v>843</v>
          </cell>
        </row>
        <row r="848">
          <cell r="A848">
            <v>844</v>
          </cell>
        </row>
        <row r="849">
          <cell r="A849">
            <v>845</v>
          </cell>
        </row>
        <row r="850">
          <cell r="A850">
            <v>846</v>
          </cell>
        </row>
        <row r="851">
          <cell r="A851">
            <v>847</v>
          </cell>
        </row>
        <row r="852">
          <cell r="A852">
            <v>848</v>
          </cell>
        </row>
        <row r="853">
          <cell r="A853">
            <v>849</v>
          </cell>
        </row>
        <row r="854">
          <cell r="A854">
            <v>850</v>
          </cell>
        </row>
        <row r="855">
          <cell r="A855">
            <v>851</v>
          </cell>
        </row>
        <row r="856">
          <cell r="A856">
            <v>852</v>
          </cell>
        </row>
        <row r="857">
          <cell r="A857">
            <v>853</v>
          </cell>
        </row>
        <row r="858">
          <cell r="A858">
            <v>854</v>
          </cell>
        </row>
        <row r="859">
          <cell r="A859">
            <v>855</v>
          </cell>
        </row>
        <row r="860">
          <cell r="A860">
            <v>856</v>
          </cell>
        </row>
        <row r="861">
          <cell r="A861">
            <v>857</v>
          </cell>
        </row>
        <row r="862">
          <cell r="A862">
            <v>858</v>
          </cell>
        </row>
        <row r="863">
          <cell r="A863">
            <v>859</v>
          </cell>
        </row>
        <row r="864">
          <cell r="A864">
            <v>860</v>
          </cell>
        </row>
        <row r="865">
          <cell r="A865">
            <v>861</v>
          </cell>
        </row>
        <row r="866">
          <cell r="A866">
            <v>862</v>
          </cell>
        </row>
        <row r="867">
          <cell r="A867">
            <v>863</v>
          </cell>
        </row>
        <row r="868">
          <cell r="A868">
            <v>864</v>
          </cell>
        </row>
        <row r="869">
          <cell r="A869">
            <v>865</v>
          </cell>
        </row>
        <row r="870">
          <cell r="A870">
            <v>866</v>
          </cell>
        </row>
        <row r="871">
          <cell r="A871">
            <v>867</v>
          </cell>
        </row>
        <row r="872">
          <cell r="A872">
            <v>868</v>
          </cell>
        </row>
        <row r="873">
          <cell r="A873">
            <v>869</v>
          </cell>
        </row>
        <row r="874">
          <cell r="A874">
            <v>870</v>
          </cell>
        </row>
        <row r="875">
          <cell r="A875">
            <v>871</v>
          </cell>
        </row>
        <row r="876">
          <cell r="A876">
            <v>872</v>
          </cell>
        </row>
        <row r="877">
          <cell r="A877">
            <v>873</v>
          </cell>
        </row>
        <row r="878">
          <cell r="A878">
            <v>874</v>
          </cell>
        </row>
        <row r="879">
          <cell r="A879">
            <v>875</v>
          </cell>
        </row>
        <row r="880">
          <cell r="A880">
            <v>876</v>
          </cell>
        </row>
        <row r="881">
          <cell r="A881">
            <v>877</v>
          </cell>
        </row>
        <row r="882">
          <cell r="A882">
            <v>878</v>
          </cell>
        </row>
        <row r="883">
          <cell r="A883">
            <v>879</v>
          </cell>
        </row>
        <row r="884">
          <cell r="A884">
            <v>880</v>
          </cell>
        </row>
        <row r="885">
          <cell r="A885">
            <v>881</v>
          </cell>
        </row>
        <row r="886">
          <cell r="A886">
            <v>882</v>
          </cell>
        </row>
        <row r="887">
          <cell r="A887">
            <v>883</v>
          </cell>
        </row>
        <row r="888">
          <cell r="A888">
            <v>884</v>
          </cell>
        </row>
        <row r="889">
          <cell r="A889">
            <v>885</v>
          </cell>
        </row>
        <row r="890">
          <cell r="A890">
            <v>886</v>
          </cell>
        </row>
        <row r="891">
          <cell r="A891">
            <v>887</v>
          </cell>
        </row>
        <row r="892">
          <cell r="A892">
            <v>888</v>
          </cell>
        </row>
        <row r="893">
          <cell r="A893">
            <v>889</v>
          </cell>
        </row>
        <row r="894">
          <cell r="A894">
            <v>890</v>
          </cell>
        </row>
        <row r="895">
          <cell r="A895">
            <v>891</v>
          </cell>
        </row>
        <row r="896">
          <cell r="A896">
            <v>892</v>
          </cell>
        </row>
        <row r="897">
          <cell r="A897">
            <v>893</v>
          </cell>
        </row>
        <row r="898">
          <cell r="A898">
            <v>894</v>
          </cell>
        </row>
        <row r="899">
          <cell r="A899">
            <v>895</v>
          </cell>
        </row>
        <row r="900">
          <cell r="A900">
            <v>896</v>
          </cell>
        </row>
        <row r="901">
          <cell r="A901">
            <v>897</v>
          </cell>
        </row>
        <row r="902">
          <cell r="A902">
            <v>898</v>
          </cell>
        </row>
        <row r="903">
          <cell r="A903">
            <v>899</v>
          </cell>
        </row>
        <row r="904">
          <cell r="A904">
            <v>900</v>
          </cell>
        </row>
        <row r="905">
          <cell r="A905">
            <v>901</v>
          </cell>
        </row>
        <row r="906">
          <cell r="A906">
            <v>902</v>
          </cell>
        </row>
        <row r="907">
          <cell r="A907">
            <v>903</v>
          </cell>
        </row>
        <row r="908">
          <cell r="A908">
            <v>904</v>
          </cell>
        </row>
        <row r="909">
          <cell r="A909">
            <v>905</v>
          </cell>
        </row>
        <row r="910">
          <cell r="A910">
            <v>906</v>
          </cell>
        </row>
        <row r="911">
          <cell r="A911">
            <v>907</v>
          </cell>
        </row>
        <row r="912">
          <cell r="A912">
            <v>908</v>
          </cell>
        </row>
        <row r="913">
          <cell r="A913">
            <v>909</v>
          </cell>
        </row>
        <row r="914">
          <cell r="A914">
            <v>910</v>
          </cell>
        </row>
        <row r="915">
          <cell r="A915">
            <v>911</v>
          </cell>
        </row>
        <row r="916">
          <cell r="A916">
            <v>912</v>
          </cell>
        </row>
        <row r="917">
          <cell r="A917">
            <v>913</v>
          </cell>
        </row>
        <row r="918">
          <cell r="A918">
            <v>914</v>
          </cell>
        </row>
        <row r="919">
          <cell r="A919">
            <v>915</v>
          </cell>
        </row>
        <row r="920">
          <cell r="A920">
            <v>916</v>
          </cell>
        </row>
        <row r="921">
          <cell r="A921">
            <v>917</v>
          </cell>
        </row>
        <row r="922">
          <cell r="A922">
            <v>918</v>
          </cell>
        </row>
        <row r="923">
          <cell r="A923">
            <v>919</v>
          </cell>
        </row>
        <row r="924">
          <cell r="A924">
            <v>920</v>
          </cell>
        </row>
        <row r="925">
          <cell r="A925">
            <v>921</v>
          </cell>
        </row>
        <row r="926">
          <cell r="A926">
            <v>922</v>
          </cell>
        </row>
        <row r="927">
          <cell r="A927">
            <v>923</v>
          </cell>
        </row>
        <row r="928">
          <cell r="A928">
            <v>924</v>
          </cell>
        </row>
        <row r="929">
          <cell r="A929">
            <v>925</v>
          </cell>
        </row>
        <row r="930">
          <cell r="A930">
            <v>926</v>
          </cell>
        </row>
        <row r="931">
          <cell r="A931">
            <v>927</v>
          </cell>
        </row>
        <row r="932">
          <cell r="A932">
            <v>928</v>
          </cell>
        </row>
        <row r="933">
          <cell r="A933">
            <v>929</v>
          </cell>
        </row>
        <row r="934">
          <cell r="A934">
            <v>930</v>
          </cell>
        </row>
        <row r="935">
          <cell r="A935">
            <v>931</v>
          </cell>
        </row>
        <row r="936">
          <cell r="A936">
            <v>932</v>
          </cell>
        </row>
        <row r="937">
          <cell r="A937">
            <v>933</v>
          </cell>
        </row>
        <row r="938">
          <cell r="A938">
            <v>934</v>
          </cell>
        </row>
        <row r="939">
          <cell r="A939">
            <v>935</v>
          </cell>
        </row>
        <row r="940">
          <cell r="A940">
            <v>936</v>
          </cell>
        </row>
        <row r="941">
          <cell r="A941">
            <v>937</v>
          </cell>
        </row>
        <row r="942">
          <cell r="A942">
            <v>938</v>
          </cell>
        </row>
        <row r="943">
          <cell r="A943">
            <v>939</v>
          </cell>
        </row>
        <row r="944">
          <cell r="A944">
            <v>940</v>
          </cell>
        </row>
        <row r="945">
          <cell r="A945">
            <v>941</v>
          </cell>
        </row>
        <row r="946">
          <cell r="A946">
            <v>942</v>
          </cell>
        </row>
        <row r="947">
          <cell r="A947">
            <v>943</v>
          </cell>
        </row>
        <row r="948">
          <cell r="A948">
            <v>944</v>
          </cell>
        </row>
        <row r="949">
          <cell r="A949">
            <v>945</v>
          </cell>
        </row>
        <row r="950">
          <cell r="A950">
            <v>946</v>
          </cell>
        </row>
        <row r="951">
          <cell r="A951">
            <v>947</v>
          </cell>
        </row>
        <row r="952">
          <cell r="A952">
            <v>948</v>
          </cell>
        </row>
        <row r="953">
          <cell r="A953">
            <v>949</v>
          </cell>
        </row>
        <row r="954">
          <cell r="A954">
            <v>950</v>
          </cell>
        </row>
        <row r="955">
          <cell r="A955">
            <v>951</v>
          </cell>
        </row>
        <row r="956">
          <cell r="A956">
            <v>952</v>
          </cell>
        </row>
        <row r="957">
          <cell r="A957">
            <v>953</v>
          </cell>
        </row>
        <row r="958">
          <cell r="A958">
            <v>954</v>
          </cell>
        </row>
        <row r="959">
          <cell r="A959">
            <v>955</v>
          </cell>
        </row>
        <row r="960">
          <cell r="A960">
            <v>956</v>
          </cell>
        </row>
        <row r="961">
          <cell r="A961">
            <v>957</v>
          </cell>
        </row>
        <row r="962">
          <cell r="A962">
            <v>958</v>
          </cell>
        </row>
        <row r="963">
          <cell r="A963">
            <v>959</v>
          </cell>
        </row>
        <row r="964">
          <cell r="A964">
            <v>960</v>
          </cell>
        </row>
        <row r="965">
          <cell r="A965">
            <v>961</v>
          </cell>
        </row>
        <row r="966">
          <cell r="A966">
            <v>962</v>
          </cell>
        </row>
        <row r="967">
          <cell r="A967">
            <v>963</v>
          </cell>
        </row>
        <row r="968">
          <cell r="A968">
            <v>964</v>
          </cell>
        </row>
        <row r="969">
          <cell r="A969">
            <v>965</v>
          </cell>
        </row>
        <row r="970">
          <cell r="A970">
            <v>966</v>
          </cell>
        </row>
        <row r="971">
          <cell r="A971">
            <v>967</v>
          </cell>
        </row>
        <row r="972">
          <cell r="A972">
            <v>968</v>
          </cell>
        </row>
        <row r="973">
          <cell r="A973">
            <v>969</v>
          </cell>
        </row>
        <row r="974">
          <cell r="A974">
            <v>970</v>
          </cell>
        </row>
        <row r="975">
          <cell r="A975">
            <v>971</v>
          </cell>
        </row>
        <row r="976">
          <cell r="A976">
            <v>972</v>
          </cell>
        </row>
        <row r="977">
          <cell r="A977">
            <v>973</v>
          </cell>
        </row>
        <row r="978">
          <cell r="A978">
            <v>974</v>
          </cell>
        </row>
        <row r="979">
          <cell r="A979">
            <v>975</v>
          </cell>
        </row>
        <row r="980">
          <cell r="A980">
            <v>976</v>
          </cell>
        </row>
        <row r="981">
          <cell r="A981">
            <v>977</v>
          </cell>
        </row>
        <row r="982">
          <cell r="A982">
            <v>978</v>
          </cell>
        </row>
        <row r="983">
          <cell r="A983">
            <v>979</v>
          </cell>
        </row>
        <row r="984">
          <cell r="A984">
            <v>980</v>
          </cell>
        </row>
        <row r="985">
          <cell r="A985">
            <v>981</v>
          </cell>
        </row>
        <row r="986">
          <cell r="A986">
            <v>982</v>
          </cell>
        </row>
        <row r="987">
          <cell r="A987">
            <v>983</v>
          </cell>
        </row>
        <row r="988">
          <cell r="A988">
            <v>984</v>
          </cell>
        </row>
        <row r="989">
          <cell r="A989">
            <v>985</v>
          </cell>
        </row>
        <row r="990">
          <cell r="A990">
            <v>986</v>
          </cell>
        </row>
        <row r="991">
          <cell r="A991">
            <v>987</v>
          </cell>
        </row>
        <row r="992">
          <cell r="A992">
            <v>988</v>
          </cell>
        </row>
        <row r="993">
          <cell r="A993">
            <v>989</v>
          </cell>
        </row>
        <row r="994">
          <cell r="A994">
            <v>990</v>
          </cell>
        </row>
        <row r="995">
          <cell r="A995">
            <v>991</v>
          </cell>
        </row>
        <row r="996">
          <cell r="A996">
            <v>992</v>
          </cell>
        </row>
        <row r="997">
          <cell r="A997">
            <v>993</v>
          </cell>
        </row>
        <row r="998">
          <cell r="A998">
            <v>994</v>
          </cell>
        </row>
        <row r="999">
          <cell r="A999">
            <v>995</v>
          </cell>
        </row>
        <row r="1000">
          <cell r="A1000">
            <v>996</v>
          </cell>
        </row>
        <row r="1001">
          <cell r="A1001">
            <v>997</v>
          </cell>
        </row>
        <row r="1002">
          <cell r="A1002">
            <v>998</v>
          </cell>
        </row>
        <row r="1003">
          <cell r="A1003">
            <v>999</v>
          </cell>
        </row>
        <row r="1004">
          <cell r="A1004">
            <v>1000</v>
          </cell>
        </row>
        <row r="1005">
          <cell r="A1005">
            <v>1001</v>
          </cell>
        </row>
        <row r="1006">
          <cell r="A1006">
            <v>1002</v>
          </cell>
        </row>
        <row r="1007">
          <cell r="A1007">
            <v>1003</v>
          </cell>
        </row>
        <row r="1008">
          <cell r="A1008">
            <v>1004</v>
          </cell>
        </row>
        <row r="1009">
          <cell r="A1009">
            <v>1005</v>
          </cell>
        </row>
        <row r="1010">
          <cell r="A1010">
            <v>1006</v>
          </cell>
        </row>
        <row r="1011">
          <cell r="A1011">
            <v>1007</v>
          </cell>
        </row>
        <row r="1012">
          <cell r="A1012">
            <v>1008</v>
          </cell>
        </row>
        <row r="1013">
          <cell r="A1013">
            <v>1009</v>
          </cell>
        </row>
        <row r="1014">
          <cell r="A1014">
            <v>1010</v>
          </cell>
        </row>
        <row r="1015">
          <cell r="A1015">
            <v>1011</v>
          </cell>
        </row>
        <row r="1016">
          <cell r="A1016">
            <v>1012</v>
          </cell>
        </row>
        <row r="1017">
          <cell r="A1017">
            <v>1013</v>
          </cell>
        </row>
        <row r="1018">
          <cell r="A1018">
            <v>1014</v>
          </cell>
        </row>
        <row r="1019">
          <cell r="A1019">
            <v>1015</v>
          </cell>
        </row>
        <row r="1020">
          <cell r="A1020">
            <v>1016</v>
          </cell>
        </row>
        <row r="1021">
          <cell r="A1021">
            <v>1017</v>
          </cell>
        </row>
        <row r="1022">
          <cell r="A1022">
            <v>1018</v>
          </cell>
        </row>
        <row r="1023">
          <cell r="A1023">
            <v>1019</v>
          </cell>
        </row>
        <row r="1024">
          <cell r="A1024">
            <v>1020</v>
          </cell>
        </row>
        <row r="1025">
          <cell r="A1025">
            <v>1021</v>
          </cell>
        </row>
        <row r="1026">
          <cell r="A1026">
            <v>1022</v>
          </cell>
        </row>
        <row r="1027">
          <cell r="A1027">
            <v>1023</v>
          </cell>
        </row>
        <row r="1028">
          <cell r="A1028">
            <v>1024</v>
          </cell>
        </row>
        <row r="1029">
          <cell r="A1029">
            <v>1025</v>
          </cell>
        </row>
        <row r="1030">
          <cell r="A1030">
            <v>1026</v>
          </cell>
        </row>
        <row r="1031">
          <cell r="A1031">
            <v>1027</v>
          </cell>
        </row>
        <row r="1032">
          <cell r="A1032">
            <v>1028</v>
          </cell>
        </row>
        <row r="1033">
          <cell r="A1033">
            <v>1029</v>
          </cell>
        </row>
        <row r="1034">
          <cell r="A1034">
            <v>1030</v>
          </cell>
        </row>
        <row r="1035">
          <cell r="A1035">
            <v>1031</v>
          </cell>
        </row>
        <row r="1036">
          <cell r="A1036">
            <v>1032</v>
          </cell>
        </row>
        <row r="1037">
          <cell r="A1037">
            <v>1033</v>
          </cell>
        </row>
        <row r="1038">
          <cell r="A1038">
            <v>1034</v>
          </cell>
        </row>
        <row r="1039">
          <cell r="A1039">
            <v>1035</v>
          </cell>
        </row>
        <row r="1040">
          <cell r="A1040">
            <v>1036</v>
          </cell>
        </row>
        <row r="1041">
          <cell r="A1041">
            <v>1037</v>
          </cell>
        </row>
        <row r="1042">
          <cell r="A1042">
            <v>1038</v>
          </cell>
        </row>
        <row r="1043">
          <cell r="A1043">
            <v>1039</v>
          </cell>
        </row>
        <row r="1044">
          <cell r="A1044">
            <v>1040</v>
          </cell>
        </row>
        <row r="1045">
          <cell r="A1045">
            <v>1041</v>
          </cell>
        </row>
        <row r="1046">
          <cell r="A1046">
            <v>1042</v>
          </cell>
        </row>
        <row r="1047">
          <cell r="A1047">
            <v>1043</v>
          </cell>
        </row>
        <row r="1048">
          <cell r="A1048">
            <v>1044</v>
          </cell>
        </row>
        <row r="1049">
          <cell r="A1049">
            <v>1045</v>
          </cell>
        </row>
        <row r="1050">
          <cell r="A1050">
            <v>1046</v>
          </cell>
        </row>
        <row r="1051">
          <cell r="A1051">
            <v>1047</v>
          </cell>
        </row>
        <row r="1052">
          <cell r="A1052">
            <v>1048</v>
          </cell>
        </row>
        <row r="1053">
          <cell r="A1053">
            <v>1049</v>
          </cell>
        </row>
        <row r="1054">
          <cell r="A1054">
            <v>1050</v>
          </cell>
        </row>
        <row r="1055">
          <cell r="A1055">
            <v>1051</v>
          </cell>
        </row>
        <row r="1056">
          <cell r="A1056">
            <v>1052</v>
          </cell>
        </row>
        <row r="1057">
          <cell r="A1057">
            <v>1053</v>
          </cell>
        </row>
        <row r="1058">
          <cell r="A1058">
            <v>1054</v>
          </cell>
        </row>
        <row r="1059">
          <cell r="A1059">
            <v>1055</v>
          </cell>
        </row>
        <row r="1060">
          <cell r="A1060">
            <v>1056</v>
          </cell>
        </row>
        <row r="1061">
          <cell r="A1061">
            <v>1057</v>
          </cell>
        </row>
        <row r="1062">
          <cell r="A1062">
            <v>1058</v>
          </cell>
        </row>
        <row r="1063">
          <cell r="A1063">
            <v>1059</v>
          </cell>
        </row>
        <row r="1064">
          <cell r="A1064">
            <v>1060</v>
          </cell>
        </row>
        <row r="1065">
          <cell r="A1065">
            <v>1061</v>
          </cell>
        </row>
        <row r="1066">
          <cell r="A1066">
            <v>1062</v>
          </cell>
        </row>
        <row r="1067">
          <cell r="A1067">
            <v>1063</v>
          </cell>
        </row>
        <row r="1068">
          <cell r="A1068">
            <v>1064</v>
          </cell>
        </row>
        <row r="1069">
          <cell r="A1069">
            <v>1065</v>
          </cell>
        </row>
        <row r="1070">
          <cell r="A1070">
            <v>1066</v>
          </cell>
        </row>
        <row r="1071">
          <cell r="A1071">
            <v>1067</v>
          </cell>
        </row>
        <row r="1072">
          <cell r="A1072">
            <v>1068</v>
          </cell>
        </row>
        <row r="1073">
          <cell r="A1073">
            <v>1069</v>
          </cell>
        </row>
        <row r="1074">
          <cell r="A1074">
            <v>1070</v>
          </cell>
        </row>
        <row r="1075">
          <cell r="A1075">
            <v>1071</v>
          </cell>
        </row>
        <row r="1076">
          <cell r="A1076">
            <v>1072</v>
          </cell>
        </row>
        <row r="1077">
          <cell r="A1077">
            <v>1073</v>
          </cell>
        </row>
        <row r="1078">
          <cell r="A1078">
            <v>1074</v>
          </cell>
        </row>
        <row r="1079">
          <cell r="A1079">
            <v>1075</v>
          </cell>
        </row>
        <row r="1080">
          <cell r="A1080">
            <v>1076</v>
          </cell>
        </row>
        <row r="1081">
          <cell r="A1081">
            <v>1077</v>
          </cell>
        </row>
        <row r="1082">
          <cell r="A1082">
            <v>1078</v>
          </cell>
        </row>
        <row r="1083">
          <cell r="A1083">
            <v>1079</v>
          </cell>
        </row>
        <row r="1084">
          <cell r="A1084">
            <v>1080</v>
          </cell>
        </row>
        <row r="1085">
          <cell r="A1085">
            <v>1081</v>
          </cell>
        </row>
        <row r="1086">
          <cell r="A1086">
            <v>1082</v>
          </cell>
        </row>
        <row r="1087">
          <cell r="A1087">
            <v>1083</v>
          </cell>
        </row>
        <row r="1088">
          <cell r="A1088">
            <v>1084</v>
          </cell>
        </row>
        <row r="1089">
          <cell r="A1089">
            <v>1085</v>
          </cell>
        </row>
        <row r="1090">
          <cell r="A1090">
            <v>1086</v>
          </cell>
        </row>
        <row r="1091">
          <cell r="A1091">
            <v>1087</v>
          </cell>
        </row>
        <row r="1092">
          <cell r="A1092">
            <v>1088</v>
          </cell>
        </row>
        <row r="1093">
          <cell r="A1093">
            <v>1089</v>
          </cell>
        </row>
        <row r="1094">
          <cell r="A1094">
            <v>1090</v>
          </cell>
        </row>
        <row r="1095">
          <cell r="A1095">
            <v>1091</v>
          </cell>
        </row>
        <row r="1096">
          <cell r="A1096">
            <v>1092</v>
          </cell>
        </row>
        <row r="1097">
          <cell r="A1097">
            <v>1093</v>
          </cell>
        </row>
        <row r="1098">
          <cell r="A1098">
            <v>1094</v>
          </cell>
        </row>
        <row r="1099">
          <cell r="A1099">
            <v>1095</v>
          </cell>
        </row>
        <row r="1100">
          <cell r="A1100">
            <v>1096</v>
          </cell>
        </row>
        <row r="1101">
          <cell r="A1101">
            <v>1097</v>
          </cell>
        </row>
        <row r="1102">
          <cell r="A1102">
            <v>1098</v>
          </cell>
        </row>
        <row r="1103">
          <cell r="A1103">
            <v>1099</v>
          </cell>
        </row>
        <row r="1104">
          <cell r="A1104">
            <v>1100</v>
          </cell>
        </row>
        <row r="1105">
          <cell r="A1105">
            <v>1101</v>
          </cell>
        </row>
        <row r="1106">
          <cell r="A1106">
            <v>1102</v>
          </cell>
        </row>
        <row r="1107">
          <cell r="A1107">
            <v>1103</v>
          </cell>
        </row>
        <row r="1108">
          <cell r="A1108">
            <v>1104</v>
          </cell>
        </row>
        <row r="1109">
          <cell r="A1109">
            <v>1105</v>
          </cell>
        </row>
        <row r="1110">
          <cell r="A1110">
            <v>1106</v>
          </cell>
        </row>
        <row r="1111">
          <cell r="A1111">
            <v>1107</v>
          </cell>
        </row>
        <row r="1112">
          <cell r="A1112">
            <v>1108</v>
          </cell>
        </row>
        <row r="1113">
          <cell r="A1113">
            <v>1109</v>
          </cell>
        </row>
        <row r="1114">
          <cell r="A1114">
            <v>1110</v>
          </cell>
        </row>
        <row r="1115">
          <cell r="A1115">
            <v>1111</v>
          </cell>
        </row>
        <row r="1116">
          <cell r="A1116">
            <v>1112</v>
          </cell>
        </row>
        <row r="1117">
          <cell r="A1117">
            <v>1113</v>
          </cell>
        </row>
        <row r="1118">
          <cell r="A1118">
            <v>1114</v>
          </cell>
        </row>
        <row r="1119">
          <cell r="A1119">
            <v>1115</v>
          </cell>
        </row>
        <row r="1120">
          <cell r="A1120">
            <v>1116</v>
          </cell>
        </row>
        <row r="1121">
          <cell r="A1121">
            <v>1117</v>
          </cell>
        </row>
        <row r="1122">
          <cell r="A1122">
            <v>1118</v>
          </cell>
        </row>
        <row r="1123">
          <cell r="A1123">
            <v>1119</v>
          </cell>
        </row>
        <row r="1124">
          <cell r="A1124">
            <v>1120</v>
          </cell>
        </row>
        <row r="1125">
          <cell r="A1125">
            <v>1121</v>
          </cell>
        </row>
        <row r="1126">
          <cell r="A1126">
            <v>1122</v>
          </cell>
        </row>
        <row r="1127">
          <cell r="A1127">
            <v>1123</v>
          </cell>
        </row>
        <row r="1128">
          <cell r="A1128">
            <v>1124</v>
          </cell>
        </row>
        <row r="1129">
          <cell r="A1129">
            <v>1125</v>
          </cell>
        </row>
        <row r="1130">
          <cell r="A1130">
            <v>1126</v>
          </cell>
        </row>
        <row r="1131">
          <cell r="A1131">
            <v>1127</v>
          </cell>
        </row>
        <row r="1132">
          <cell r="A1132">
            <v>1128</v>
          </cell>
        </row>
        <row r="1133">
          <cell r="A1133">
            <v>1129</v>
          </cell>
        </row>
        <row r="1134">
          <cell r="A1134">
            <v>1130</v>
          </cell>
        </row>
        <row r="1135">
          <cell r="A1135">
            <v>1131</v>
          </cell>
        </row>
        <row r="1136">
          <cell r="A1136">
            <v>1132</v>
          </cell>
        </row>
        <row r="1137">
          <cell r="A1137">
            <v>1133</v>
          </cell>
        </row>
        <row r="1138">
          <cell r="A1138">
            <v>1134</v>
          </cell>
        </row>
        <row r="1139">
          <cell r="A1139">
            <v>1135</v>
          </cell>
        </row>
        <row r="1140">
          <cell r="A1140">
            <v>1136</v>
          </cell>
        </row>
        <row r="1141">
          <cell r="A1141">
            <v>1137</v>
          </cell>
        </row>
        <row r="1142">
          <cell r="A1142">
            <v>1138</v>
          </cell>
        </row>
        <row r="1143">
          <cell r="A1143">
            <v>1139</v>
          </cell>
        </row>
        <row r="1144">
          <cell r="A1144">
            <v>1140</v>
          </cell>
        </row>
        <row r="1145">
          <cell r="A1145">
            <v>1141</v>
          </cell>
        </row>
        <row r="1146">
          <cell r="A1146">
            <v>1142</v>
          </cell>
        </row>
        <row r="1147">
          <cell r="A1147">
            <v>1143</v>
          </cell>
        </row>
        <row r="1148">
          <cell r="A1148">
            <v>1144</v>
          </cell>
        </row>
        <row r="1149">
          <cell r="A1149">
            <v>1145</v>
          </cell>
        </row>
        <row r="1150">
          <cell r="A1150">
            <v>1146</v>
          </cell>
        </row>
        <row r="1151">
          <cell r="A1151">
            <v>1147</v>
          </cell>
        </row>
        <row r="1152">
          <cell r="A1152">
            <v>1148</v>
          </cell>
        </row>
        <row r="1153">
          <cell r="A1153">
            <v>1149</v>
          </cell>
        </row>
        <row r="1154">
          <cell r="A1154">
            <v>1150</v>
          </cell>
        </row>
        <row r="1155">
          <cell r="A1155">
            <v>1151</v>
          </cell>
        </row>
        <row r="1156">
          <cell r="A1156">
            <v>1152</v>
          </cell>
        </row>
        <row r="1157">
          <cell r="A1157">
            <v>1153</v>
          </cell>
        </row>
        <row r="1158">
          <cell r="A1158">
            <v>1154</v>
          </cell>
        </row>
        <row r="1159">
          <cell r="A1159">
            <v>1155</v>
          </cell>
        </row>
        <row r="1160">
          <cell r="A1160">
            <v>1156</v>
          </cell>
        </row>
        <row r="1161">
          <cell r="A1161">
            <v>1157</v>
          </cell>
        </row>
        <row r="1162">
          <cell r="A1162">
            <v>1158</v>
          </cell>
        </row>
        <row r="1163">
          <cell r="A1163">
            <v>1159</v>
          </cell>
        </row>
        <row r="1164">
          <cell r="A1164">
            <v>1160</v>
          </cell>
        </row>
        <row r="1165">
          <cell r="A1165">
            <v>1161</v>
          </cell>
        </row>
        <row r="1166">
          <cell r="A1166">
            <v>1162</v>
          </cell>
        </row>
        <row r="1167">
          <cell r="A1167">
            <v>1163</v>
          </cell>
        </row>
        <row r="1168">
          <cell r="A1168">
            <v>1164</v>
          </cell>
        </row>
        <row r="1169">
          <cell r="A1169">
            <v>1165</v>
          </cell>
        </row>
        <row r="1170">
          <cell r="A1170">
            <v>1166</v>
          </cell>
        </row>
        <row r="1171">
          <cell r="A1171">
            <v>1167</v>
          </cell>
        </row>
        <row r="1172">
          <cell r="A1172">
            <v>1168</v>
          </cell>
        </row>
        <row r="1173">
          <cell r="A1173">
            <v>1169</v>
          </cell>
        </row>
        <row r="1174">
          <cell r="A1174">
            <v>1170</v>
          </cell>
        </row>
        <row r="1175">
          <cell r="A1175">
            <v>1171</v>
          </cell>
        </row>
        <row r="1176">
          <cell r="A1176">
            <v>1172</v>
          </cell>
        </row>
        <row r="1177">
          <cell r="A1177">
            <v>1173</v>
          </cell>
        </row>
        <row r="1178">
          <cell r="A1178">
            <v>1174</v>
          </cell>
        </row>
        <row r="1179">
          <cell r="A1179">
            <v>1175</v>
          </cell>
        </row>
        <row r="1180">
          <cell r="A1180">
            <v>1176</v>
          </cell>
        </row>
        <row r="1181">
          <cell r="A1181">
            <v>1177</v>
          </cell>
        </row>
        <row r="1182">
          <cell r="A1182">
            <v>1178</v>
          </cell>
        </row>
        <row r="1183">
          <cell r="A1183">
            <v>1179</v>
          </cell>
        </row>
        <row r="1184">
          <cell r="A1184">
            <v>1180</v>
          </cell>
        </row>
        <row r="1185">
          <cell r="A1185">
            <v>1181</v>
          </cell>
        </row>
        <row r="1186">
          <cell r="A1186">
            <v>1182</v>
          </cell>
        </row>
        <row r="1187">
          <cell r="A1187">
            <v>1183</v>
          </cell>
        </row>
        <row r="1188">
          <cell r="A1188">
            <v>1184</v>
          </cell>
        </row>
        <row r="1189">
          <cell r="A1189">
            <v>1185</v>
          </cell>
        </row>
        <row r="1190">
          <cell r="A1190">
            <v>1186</v>
          </cell>
        </row>
        <row r="1191">
          <cell r="A1191">
            <v>1187</v>
          </cell>
        </row>
        <row r="1192">
          <cell r="A1192">
            <v>1188</v>
          </cell>
        </row>
        <row r="1193">
          <cell r="A1193">
            <v>1189</v>
          </cell>
        </row>
        <row r="1194">
          <cell r="A1194">
            <v>1190</v>
          </cell>
        </row>
        <row r="1195">
          <cell r="A1195">
            <v>1191</v>
          </cell>
        </row>
        <row r="1196">
          <cell r="A1196">
            <v>1192</v>
          </cell>
        </row>
        <row r="1197">
          <cell r="A1197">
            <v>1193</v>
          </cell>
        </row>
        <row r="1198">
          <cell r="A1198">
            <v>1194</v>
          </cell>
        </row>
        <row r="1199">
          <cell r="A1199">
            <v>1195</v>
          </cell>
        </row>
        <row r="1200">
          <cell r="A1200">
            <v>1196</v>
          </cell>
        </row>
        <row r="1201">
          <cell r="A1201">
            <v>1197</v>
          </cell>
        </row>
        <row r="1202">
          <cell r="A1202">
            <v>1198</v>
          </cell>
        </row>
        <row r="1203">
          <cell r="A1203">
            <v>1199</v>
          </cell>
        </row>
        <row r="1204">
          <cell r="A1204">
            <v>1200</v>
          </cell>
        </row>
        <row r="1205">
          <cell r="A1205">
            <v>1201</v>
          </cell>
        </row>
        <row r="1206">
          <cell r="A1206">
            <v>1202</v>
          </cell>
        </row>
        <row r="1207">
          <cell r="A1207">
            <v>1203</v>
          </cell>
        </row>
        <row r="1208">
          <cell r="A1208">
            <v>1204</v>
          </cell>
        </row>
        <row r="1209">
          <cell r="A1209">
            <v>1205</v>
          </cell>
        </row>
        <row r="1210">
          <cell r="A1210">
            <v>1206</v>
          </cell>
        </row>
        <row r="1211">
          <cell r="A1211">
            <v>1207</v>
          </cell>
        </row>
        <row r="1212">
          <cell r="A1212">
            <v>1208</v>
          </cell>
        </row>
        <row r="1213">
          <cell r="A1213">
            <v>1209</v>
          </cell>
        </row>
        <row r="1214">
          <cell r="A1214">
            <v>1210</v>
          </cell>
        </row>
        <row r="1215">
          <cell r="A1215">
            <v>1211</v>
          </cell>
        </row>
        <row r="1216">
          <cell r="A1216">
            <v>1212</v>
          </cell>
        </row>
        <row r="1217">
          <cell r="A1217">
            <v>1213</v>
          </cell>
        </row>
        <row r="1218">
          <cell r="A1218">
            <v>1214</v>
          </cell>
        </row>
        <row r="1219">
          <cell r="A1219">
            <v>1215</v>
          </cell>
        </row>
        <row r="1220">
          <cell r="A1220">
            <v>1216</v>
          </cell>
        </row>
        <row r="1221">
          <cell r="A1221">
            <v>1217</v>
          </cell>
        </row>
        <row r="1222">
          <cell r="A1222">
            <v>1218</v>
          </cell>
        </row>
        <row r="1223">
          <cell r="A1223">
            <v>1219</v>
          </cell>
        </row>
        <row r="1224">
          <cell r="A1224">
            <v>1220</v>
          </cell>
        </row>
        <row r="1225">
          <cell r="A1225">
            <v>1221</v>
          </cell>
        </row>
        <row r="1226">
          <cell r="A1226">
            <v>1222</v>
          </cell>
        </row>
        <row r="1227">
          <cell r="A1227">
            <v>1223</v>
          </cell>
        </row>
        <row r="1228">
          <cell r="A1228">
            <v>1224</v>
          </cell>
        </row>
        <row r="1229">
          <cell r="A1229">
            <v>1225</v>
          </cell>
        </row>
        <row r="1230">
          <cell r="A1230">
            <v>1226</v>
          </cell>
        </row>
        <row r="1231">
          <cell r="A1231">
            <v>1227</v>
          </cell>
        </row>
        <row r="1232">
          <cell r="A1232">
            <v>1228</v>
          </cell>
        </row>
        <row r="1233">
          <cell r="A1233">
            <v>1229</v>
          </cell>
        </row>
        <row r="1234">
          <cell r="A1234">
            <v>1230</v>
          </cell>
        </row>
        <row r="1235">
          <cell r="A1235">
            <v>1231</v>
          </cell>
        </row>
        <row r="1236">
          <cell r="A1236">
            <v>1232</v>
          </cell>
        </row>
        <row r="1237">
          <cell r="A1237">
            <v>1233</v>
          </cell>
        </row>
        <row r="1238">
          <cell r="A1238">
            <v>1234</v>
          </cell>
        </row>
        <row r="1239">
          <cell r="A1239">
            <v>1235</v>
          </cell>
        </row>
        <row r="1240">
          <cell r="A1240">
            <v>1236</v>
          </cell>
        </row>
        <row r="1241">
          <cell r="A1241">
            <v>1237</v>
          </cell>
        </row>
        <row r="1242">
          <cell r="A1242">
            <v>1238</v>
          </cell>
        </row>
        <row r="1243">
          <cell r="A1243">
            <v>1239</v>
          </cell>
        </row>
        <row r="1244">
          <cell r="A1244">
            <v>1240</v>
          </cell>
        </row>
        <row r="1245">
          <cell r="A1245">
            <v>1241</v>
          </cell>
        </row>
        <row r="1246">
          <cell r="A1246">
            <v>1242</v>
          </cell>
        </row>
        <row r="1247">
          <cell r="A1247">
            <v>1243</v>
          </cell>
        </row>
        <row r="1248">
          <cell r="A1248">
            <v>1244</v>
          </cell>
        </row>
        <row r="1249">
          <cell r="A1249">
            <v>1245</v>
          </cell>
        </row>
        <row r="1250">
          <cell r="A1250">
            <v>1246</v>
          </cell>
        </row>
        <row r="1251">
          <cell r="A1251">
            <v>1247</v>
          </cell>
        </row>
        <row r="1252">
          <cell r="A1252">
            <v>1248</v>
          </cell>
        </row>
        <row r="1253">
          <cell r="A1253">
            <v>1249</v>
          </cell>
        </row>
        <row r="1254">
          <cell r="A1254">
            <v>1250</v>
          </cell>
        </row>
        <row r="1255">
          <cell r="A1255">
            <v>1251</v>
          </cell>
        </row>
        <row r="1256">
          <cell r="A1256">
            <v>1252</v>
          </cell>
        </row>
        <row r="1257">
          <cell r="A1257">
            <v>1253</v>
          </cell>
        </row>
        <row r="1258">
          <cell r="A1258">
            <v>1254</v>
          </cell>
        </row>
        <row r="1259">
          <cell r="A1259">
            <v>1255</v>
          </cell>
        </row>
        <row r="1260">
          <cell r="A1260">
            <v>1256</v>
          </cell>
        </row>
        <row r="1261">
          <cell r="A1261">
            <v>1257</v>
          </cell>
        </row>
        <row r="1262">
          <cell r="A1262">
            <v>1258</v>
          </cell>
        </row>
        <row r="1263">
          <cell r="A1263">
            <v>1259</v>
          </cell>
        </row>
        <row r="1264">
          <cell r="A1264">
            <v>1260</v>
          </cell>
        </row>
        <row r="1265">
          <cell r="A1265">
            <v>1261</v>
          </cell>
        </row>
        <row r="1266">
          <cell r="A1266">
            <v>1262</v>
          </cell>
        </row>
        <row r="1267">
          <cell r="A1267">
            <v>1263</v>
          </cell>
        </row>
        <row r="1268">
          <cell r="A1268">
            <v>1264</v>
          </cell>
        </row>
        <row r="1269">
          <cell r="A1269">
            <v>1265</v>
          </cell>
        </row>
        <row r="1270">
          <cell r="A1270">
            <v>1266</v>
          </cell>
        </row>
        <row r="1271">
          <cell r="A1271">
            <v>1267</v>
          </cell>
        </row>
        <row r="1272">
          <cell r="A1272">
            <v>1268</v>
          </cell>
        </row>
        <row r="1273">
          <cell r="A1273">
            <v>1269</v>
          </cell>
        </row>
        <row r="1274">
          <cell r="A1274">
            <v>1270</v>
          </cell>
        </row>
        <row r="1275">
          <cell r="A1275">
            <v>1271</v>
          </cell>
        </row>
        <row r="1276">
          <cell r="A1276">
            <v>1272</v>
          </cell>
        </row>
        <row r="1277">
          <cell r="A1277">
            <v>1273</v>
          </cell>
        </row>
        <row r="1278">
          <cell r="A1278">
            <v>1274</v>
          </cell>
        </row>
        <row r="1279">
          <cell r="A1279">
            <v>1275</v>
          </cell>
        </row>
        <row r="1280">
          <cell r="A1280">
            <v>1276</v>
          </cell>
        </row>
        <row r="1281">
          <cell r="A1281">
            <v>1277</v>
          </cell>
        </row>
        <row r="1282">
          <cell r="A1282">
            <v>1278</v>
          </cell>
        </row>
        <row r="1283">
          <cell r="A1283">
            <v>1279</v>
          </cell>
        </row>
        <row r="1284">
          <cell r="A1284">
            <v>1280</v>
          </cell>
        </row>
        <row r="1285">
          <cell r="A1285">
            <v>1281</v>
          </cell>
        </row>
        <row r="1286">
          <cell r="A1286">
            <v>1282</v>
          </cell>
        </row>
        <row r="1287">
          <cell r="A1287">
            <v>1283</v>
          </cell>
        </row>
        <row r="1288">
          <cell r="A1288">
            <v>1284</v>
          </cell>
        </row>
        <row r="1289">
          <cell r="A1289">
            <v>1285</v>
          </cell>
        </row>
        <row r="1290">
          <cell r="A1290">
            <v>1286</v>
          </cell>
        </row>
        <row r="1291">
          <cell r="A1291">
            <v>1287</v>
          </cell>
        </row>
        <row r="1292">
          <cell r="A1292">
            <v>1288</v>
          </cell>
        </row>
        <row r="1293">
          <cell r="A1293">
            <v>1289</v>
          </cell>
        </row>
        <row r="1294">
          <cell r="A1294">
            <v>1290</v>
          </cell>
        </row>
        <row r="1295">
          <cell r="A1295">
            <v>1291</v>
          </cell>
        </row>
        <row r="1296">
          <cell r="A1296">
            <v>1292</v>
          </cell>
        </row>
        <row r="1297">
          <cell r="A1297">
            <v>1293</v>
          </cell>
        </row>
        <row r="1298">
          <cell r="A1298">
            <v>1294</v>
          </cell>
        </row>
        <row r="1299">
          <cell r="A1299">
            <v>1295</v>
          </cell>
        </row>
        <row r="1300">
          <cell r="A1300">
            <v>1296</v>
          </cell>
        </row>
        <row r="1301">
          <cell r="A1301">
            <v>1297</v>
          </cell>
        </row>
        <row r="1302">
          <cell r="A1302">
            <v>1298</v>
          </cell>
        </row>
        <row r="1303">
          <cell r="A1303">
            <v>1299</v>
          </cell>
        </row>
        <row r="1304">
          <cell r="A1304">
            <v>1300</v>
          </cell>
        </row>
        <row r="1305">
          <cell r="A1305">
            <v>1301</v>
          </cell>
        </row>
        <row r="1306">
          <cell r="A1306">
            <v>1302</v>
          </cell>
        </row>
        <row r="1307">
          <cell r="A1307">
            <v>1303</v>
          </cell>
        </row>
        <row r="1308">
          <cell r="A1308">
            <v>1304</v>
          </cell>
        </row>
        <row r="1309">
          <cell r="A1309">
            <v>1305</v>
          </cell>
        </row>
        <row r="1310">
          <cell r="A1310">
            <v>1306</v>
          </cell>
        </row>
        <row r="1311">
          <cell r="A1311">
            <v>1307</v>
          </cell>
        </row>
        <row r="1312">
          <cell r="A1312">
            <v>1308</v>
          </cell>
        </row>
        <row r="1313">
          <cell r="A1313">
            <v>1309</v>
          </cell>
        </row>
        <row r="1314">
          <cell r="A1314">
            <v>1310</v>
          </cell>
        </row>
        <row r="1315">
          <cell r="A1315">
            <v>1311</v>
          </cell>
        </row>
        <row r="1316">
          <cell r="A1316">
            <v>1312</v>
          </cell>
        </row>
        <row r="1317">
          <cell r="A1317">
            <v>1313</v>
          </cell>
        </row>
        <row r="1318">
          <cell r="A1318">
            <v>1314</v>
          </cell>
        </row>
        <row r="1319">
          <cell r="A1319">
            <v>1315</v>
          </cell>
        </row>
        <row r="1320">
          <cell r="A1320">
            <v>1316</v>
          </cell>
        </row>
        <row r="1321">
          <cell r="A1321">
            <v>1317</v>
          </cell>
        </row>
        <row r="1322">
          <cell r="A1322">
            <v>1318</v>
          </cell>
        </row>
        <row r="1323">
          <cell r="A1323">
            <v>1319</v>
          </cell>
        </row>
        <row r="1324">
          <cell r="A1324">
            <v>1320</v>
          </cell>
        </row>
        <row r="1325">
          <cell r="A1325">
            <v>1321</v>
          </cell>
        </row>
        <row r="1326">
          <cell r="A1326">
            <v>1322</v>
          </cell>
        </row>
        <row r="1327">
          <cell r="A1327">
            <v>1323</v>
          </cell>
        </row>
        <row r="1328">
          <cell r="A1328">
            <v>1324</v>
          </cell>
        </row>
        <row r="1329">
          <cell r="A1329">
            <v>1325</v>
          </cell>
        </row>
        <row r="1330">
          <cell r="A1330">
            <v>1326</v>
          </cell>
        </row>
        <row r="1331">
          <cell r="A1331">
            <v>1327</v>
          </cell>
        </row>
        <row r="1332">
          <cell r="A1332">
            <v>1328</v>
          </cell>
        </row>
        <row r="1333">
          <cell r="A1333">
            <v>1329</v>
          </cell>
        </row>
        <row r="1334">
          <cell r="A1334">
            <v>1330</v>
          </cell>
        </row>
        <row r="1335">
          <cell r="A1335">
            <v>1331</v>
          </cell>
        </row>
        <row r="1336">
          <cell r="A1336">
            <v>1332</v>
          </cell>
        </row>
        <row r="1337">
          <cell r="A1337">
            <v>1333</v>
          </cell>
        </row>
        <row r="1338">
          <cell r="A1338">
            <v>1334</v>
          </cell>
        </row>
        <row r="1339">
          <cell r="A1339">
            <v>1335</v>
          </cell>
        </row>
        <row r="1340">
          <cell r="A1340">
            <v>1336</v>
          </cell>
        </row>
        <row r="1341">
          <cell r="A1341">
            <v>1337</v>
          </cell>
        </row>
        <row r="1342">
          <cell r="A1342">
            <v>1338</v>
          </cell>
        </row>
        <row r="1343">
          <cell r="A1343">
            <v>1339</v>
          </cell>
        </row>
        <row r="1344">
          <cell r="A1344">
            <v>1340</v>
          </cell>
        </row>
        <row r="1345">
          <cell r="A1345">
            <v>1341</v>
          </cell>
        </row>
        <row r="1346">
          <cell r="A1346">
            <v>1342</v>
          </cell>
        </row>
        <row r="1347">
          <cell r="A1347">
            <v>1343</v>
          </cell>
        </row>
        <row r="1348">
          <cell r="A1348">
            <v>1344</v>
          </cell>
        </row>
        <row r="1349">
          <cell r="A1349">
            <v>1345</v>
          </cell>
        </row>
        <row r="1350">
          <cell r="A1350">
            <v>1346</v>
          </cell>
        </row>
        <row r="1351">
          <cell r="A1351">
            <v>1347</v>
          </cell>
        </row>
        <row r="1352">
          <cell r="A1352">
            <v>1348</v>
          </cell>
        </row>
        <row r="1353">
          <cell r="A1353">
            <v>1349</v>
          </cell>
        </row>
        <row r="1354">
          <cell r="A1354">
            <v>1350</v>
          </cell>
        </row>
        <row r="1355">
          <cell r="A1355">
            <v>1351</v>
          </cell>
        </row>
        <row r="1356">
          <cell r="A1356">
            <v>1352</v>
          </cell>
        </row>
        <row r="1357">
          <cell r="A1357">
            <v>1353</v>
          </cell>
        </row>
        <row r="1358">
          <cell r="A1358">
            <v>1354</v>
          </cell>
        </row>
        <row r="1359">
          <cell r="A1359">
            <v>1355</v>
          </cell>
        </row>
        <row r="1360">
          <cell r="A1360">
            <v>1356</v>
          </cell>
        </row>
        <row r="1361">
          <cell r="A1361">
            <v>1357</v>
          </cell>
        </row>
        <row r="1362">
          <cell r="A1362">
            <v>1358</v>
          </cell>
        </row>
        <row r="1363">
          <cell r="A1363">
            <v>1359</v>
          </cell>
        </row>
        <row r="1364">
          <cell r="A1364">
            <v>1360</v>
          </cell>
        </row>
        <row r="1365">
          <cell r="A1365">
            <v>1361</v>
          </cell>
        </row>
        <row r="1366">
          <cell r="A1366">
            <v>1362</v>
          </cell>
        </row>
        <row r="1367">
          <cell r="A1367">
            <v>1363</v>
          </cell>
        </row>
        <row r="1368">
          <cell r="A1368">
            <v>1364</v>
          </cell>
        </row>
        <row r="1369">
          <cell r="A1369">
            <v>1365</v>
          </cell>
        </row>
        <row r="1370">
          <cell r="A1370">
            <v>1366</v>
          </cell>
        </row>
        <row r="1371">
          <cell r="A1371">
            <v>1367</v>
          </cell>
        </row>
        <row r="1372">
          <cell r="A1372">
            <v>1368</v>
          </cell>
        </row>
        <row r="1373">
          <cell r="A1373">
            <v>1369</v>
          </cell>
        </row>
        <row r="1374">
          <cell r="A1374">
            <v>1370</v>
          </cell>
        </row>
        <row r="1375">
          <cell r="A1375">
            <v>1371</v>
          </cell>
        </row>
        <row r="1376">
          <cell r="A1376">
            <v>1372</v>
          </cell>
        </row>
        <row r="1377">
          <cell r="A1377">
            <v>1373</v>
          </cell>
        </row>
        <row r="1378">
          <cell r="A1378">
            <v>1374</v>
          </cell>
        </row>
        <row r="1379">
          <cell r="A1379">
            <v>1375</v>
          </cell>
        </row>
        <row r="1380">
          <cell r="A1380">
            <v>1376</v>
          </cell>
        </row>
        <row r="1381">
          <cell r="A1381">
            <v>1377</v>
          </cell>
        </row>
        <row r="1382">
          <cell r="A1382">
            <v>1378</v>
          </cell>
        </row>
        <row r="1383">
          <cell r="A1383">
            <v>1379</v>
          </cell>
        </row>
        <row r="1384">
          <cell r="A1384">
            <v>1380</v>
          </cell>
        </row>
        <row r="1385">
          <cell r="A1385">
            <v>1381</v>
          </cell>
        </row>
        <row r="1386">
          <cell r="A1386">
            <v>1382</v>
          </cell>
        </row>
        <row r="1387">
          <cell r="A1387">
            <v>1383</v>
          </cell>
        </row>
        <row r="1388">
          <cell r="A1388">
            <v>1384</v>
          </cell>
        </row>
        <row r="1389">
          <cell r="A1389">
            <v>1385</v>
          </cell>
        </row>
        <row r="1390">
          <cell r="A1390">
            <v>1386</v>
          </cell>
        </row>
        <row r="1391">
          <cell r="A1391">
            <v>1387</v>
          </cell>
        </row>
        <row r="1392">
          <cell r="A1392">
            <v>1388</v>
          </cell>
        </row>
        <row r="1393">
          <cell r="A1393">
            <v>1389</v>
          </cell>
        </row>
        <row r="1394">
          <cell r="A1394">
            <v>1390</v>
          </cell>
        </row>
        <row r="1395">
          <cell r="A1395">
            <v>1391</v>
          </cell>
        </row>
        <row r="1396">
          <cell r="A1396">
            <v>1392</v>
          </cell>
        </row>
        <row r="1397">
          <cell r="A1397">
            <v>1393</v>
          </cell>
        </row>
        <row r="1398">
          <cell r="A1398">
            <v>1394</v>
          </cell>
        </row>
        <row r="1399">
          <cell r="A1399">
            <v>1395</v>
          </cell>
        </row>
        <row r="1400">
          <cell r="A1400">
            <v>1396</v>
          </cell>
        </row>
        <row r="1401">
          <cell r="A1401">
            <v>1397</v>
          </cell>
        </row>
        <row r="1402">
          <cell r="A1402">
            <v>1398</v>
          </cell>
        </row>
        <row r="1403">
          <cell r="A1403">
            <v>1399</v>
          </cell>
        </row>
        <row r="1404">
          <cell r="A1404">
            <v>1400</v>
          </cell>
        </row>
        <row r="1405">
          <cell r="A1405">
            <v>1401</v>
          </cell>
        </row>
        <row r="1406">
          <cell r="A1406">
            <v>1402</v>
          </cell>
        </row>
        <row r="1407">
          <cell r="A1407">
            <v>1403</v>
          </cell>
        </row>
        <row r="1408">
          <cell r="A1408">
            <v>1404</v>
          </cell>
        </row>
        <row r="1409">
          <cell r="A1409">
            <v>1405</v>
          </cell>
        </row>
        <row r="1410">
          <cell r="A1410">
            <v>1406</v>
          </cell>
        </row>
        <row r="1411">
          <cell r="A1411">
            <v>1407</v>
          </cell>
        </row>
        <row r="1412">
          <cell r="A1412">
            <v>1408</v>
          </cell>
        </row>
        <row r="1413">
          <cell r="A1413">
            <v>1409</v>
          </cell>
        </row>
        <row r="1414">
          <cell r="A1414">
            <v>1410</v>
          </cell>
        </row>
        <row r="1415">
          <cell r="A1415">
            <v>1411</v>
          </cell>
        </row>
        <row r="1416">
          <cell r="A1416">
            <v>1412</v>
          </cell>
        </row>
        <row r="1417">
          <cell r="A1417">
            <v>1413</v>
          </cell>
        </row>
        <row r="1418">
          <cell r="A1418">
            <v>1414</v>
          </cell>
        </row>
        <row r="1419">
          <cell r="A1419">
            <v>1415</v>
          </cell>
        </row>
        <row r="1420">
          <cell r="A1420">
            <v>1416</v>
          </cell>
        </row>
        <row r="1421">
          <cell r="A1421">
            <v>1417</v>
          </cell>
        </row>
        <row r="1422">
          <cell r="A1422">
            <v>1418</v>
          </cell>
        </row>
        <row r="1423">
          <cell r="A1423">
            <v>1419</v>
          </cell>
        </row>
        <row r="1424">
          <cell r="A1424">
            <v>1420</v>
          </cell>
        </row>
        <row r="1425">
          <cell r="A1425">
            <v>1421</v>
          </cell>
        </row>
        <row r="1426">
          <cell r="A1426">
            <v>1422</v>
          </cell>
        </row>
        <row r="1427">
          <cell r="A1427">
            <v>1423</v>
          </cell>
        </row>
        <row r="1428">
          <cell r="A1428">
            <v>1424</v>
          </cell>
        </row>
        <row r="1429">
          <cell r="A1429">
            <v>1425</v>
          </cell>
        </row>
        <row r="1430">
          <cell r="A1430">
            <v>1426</v>
          </cell>
        </row>
        <row r="1431">
          <cell r="A1431">
            <v>1427</v>
          </cell>
        </row>
        <row r="1432">
          <cell r="A1432">
            <v>1428</v>
          </cell>
        </row>
        <row r="1433">
          <cell r="A1433">
            <v>1429</v>
          </cell>
        </row>
        <row r="1434">
          <cell r="A1434">
            <v>1430</v>
          </cell>
        </row>
        <row r="1435">
          <cell r="A1435">
            <v>1431</v>
          </cell>
        </row>
        <row r="1436">
          <cell r="A1436">
            <v>1432</v>
          </cell>
        </row>
        <row r="1437">
          <cell r="A1437">
            <v>1433</v>
          </cell>
        </row>
        <row r="1438">
          <cell r="A1438">
            <v>1434</v>
          </cell>
        </row>
        <row r="1439">
          <cell r="A1439">
            <v>1435</v>
          </cell>
        </row>
        <row r="1440">
          <cell r="A1440">
            <v>1436</v>
          </cell>
        </row>
        <row r="1441">
          <cell r="A1441">
            <v>1437</v>
          </cell>
        </row>
        <row r="1442">
          <cell r="A1442">
            <v>1438</v>
          </cell>
        </row>
        <row r="1443">
          <cell r="A1443">
            <v>1439</v>
          </cell>
        </row>
        <row r="1444">
          <cell r="A1444">
            <v>1440</v>
          </cell>
        </row>
        <row r="1445">
          <cell r="A1445">
            <v>1441</v>
          </cell>
        </row>
        <row r="1446">
          <cell r="A1446">
            <v>1442</v>
          </cell>
        </row>
        <row r="1447">
          <cell r="A1447">
            <v>1443</v>
          </cell>
        </row>
        <row r="1448">
          <cell r="A1448">
            <v>1444</v>
          </cell>
        </row>
        <row r="1449">
          <cell r="A1449">
            <v>1445</v>
          </cell>
        </row>
        <row r="1450">
          <cell r="A1450">
            <v>1446</v>
          </cell>
        </row>
        <row r="1451">
          <cell r="A1451">
            <v>1447</v>
          </cell>
        </row>
        <row r="1452">
          <cell r="A1452">
            <v>1448</v>
          </cell>
        </row>
        <row r="1453">
          <cell r="A1453">
            <v>1449</v>
          </cell>
        </row>
        <row r="1454">
          <cell r="A1454">
            <v>1450</v>
          </cell>
        </row>
        <row r="1455">
          <cell r="A1455">
            <v>1451</v>
          </cell>
        </row>
        <row r="1456">
          <cell r="A1456">
            <v>1452</v>
          </cell>
        </row>
        <row r="1457">
          <cell r="A1457">
            <v>1453</v>
          </cell>
        </row>
        <row r="1458">
          <cell r="A1458">
            <v>1454</v>
          </cell>
        </row>
        <row r="1459">
          <cell r="A1459">
            <v>1455</v>
          </cell>
        </row>
        <row r="1460">
          <cell r="A1460">
            <v>1456</v>
          </cell>
        </row>
        <row r="1461">
          <cell r="A1461">
            <v>1457</v>
          </cell>
        </row>
        <row r="1462">
          <cell r="A1462">
            <v>1458</v>
          </cell>
        </row>
        <row r="1463">
          <cell r="A1463">
            <v>1459</v>
          </cell>
        </row>
        <row r="1464">
          <cell r="A1464">
            <v>1460</v>
          </cell>
        </row>
        <row r="1465">
          <cell r="A1465">
            <v>1461</v>
          </cell>
        </row>
        <row r="1466">
          <cell r="A1466">
            <v>1462</v>
          </cell>
        </row>
        <row r="1467">
          <cell r="A1467">
            <v>1463</v>
          </cell>
        </row>
        <row r="1468">
          <cell r="A1468">
            <v>1464</v>
          </cell>
        </row>
        <row r="1469">
          <cell r="A1469">
            <v>1465</v>
          </cell>
        </row>
        <row r="1470">
          <cell r="A1470">
            <v>1466</v>
          </cell>
        </row>
        <row r="1471">
          <cell r="A1471">
            <v>1467</v>
          </cell>
        </row>
        <row r="1472">
          <cell r="A1472">
            <v>1468</v>
          </cell>
        </row>
        <row r="1473">
          <cell r="A1473">
            <v>1469</v>
          </cell>
        </row>
        <row r="1474">
          <cell r="A1474">
            <v>1470</v>
          </cell>
        </row>
        <row r="1475">
          <cell r="A1475">
            <v>1471</v>
          </cell>
        </row>
        <row r="1476">
          <cell r="A1476">
            <v>1472</v>
          </cell>
        </row>
        <row r="1477">
          <cell r="A1477">
            <v>1473</v>
          </cell>
        </row>
        <row r="1478">
          <cell r="A1478">
            <v>1474</v>
          </cell>
        </row>
        <row r="1479">
          <cell r="A1479">
            <v>1475</v>
          </cell>
        </row>
        <row r="1480">
          <cell r="A1480">
            <v>1476</v>
          </cell>
        </row>
        <row r="1481">
          <cell r="A1481">
            <v>1477</v>
          </cell>
        </row>
        <row r="1482">
          <cell r="A1482">
            <v>1478</v>
          </cell>
        </row>
        <row r="1483">
          <cell r="A1483">
            <v>1479</v>
          </cell>
        </row>
        <row r="1484">
          <cell r="A1484">
            <v>1480</v>
          </cell>
        </row>
        <row r="1485">
          <cell r="A1485">
            <v>1481</v>
          </cell>
        </row>
        <row r="1486">
          <cell r="A1486">
            <v>1482</v>
          </cell>
        </row>
        <row r="1487">
          <cell r="A1487">
            <v>1483</v>
          </cell>
        </row>
        <row r="1488">
          <cell r="A1488">
            <v>1484</v>
          </cell>
        </row>
        <row r="1489">
          <cell r="A1489">
            <v>1485</v>
          </cell>
        </row>
        <row r="1490">
          <cell r="A1490">
            <v>1486</v>
          </cell>
        </row>
        <row r="1491">
          <cell r="A1491">
            <v>1487</v>
          </cell>
        </row>
        <row r="1492">
          <cell r="A1492">
            <v>1488</v>
          </cell>
        </row>
        <row r="1493">
          <cell r="A1493">
            <v>1489</v>
          </cell>
        </row>
        <row r="1494">
          <cell r="A1494">
            <v>1490</v>
          </cell>
        </row>
        <row r="1495">
          <cell r="A1495">
            <v>1491</v>
          </cell>
        </row>
        <row r="1496">
          <cell r="A1496">
            <v>1492</v>
          </cell>
        </row>
        <row r="1497">
          <cell r="A1497">
            <v>1493</v>
          </cell>
        </row>
        <row r="1498">
          <cell r="A1498">
            <v>1494</v>
          </cell>
        </row>
        <row r="1499">
          <cell r="A1499">
            <v>1495</v>
          </cell>
        </row>
        <row r="1500">
          <cell r="A1500">
            <v>1496</v>
          </cell>
        </row>
        <row r="1501">
          <cell r="A1501">
            <v>1497</v>
          </cell>
        </row>
        <row r="1502">
          <cell r="A1502">
            <v>1498</v>
          </cell>
        </row>
        <row r="1503">
          <cell r="A1503">
            <v>1499</v>
          </cell>
        </row>
        <row r="1504">
          <cell r="A1504">
            <v>1500</v>
          </cell>
        </row>
        <row r="1505">
          <cell r="A1505">
            <v>1501</v>
          </cell>
        </row>
        <row r="1506">
          <cell r="A1506">
            <v>1502</v>
          </cell>
        </row>
        <row r="1507">
          <cell r="A1507">
            <v>1503</v>
          </cell>
        </row>
        <row r="1508">
          <cell r="A1508">
            <v>1504</v>
          </cell>
        </row>
        <row r="1509">
          <cell r="A1509">
            <v>1505</v>
          </cell>
        </row>
        <row r="1510">
          <cell r="A1510">
            <v>1506</v>
          </cell>
        </row>
        <row r="1511">
          <cell r="A1511">
            <v>1507</v>
          </cell>
        </row>
        <row r="1512">
          <cell r="A1512">
            <v>1508</v>
          </cell>
        </row>
        <row r="1513">
          <cell r="A1513">
            <v>1509</v>
          </cell>
        </row>
        <row r="1514">
          <cell r="A1514">
            <v>1510</v>
          </cell>
        </row>
        <row r="1515">
          <cell r="A1515">
            <v>1511</v>
          </cell>
        </row>
        <row r="1516">
          <cell r="A1516">
            <v>1512</v>
          </cell>
        </row>
        <row r="1517">
          <cell r="A1517">
            <v>1513</v>
          </cell>
        </row>
        <row r="1518">
          <cell r="A1518">
            <v>1514</v>
          </cell>
        </row>
        <row r="1519">
          <cell r="A1519">
            <v>1515</v>
          </cell>
        </row>
        <row r="1520">
          <cell r="A1520">
            <v>1516</v>
          </cell>
        </row>
        <row r="1521">
          <cell r="A1521">
            <v>1517</v>
          </cell>
        </row>
        <row r="1522">
          <cell r="A1522">
            <v>1518</v>
          </cell>
        </row>
        <row r="1523">
          <cell r="A1523">
            <v>1519</v>
          </cell>
        </row>
        <row r="1524">
          <cell r="A1524">
            <v>1520</v>
          </cell>
        </row>
        <row r="1525">
          <cell r="A1525">
            <v>1521</v>
          </cell>
        </row>
        <row r="1526">
          <cell r="A1526">
            <v>1522</v>
          </cell>
        </row>
        <row r="1527">
          <cell r="A1527">
            <v>1523</v>
          </cell>
        </row>
        <row r="1528">
          <cell r="A1528">
            <v>1524</v>
          </cell>
        </row>
        <row r="1529">
          <cell r="A1529">
            <v>1525</v>
          </cell>
        </row>
        <row r="1530">
          <cell r="A1530">
            <v>1526</v>
          </cell>
        </row>
        <row r="1531">
          <cell r="A1531">
            <v>1527</v>
          </cell>
        </row>
        <row r="1532">
          <cell r="A1532">
            <v>1528</v>
          </cell>
        </row>
        <row r="1533">
          <cell r="A1533">
            <v>1529</v>
          </cell>
        </row>
        <row r="1534">
          <cell r="A1534">
            <v>1530</v>
          </cell>
        </row>
        <row r="1535">
          <cell r="A1535">
            <v>1531</v>
          </cell>
        </row>
        <row r="1536">
          <cell r="A1536">
            <v>1532</v>
          </cell>
        </row>
        <row r="1537">
          <cell r="A1537">
            <v>1533</v>
          </cell>
        </row>
        <row r="1538">
          <cell r="A1538">
            <v>1534</v>
          </cell>
        </row>
        <row r="1539">
          <cell r="A1539">
            <v>1535</v>
          </cell>
        </row>
        <row r="1540">
          <cell r="A1540">
            <v>1536</v>
          </cell>
        </row>
        <row r="1541">
          <cell r="A1541">
            <v>1537</v>
          </cell>
        </row>
        <row r="1542">
          <cell r="A1542">
            <v>1538</v>
          </cell>
        </row>
        <row r="1543">
          <cell r="A1543">
            <v>1539</v>
          </cell>
        </row>
        <row r="1544">
          <cell r="A1544">
            <v>1540</v>
          </cell>
        </row>
        <row r="1545">
          <cell r="A1545">
            <v>1541</v>
          </cell>
        </row>
        <row r="1546">
          <cell r="A1546">
            <v>1542</v>
          </cell>
        </row>
        <row r="1547">
          <cell r="A1547">
            <v>1543</v>
          </cell>
        </row>
        <row r="1548">
          <cell r="A1548">
            <v>1544</v>
          </cell>
        </row>
        <row r="1549">
          <cell r="A1549">
            <v>1545</v>
          </cell>
        </row>
        <row r="1550">
          <cell r="A1550">
            <v>1546</v>
          </cell>
        </row>
        <row r="1551">
          <cell r="A1551">
            <v>1547</v>
          </cell>
        </row>
        <row r="1552">
          <cell r="A1552">
            <v>1548</v>
          </cell>
        </row>
        <row r="1553">
          <cell r="A1553">
            <v>1549</v>
          </cell>
        </row>
        <row r="1554">
          <cell r="A1554">
            <v>1550</v>
          </cell>
        </row>
        <row r="1555">
          <cell r="A1555">
            <v>1551</v>
          </cell>
        </row>
        <row r="1556">
          <cell r="A1556">
            <v>1552</v>
          </cell>
        </row>
        <row r="1557">
          <cell r="A1557">
            <v>1553</v>
          </cell>
        </row>
        <row r="1558">
          <cell r="A1558">
            <v>1554</v>
          </cell>
        </row>
        <row r="1559">
          <cell r="A1559">
            <v>1555</v>
          </cell>
        </row>
        <row r="1560">
          <cell r="A1560">
            <v>1556</v>
          </cell>
        </row>
        <row r="1561">
          <cell r="A1561">
            <v>1557</v>
          </cell>
        </row>
        <row r="1562">
          <cell r="A1562">
            <v>1558</v>
          </cell>
        </row>
        <row r="1563">
          <cell r="A1563">
            <v>1559</v>
          </cell>
        </row>
        <row r="1564">
          <cell r="A1564">
            <v>1560</v>
          </cell>
        </row>
        <row r="1565">
          <cell r="A1565">
            <v>1561</v>
          </cell>
        </row>
        <row r="1566">
          <cell r="A1566">
            <v>1562</v>
          </cell>
        </row>
        <row r="1567">
          <cell r="A1567">
            <v>1563</v>
          </cell>
        </row>
        <row r="1568">
          <cell r="A1568">
            <v>1564</v>
          </cell>
        </row>
        <row r="1569">
          <cell r="A1569">
            <v>1565</v>
          </cell>
        </row>
        <row r="1570">
          <cell r="A1570">
            <v>1566</v>
          </cell>
        </row>
        <row r="1571">
          <cell r="A1571">
            <v>1567</v>
          </cell>
        </row>
        <row r="1572">
          <cell r="A1572">
            <v>1568</v>
          </cell>
        </row>
        <row r="1573">
          <cell r="A1573">
            <v>1569</v>
          </cell>
        </row>
        <row r="1574">
          <cell r="A1574">
            <v>1570</v>
          </cell>
        </row>
        <row r="1575">
          <cell r="A1575">
            <v>1571</v>
          </cell>
        </row>
        <row r="1576">
          <cell r="A1576">
            <v>1572</v>
          </cell>
        </row>
        <row r="1577">
          <cell r="A1577">
            <v>1573</v>
          </cell>
        </row>
        <row r="1578">
          <cell r="A1578">
            <v>1574</v>
          </cell>
        </row>
        <row r="1579">
          <cell r="A1579">
            <v>1575</v>
          </cell>
        </row>
        <row r="1580">
          <cell r="A1580">
            <v>1576</v>
          </cell>
        </row>
        <row r="1581">
          <cell r="A1581">
            <v>1577</v>
          </cell>
        </row>
        <row r="1582">
          <cell r="A1582">
            <v>1578</v>
          </cell>
        </row>
        <row r="1583">
          <cell r="A1583">
            <v>1579</v>
          </cell>
        </row>
        <row r="1584">
          <cell r="A1584">
            <v>1580</v>
          </cell>
        </row>
        <row r="1585">
          <cell r="A1585">
            <v>1581</v>
          </cell>
        </row>
        <row r="1586">
          <cell r="A1586">
            <v>1582</v>
          </cell>
        </row>
        <row r="1587">
          <cell r="A1587">
            <v>1583</v>
          </cell>
        </row>
        <row r="1588">
          <cell r="A1588">
            <v>1584</v>
          </cell>
        </row>
        <row r="1589">
          <cell r="A1589">
            <v>1585</v>
          </cell>
        </row>
        <row r="1590">
          <cell r="A1590">
            <v>1586</v>
          </cell>
        </row>
        <row r="1591">
          <cell r="A1591">
            <v>1587</v>
          </cell>
        </row>
        <row r="1592">
          <cell r="A1592">
            <v>1588</v>
          </cell>
        </row>
        <row r="1593">
          <cell r="A1593">
            <v>1589</v>
          </cell>
        </row>
        <row r="1594">
          <cell r="A1594">
            <v>1590</v>
          </cell>
        </row>
        <row r="1595">
          <cell r="A1595">
            <v>1591</v>
          </cell>
        </row>
        <row r="1596">
          <cell r="A1596">
            <v>1592</v>
          </cell>
        </row>
        <row r="1597">
          <cell r="A1597">
            <v>1593</v>
          </cell>
        </row>
        <row r="1598">
          <cell r="A1598">
            <v>1594</v>
          </cell>
        </row>
        <row r="1599">
          <cell r="A1599">
            <v>1595</v>
          </cell>
        </row>
        <row r="1600">
          <cell r="A1600">
            <v>1596</v>
          </cell>
        </row>
        <row r="1601">
          <cell r="A1601">
            <v>1597</v>
          </cell>
        </row>
        <row r="1602">
          <cell r="A1602">
            <v>1598</v>
          </cell>
        </row>
        <row r="1603">
          <cell r="A1603">
            <v>1599</v>
          </cell>
        </row>
        <row r="1604">
          <cell r="A1604">
            <v>1600</v>
          </cell>
        </row>
        <row r="1605">
          <cell r="A1605">
            <v>1601</v>
          </cell>
        </row>
        <row r="1606">
          <cell r="A1606">
            <v>1602</v>
          </cell>
        </row>
        <row r="1607">
          <cell r="A1607">
            <v>1603</v>
          </cell>
        </row>
        <row r="1608">
          <cell r="A1608">
            <v>1604</v>
          </cell>
        </row>
        <row r="1609">
          <cell r="A1609">
            <v>1605</v>
          </cell>
        </row>
        <row r="1610">
          <cell r="A1610">
            <v>1606</v>
          </cell>
        </row>
        <row r="1611">
          <cell r="A1611">
            <v>1607</v>
          </cell>
        </row>
        <row r="1612">
          <cell r="A1612">
            <v>1608</v>
          </cell>
        </row>
        <row r="1613">
          <cell r="A1613">
            <v>1609</v>
          </cell>
        </row>
        <row r="1614">
          <cell r="A1614">
            <v>1610</v>
          </cell>
        </row>
        <row r="1615">
          <cell r="A1615">
            <v>1611</v>
          </cell>
        </row>
        <row r="1616">
          <cell r="A1616">
            <v>1612</v>
          </cell>
        </row>
        <row r="1617">
          <cell r="A1617">
            <v>1613</v>
          </cell>
        </row>
        <row r="1618">
          <cell r="A1618">
            <v>1614</v>
          </cell>
        </row>
        <row r="1619">
          <cell r="A1619">
            <v>1615</v>
          </cell>
        </row>
        <row r="1620">
          <cell r="A1620">
            <v>1616</v>
          </cell>
        </row>
        <row r="1621">
          <cell r="A1621">
            <v>1617</v>
          </cell>
        </row>
        <row r="1622">
          <cell r="A1622">
            <v>1618</v>
          </cell>
        </row>
        <row r="1623">
          <cell r="A1623">
            <v>1619</v>
          </cell>
        </row>
        <row r="1624">
          <cell r="A1624">
            <v>1620</v>
          </cell>
        </row>
        <row r="1625">
          <cell r="A1625">
            <v>1621</v>
          </cell>
        </row>
        <row r="1626">
          <cell r="A1626">
            <v>1622</v>
          </cell>
        </row>
        <row r="1627">
          <cell r="A1627">
            <v>1623</v>
          </cell>
        </row>
        <row r="1628">
          <cell r="A1628">
            <v>1624</v>
          </cell>
        </row>
        <row r="1629">
          <cell r="A1629">
            <v>1625</v>
          </cell>
        </row>
        <row r="1630">
          <cell r="A1630">
            <v>1626</v>
          </cell>
        </row>
        <row r="1631">
          <cell r="A1631">
            <v>1627</v>
          </cell>
        </row>
        <row r="1632">
          <cell r="A1632">
            <v>1628</v>
          </cell>
        </row>
        <row r="1633">
          <cell r="A1633">
            <v>1629</v>
          </cell>
        </row>
        <row r="1634">
          <cell r="A1634">
            <v>1630</v>
          </cell>
        </row>
        <row r="1635">
          <cell r="A1635">
            <v>1631</v>
          </cell>
        </row>
        <row r="1636">
          <cell r="A1636">
            <v>1632</v>
          </cell>
        </row>
        <row r="1637">
          <cell r="A1637">
            <v>1633</v>
          </cell>
        </row>
        <row r="1638">
          <cell r="A1638">
            <v>1634</v>
          </cell>
        </row>
        <row r="1639">
          <cell r="A1639">
            <v>1635</v>
          </cell>
        </row>
        <row r="1640">
          <cell r="A1640">
            <v>1636</v>
          </cell>
        </row>
        <row r="1641">
          <cell r="A1641">
            <v>1637</v>
          </cell>
        </row>
        <row r="1642">
          <cell r="A1642">
            <v>1638</v>
          </cell>
        </row>
        <row r="1643">
          <cell r="A1643">
            <v>1639</v>
          </cell>
        </row>
        <row r="1644">
          <cell r="A1644">
            <v>1640</v>
          </cell>
        </row>
        <row r="1645">
          <cell r="A1645">
            <v>1641</v>
          </cell>
        </row>
        <row r="1646">
          <cell r="A1646">
            <v>1642</v>
          </cell>
        </row>
        <row r="1647">
          <cell r="A1647">
            <v>1643</v>
          </cell>
        </row>
        <row r="1648">
          <cell r="A1648">
            <v>1644</v>
          </cell>
        </row>
        <row r="1649">
          <cell r="A1649">
            <v>1645</v>
          </cell>
        </row>
        <row r="1650">
          <cell r="A1650">
            <v>1646</v>
          </cell>
        </row>
        <row r="1651">
          <cell r="A1651">
            <v>1647</v>
          </cell>
        </row>
        <row r="1652">
          <cell r="A1652">
            <v>1648</v>
          </cell>
        </row>
        <row r="1653">
          <cell r="A1653">
            <v>1649</v>
          </cell>
        </row>
        <row r="1654">
          <cell r="A1654">
            <v>1650</v>
          </cell>
        </row>
        <row r="1655">
          <cell r="A1655">
            <v>1651</v>
          </cell>
        </row>
        <row r="1656">
          <cell r="A1656">
            <v>1652</v>
          </cell>
        </row>
        <row r="1657">
          <cell r="A1657">
            <v>1653</v>
          </cell>
        </row>
        <row r="1658">
          <cell r="A1658">
            <v>1654</v>
          </cell>
        </row>
        <row r="1659">
          <cell r="A1659">
            <v>1655</v>
          </cell>
        </row>
        <row r="1660">
          <cell r="A1660">
            <v>1656</v>
          </cell>
        </row>
        <row r="1661">
          <cell r="A1661">
            <v>1657</v>
          </cell>
        </row>
        <row r="1662">
          <cell r="A1662">
            <v>1658</v>
          </cell>
        </row>
        <row r="1663">
          <cell r="A1663">
            <v>1659</v>
          </cell>
        </row>
        <row r="1664">
          <cell r="A1664">
            <v>1660</v>
          </cell>
        </row>
        <row r="1665">
          <cell r="A1665">
            <v>1661</v>
          </cell>
        </row>
        <row r="1666">
          <cell r="A1666">
            <v>1662</v>
          </cell>
        </row>
        <row r="1667">
          <cell r="A1667">
            <v>1663</v>
          </cell>
        </row>
        <row r="1668">
          <cell r="A1668">
            <v>1664</v>
          </cell>
        </row>
        <row r="1669">
          <cell r="A1669">
            <v>1665</v>
          </cell>
        </row>
        <row r="1670">
          <cell r="A1670">
            <v>1666</v>
          </cell>
        </row>
        <row r="1671">
          <cell r="A1671">
            <v>1667</v>
          </cell>
        </row>
        <row r="1672">
          <cell r="A1672">
            <v>1668</v>
          </cell>
        </row>
        <row r="1673">
          <cell r="A1673">
            <v>1669</v>
          </cell>
        </row>
        <row r="1674">
          <cell r="A1674">
            <v>1670</v>
          </cell>
        </row>
        <row r="1675">
          <cell r="A1675">
            <v>1671</v>
          </cell>
        </row>
        <row r="1676">
          <cell r="A1676">
            <v>1672</v>
          </cell>
        </row>
        <row r="1677">
          <cell r="A1677">
            <v>1673</v>
          </cell>
        </row>
        <row r="1678">
          <cell r="A1678">
            <v>1674</v>
          </cell>
        </row>
        <row r="1679">
          <cell r="A1679">
            <v>1675</v>
          </cell>
        </row>
        <row r="1680">
          <cell r="A1680">
            <v>1676</v>
          </cell>
        </row>
        <row r="1681">
          <cell r="A1681">
            <v>1677</v>
          </cell>
        </row>
        <row r="1682">
          <cell r="A1682">
            <v>1678</v>
          </cell>
        </row>
        <row r="1683">
          <cell r="A1683">
            <v>1679</v>
          </cell>
        </row>
        <row r="1684">
          <cell r="A1684">
            <v>1680</v>
          </cell>
        </row>
        <row r="1685">
          <cell r="A1685">
            <v>1681</v>
          </cell>
        </row>
        <row r="1686">
          <cell r="A1686">
            <v>1682</v>
          </cell>
        </row>
        <row r="1687">
          <cell r="A1687">
            <v>1683</v>
          </cell>
        </row>
        <row r="1688">
          <cell r="A1688">
            <v>1684</v>
          </cell>
        </row>
        <row r="1689">
          <cell r="A1689">
            <v>1685</v>
          </cell>
        </row>
        <row r="1690">
          <cell r="A1690">
            <v>1686</v>
          </cell>
        </row>
        <row r="1691">
          <cell r="A1691">
            <v>1687</v>
          </cell>
        </row>
        <row r="1692">
          <cell r="A1692">
            <v>1688</v>
          </cell>
        </row>
        <row r="1693">
          <cell r="A1693">
            <v>1689</v>
          </cell>
        </row>
        <row r="1694">
          <cell r="A1694">
            <v>1690</v>
          </cell>
        </row>
        <row r="1695">
          <cell r="A1695">
            <v>1691</v>
          </cell>
        </row>
        <row r="1696">
          <cell r="A1696">
            <v>1692</v>
          </cell>
        </row>
        <row r="1697">
          <cell r="A1697">
            <v>1693</v>
          </cell>
        </row>
        <row r="1698">
          <cell r="A1698">
            <v>1694</v>
          </cell>
        </row>
        <row r="1699">
          <cell r="A1699">
            <v>1695</v>
          </cell>
        </row>
        <row r="1700">
          <cell r="A1700">
            <v>1696</v>
          </cell>
        </row>
        <row r="1701">
          <cell r="A1701">
            <v>1697</v>
          </cell>
        </row>
        <row r="1702">
          <cell r="A1702">
            <v>1698</v>
          </cell>
        </row>
        <row r="1703">
          <cell r="A1703">
            <v>1699</v>
          </cell>
        </row>
        <row r="1704">
          <cell r="A1704">
            <v>1700</v>
          </cell>
        </row>
        <row r="1705">
          <cell r="A1705">
            <v>1701</v>
          </cell>
        </row>
        <row r="1706">
          <cell r="A1706">
            <v>1702</v>
          </cell>
        </row>
        <row r="1707">
          <cell r="A1707">
            <v>1703</v>
          </cell>
        </row>
        <row r="1708">
          <cell r="A1708">
            <v>1704</v>
          </cell>
        </row>
        <row r="1709">
          <cell r="A1709">
            <v>1705</v>
          </cell>
        </row>
        <row r="1710">
          <cell r="A1710">
            <v>1706</v>
          </cell>
        </row>
        <row r="1711">
          <cell r="A1711">
            <v>1707</v>
          </cell>
        </row>
        <row r="1712">
          <cell r="A1712">
            <v>1708</v>
          </cell>
        </row>
        <row r="1713">
          <cell r="A1713">
            <v>1709</v>
          </cell>
        </row>
        <row r="1714">
          <cell r="A1714">
            <v>1710</v>
          </cell>
        </row>
        <row r="1715">
          <cell r="A1715">
            <v>1711</v>
          </cell>
        </row>
        <row r="1716">
          <cell r="A1716">
            <v>1712</v>
          </cell>
        </row>
        <row r="1717">
          <cell r="A1717">
            <v>1713</v>
          </cell>
        </row>
        <row r="1718">
          <cell r="A1718">
            <v>1714</v>
          </cell>
        </row>
        <row r="1719">
          <cell r="A1719">
            <v>1715</v>
          </cell>
        </row>
        <row r="1720">
          <cell r="A1720">
            <v>1716</v>
          </cell>
        </row>
        <row r="1721">
          <cell r="A1721">
            <v>1717</v>
          </cell>
        </row>
        <row r="1722">
          <cell r="A1722">
            <v>1718</v>
          </cell>
        </row>
        <row r="1723">
          <cell r="A1723">
            <v>1719</v>
          </cell>
        </row>
        <row r="1724">
          <cell r="A1724">
            <v>1720</v>
          </cell>
        </row>
        <row r="1725">
          <cell r="A1725">
            <v>1721</v>
          </cell>
        </row>
        <row r="1726">
          <cell r="A1726">
            <v>1722</v>
          </cell>
        </row>
        <row r="1727">
          <cell r="A1727">
            <v>1723</v>
          </cell>
        </row>
        <row r="1728">
          <cell r="A1728">
            <v>1724</v>
          </cell>
        </row>
        <row r="1729">
          <cell r="A1729">
            <v>1725</v>
          </cell>
        </row>
        <row r="1730">
          <cell r="A1730">
            <v>1726</v>
          </cell>
        </row>
        <row r="1731">
          <cell r="A1731">
            <v>1727</v>
          </cell>
        </row>
        <row r="1732">
          <cell r="A1732">
            <v>1728</v>
          </cell>
        </row>
        <row r="1733">
          <cell r="A1733">
            <v>1729</v>
          </cell>
        </row>
        <row r="1734">
          <cell r="A1734">
            <v>1730</v>
          </cell>
        </row>
        <row r="1735">
          <cell r="A1735">
            <v>1731</v>
          </cell>
        </row>
        <row r="1736">
          <cell r="A1736">
            <v>1732</v>
          </cell>
        </row>
        <row r="1737">
          <cell r="A1737">
            <v>1733</v>
          </cell>
        </row>
        <row r="1738">
          <cell r="A1738">
            <v>1734</v>
          </cell>
        </row>
        <row r="1739">
          <cell r="A1739">
            <v>1735</v>
          </cell>
        </row>
        <row r="1740">
          <cell r="A1740">
            <v>1736</v>
          </cell>
        </row>
        <row r="1741">
          <cell r="A1741">
            <v>1737</v>
          </cell>
        </row>
        <row r="1742">
          <cell r="A1742">
            <v>1738</v>
          </cell>
        </row>
        <row r="1743">
          <cell r="A1743">
            <v>1739</v>
          </cell>
        </row>
        <row r="1744">
          <cell r="A1744">
            <v>1740</v>
          </cell>
        </row>
        <row r="1745">
          <cell r="A1745">
            <v>1741</v>
          </cell>
        </row>
        <row r="1746">
          <cell r="A1746">
            <v>1742</v>
          </cell>
        </row>
        <row r="1747">
          <cell r="A1747">
            <v>1743</v>
          </cell>
        </row>
        <row r="1748">
          <cell r="A1748">
            <v>1744</v>
          </cell>
        </row>
        <row r="1749">
          <cell r="A1749">
            <v>1745</v>
          </cell>
        </row>
        <row r="1750">
          <cell r="A1750">
            <v>1746</v>
          </cell>
        </row>
        <row r="1751">
          <cell r="A1751">
            <v>1747</v>
          </cell>
        </row>
        <row r="1752">
          <cell r="A1752">
            <v>1748</v>
          </cell>
        </row>
        <row r="1753">
          <cell r="A1753">
            <v>1749</v>
          </cell>
        </row>
        <row r="1754">
          <cell r="A1754">
            <v>1750</v>
          </cell>
        </row>
        <row r="1755">
          <cell r="A1755">
            <v>1751</v>
          </cell>
        </row>
        <row r="1756">
          <cell r="A1756">
            <v>1752</v>
          </cell>
        </row>
        <row r="1757">
          <cell r="A1757">
            <v>1753</v>
          </cell>
        </row>
        <row r="1758">
          <cell r="A1758">
            <v>1754</v>
          </cell>
        </row>
        <row r="1759">
          <cell r="A1759">
            <v>1755</v>
          </cell>
        </row>
        <row r="1760">
          <cell r="A1760">
            <v>1756</v>
          </cell>
        </row>
        <row r="1761">
          <cell r="A1761">
            <v>1757</v>
          </cell>
        </row>
        <row r="1762">
          <cell r="A1762">
            <v>1758</v>
          </cell>
        </row>
        <row r="1763">
          <cell r="A1763">
            <v>1759</v>
          </cell>
        </row>
        <row r="1764">
          <cell r="A1764">
            <v>1760</v>
          </cell>
        </row>
        <row r="1765">
          <cell r="A1765">
            <v>1761</v>
          </cell>
        </row>
        <row r="1766">
          <cell r="A1766">
            <v>1762</v>
          </cell>
        </row>
        <row r="1767">
          <cell r="A1767">
            <v>1763</v>
          </cell>
        </row>
        <row r="1768">
          <cell r="A1768">
            <v>1764</v>
          </cell>
        </row>
        <row r="1769">
          <cell r="A1769">
            <v>1765</v>
          </cell>
        </row>
        <row r="1770">
          <cell r="A1770">
            <v>1766</v>
          </cell>
        </row>
        <row r="1771">
          <cell r="A1771">
            <v>1767</v>
          </cell>
        </row>
        <row r="1772">
          <cell r="A1772">
            <v>1768</v>
          </cell>
        </row>
        <row r="1773">
          <cell r="A1773">
            <v>1769</v>
          </cell>
        </row>
        <row r="1774">
          <cell r="A1774">
            <v>1770</v>
          </cell>
        </row>
        <row r="1775">
          <cell r="A1775">
            <v>1771</v>
          </cell>
        </row>
        <row r="1776">
          <cell r="A1776">
            <v>1772</v>
          </cell>
        </row>
        <row r="1777">
          <cell r="A1777">
            <v>1773</v>
          </cell>
        </row>
        <row r="1778">
          <cell r="A1778">
            <v>1774</v>
          </cell>
        </row>
        <row r="1779">
          <cell r="A1779">
            <v>1775</v>
          </cell>
        </row>
        <row r="1780">
          <cell r="A1780">
            <v>1776</v>
          </cell>
        </row>
        <row r="1781">
          <cell r="A1781">
            <v>1777</v>
          </cell>
        </row>
        <row r="1782">
          <cell r="A1782">
            <v>1778</v>
          </cell>
        </row>
        <row r="1783">
          <cell r="A1783">
            <v>1779</v>
          </cell>
        </row>
        <row r="1784">
          <cell r="A1784">
            <v>1780</v>
          </cell>
        </row>
        <row r="1785">
          <cell r="A1785">
            <v>1781</v>
          </cell>
        </row>
        <row r="1786">
          <cell r="A1786">
            <v>1782</v>
          </cell>
        </row>
        <row r="1787">
          <cell r="A1787">
            <v>1783</v>
          </cell>
        </row>
        <row r="1788">
          <cell r="A1788">
            <v>1784</v>
          </cell>
        </row>
        <row r="1789">
          <cell r="A1789">
            <v>1785</v>
          </cell>
        </row>
        <row r="1790">
          <cell r="A1790">
            <v>1786</v>
          </cell>
        </row>
        <row r="1791">
          <cell r="A1791">
            <v>1787</v>
          </cell>
        </row>
        <row r="1792">
          <cell r="A1792">
            <v>1788</v>
          </cell>
        </row>
        <row r="1793">
          <cell r="A1793">
            <v>1789</v>
          </cell>
        </row>
        <row r="1794">
          <cell r="A1794">
            <v>1790</v>
          </cell>
        </row>
        <row r="1795">
          <cell r="A1795">
            <v>1791</v>
          </cell>
        </row>
        <row r="1796">
          <cell r="A1796">
            <v>1792</v>
          </cell>
        </row>
        <row r="1797">
          <cell r="A1797">
            <v>1793</v>
          </cell>
        </row>
        <row r="1798">
          <cell r="A1798">
            <v>1794</v>
          </cell>
        </row>
        <row r="1799">
          <cell r="A1799">
            <v>1795</v>
          </cell>
        </row>
        <row r="1800">
          <cell r="A1800">
            <v>1796</v>
          </cell>
        </row>
        <row r="1801">
          <cell r="A1801">
            <v>1797</v>
          </cell>
        </row>
        <row r="1802">
          <cell r="A1802">
            <v>1798</v>
          </cell>
        </row>
        <row r="1803">
          <cell r="A1803">
            <v>1799</v>
          </cell>
        </row>
        <row r="1804">
          <cell r="A1804">
            <v>1800</v>
          </cell>
        </row>
        <row r="1805">
          <cell r="A1805">
            <v>1801</v>
          </cell>
        </row>
        <row r="1806">
          <cell r="A1806">
            <v>1802</v>
          </cell>
        </row>
        <row r="1807">
          <cell r="A1807">
            <v>1803</v>
          </cell>
        </row>
        <row r="1808">
          <cell r="A1808">
            <v>1804</v>
          </cell>
        </row>
        <row r="1809">
          <cell r="A1809">
            <v>1805</v>
          </cell>
        </row>
        <row r="1810">
          <cell r="A1810">
            <v>1806</v>
          </cell>
        </row>
        <row r="1811">
          <cell r="A1811">
            <v>1807</v>
          </cell>
        </row>
        <row r="1812">
          <cell r="A1812">
            <v>1808</v>
          </cell>
        </row>
        <row r="1813">
          <cell r="A1813">
            <v>1809</v>
          </cell>
        </row>
        <row r="1814">
          <cell r="A1814">
            <v>1810</v>
          </cell>
        </row>
        <row r="1815">
          <cell r="A1815">
            <v>1811</v>
          </cell>
        </row>
        <row r="1816">
          <cell r="A1816">
            <v>1812</v>
          </cell>
        </row>
        <row r="1817">
          <cell r="A1817">
            <v>1813</v>
          </cell>
        </row>
        <row r="1818">
          <cell r="A1818">
            <v>1814</v>
          </cell>
        </row>
        <row r="1819">
          <cell r="A1819">
            <v>1815</v>
          </cell>
        </row>
        <row r="1820">
          <cell r="A1820">
            <v>1816</v>
          </cell>
        </row>
        <row r="1821">
          <cell r="A1821">
            <v>1817</v>
          </cell>
        </row>
        <row r="1822">
          <cell r="A1822">
            <v>1818</v>
          </cell>
        </row>
        <row r="1823">
          <cell r="A1823">
            <v>1819</v>
          </cell>
        </row>
        <row r="1824">
          <cell r="A1824">
            <v>1820</v>
          </cell>
        </row>
        <row r="1825">
          <cell r="A1825">
            <v>1821</v>
          </cell>
        </row>
        <row r="1826">
          <cell r="A1826">
            <v>1822</v>
          </cell>
        </row>
        <row r="1827">
          <cell r="A1827">
            <v>1823</v>
          </cell>
        </row>
        <row r="1828">
          <cell r="A1828">
            <v>1824</v>
          </cell>
        </row>
        <row r="1829">
          <cell r="A1829">
            <v>1825</v>
          </cell>
        </row>
        <row r="1830">
          <cell r="A1830">
            <v>1826</v>
          </cell>
        </row>
        <row r="1831">
          <cell r="A1831">
            <v>1827</v>
          </cell>
        </row>
        <row r="1832">
          <cell r="A1832">
            <v>1828</v>
          </cell>
        </row>
        <row r="1833">
          <cell r="A1833">
            <v>1829</v>
          </cell>
        </row>
        <row r="1834">
          <cell r="A1834">
            <v>1830</v>
          </cell>
        </row>
        <row r="1835">
          <cell r="A1835">
            <v>1831</v>
          </cell>
        </row>
        <row r="1836">
          <cell r="A1836">
            <v>1832</v>
          </cell>
        </row>
        <row r="1837">
          <cell r="A1837">
            <v>1833</v>
          </cell>
        </row>
        <row r="1838">
          <cell r="A1838">
            <v>1834</v>
          </cell>
        </row>
        <row r="1839">
          <cell r="A1839">
            <v>1835</v>
          </cell>
        </row>
        <row r="1840">
          <cell r="A1840">
            <v>1836</v>
          </cell>
        </row>
        <row r="1841">
          <cell r="A1841">
            <v>1837</v>
          </cell>
        </row>
        <row r="1842">
          <cell r="A1842">
            <v>1838</v>
          </cell>
        </row>
        <row r="1843">
          <cell r="A1843">
            <v>1839</v>
          </cell>
        </row>
        <row r="1844">
          <cell r="A1844">
            <v>1840</v>
          </cell>
        </row>
        <row r="1845">
          <cell r="A1845">
            <v>1841</v>
          </cell>
        </row>
        <row r="1846">
          <cell r="A1846">
            <v>1842</v>
          </cell>
        </row>
        <row r="1847">
          <cell r="A1847">
            <v>1843</v>
          </cell>
        </row>
        <row r="1848">
          <cell r="A1848">
            <v>1844</v>
          </cell>
        </row>
        <row r="1849">
          <cell r="A1849">
            <v>1845</v>
          </cell>
        </row>
        <row r="1850">
          <cell r="A1850">
            <v>1846</v>
          </cell>
        </row>
        <row r="1851">
          <cell r="A1851">
            <v>1847</v>
          </cell>
        </row>
        <row r="1852">
          <cell r="A1852">
            <v>1848</v>
          </cell>
        </row>
        <row r="1853">
          <cell r="A1853">
            <v>1849</v>
          </cell>
        </row>
        <row r="1854">
          <cell r="A1854">
            <v>1850</v>
          </cell>
        </row>
        <row r="1855">
          <cell r="A1855">
            <v>1851</v>
          </cell>
        </row>
        <row r="1856">
          <cell r="A1856">
            <v>1852</v>
          </cell>
        </row>
        <row r="1857">
          <cell r="A1857">
            <v>1853</v>
          </cell>
        </row>
        <row r="1858">
          <cell r="A1858">
            <v>1854</v>
          </cell>
        </row>
        <row r="1859">
          <cell r="A1859">
            <v>1855</v>
          </cell>
        </row>
        <row r="1860">
          <cell r="A1860">
            <v>1856</v>
          </cell>
        </row>
        <row r="1861">
          <cell r="A1861">
            <v>1857</v>
          </cell>
        </row>
        <row r="1862">
          <cell r="A1862">
            <v>1858</v>
          </cell>
        </row>
        <row r="1863">
          <cell r="A1863">
            <v>1859</v>
          </cell>
        </row>
        <row r="1864">
          <cell r="A1864">
            <v>1860</v>
          </cell>
        </row>
        <row r="1865">
          <cell r="A1865">
            <v>1861</v>
          </cell>
        </row>
        <row r="1866">
          <cell r="A1866">
            <v>1862</v>
          </cell>
        </row>
        <row r="1867">
          <cell r="A1867">
            <v>1863</v>
          </cell>
        </row>
        <row r="1868">
          <cell r="A1868">
            <v>1864</v>
          </cell>
        </row>
        <row r="1869">
          <cell r="A1869">
            <v>1865</v>
          </cell>
        </row>
        <row r="1870">
          <cell r="A1870">
            <v>1866</v>
          </cell>
        </row>
        <row r="1871">
          <cell r="A1871">
            <v>1867</v>
          </cell>
        </row>
        <row r="1872">
          <cell r="A1872">
            <v>1868</v>
          </cell>
        </row>
        <row r="1873">
          <cell r="A1873">
            <v>1869</v>
          </cell>
        </row>
        <row r="1874">
          <cell r="A1874">
            <v>1870</v>
          </cell>
        </row>
        <row r="1875">
          <cell r="A1875">
            <v>1871</v>
          </cell>
        </row>
        <row r="1876">
          <cell r="A1876">
            <v>1872</v>
          </cell>
        </row>
        <row r="1877">
          <cell r="A1877">
            <v>1873</v>
          </cell>
        </row>
        <row r="1878">
          <cell r="A1878">
            <v>1874</v>
          </cell>
        </row>
        <row r="1879">
          <cell r="A1879">
            <v>1875</v>
          </cell>
        </row>
        <row r="1880">
          <cell r="A1880">
            <v>1876</v>
          </cell>
        </row>
        <row r="1881">
          <cell r="A1881">
            <v>1877</v>
          </cell>
        </row>
        <row r="1882">
          <cell r="A1882">
            <v>1878</v>
          </cell>
        </row>
        <row r="1883">
          <cell r="A1883">
            <v>1879</v>
          </cell>
        </row>
        <row r="1884">
          <cell r="A1884">
            <v>1880</v>
          </cell>
        </row>
        <row r="1885">
          <cell r="A1885">
            <v>1881</v>
          </cell>
        </row>
        <row r="1886">
          <cell r="A1886">
            <v>1882</v>
          </cell>
        </row>
        <row r="1887">
          <cell r="A1887">
            <v>1883</v>
          </cell>
        </row>
        <row r="1888">
          <cell r="A1888">
            <v>1884</v>
          </cell>
        </row>
        <row r="1889">
          <cell r="A1889">
            <v>1885</v>
          </cell>
        </row>
        <row r="1890">
          <cell r="A1890">
            <v>1886</v>
          </cell>
        </row>
        <row r="1891">
          <cell r="A1891">
            <v>1887</v>
          </cell>
        </row>
        <row r="1892">
          <cell r="A1892">
            <v>1888</v>
          </cell>
        </row>
        <row r="1893">
          <cell r="A1893">
            <v>1889</v>
          </cell>
        </row>
        <row r="1894">
          <cell r="A1894">
            <v>1890</v>
          </cell>
        </row>
        <row r="1895">
          <cell r="A1895">
            <v>1891</v>
          </cell>
        </row>
        <row r="1896">
          <cell r="A1896">
            <v>1892</v>
          </cell>
        </row>
        <row r="1897">
          <cell r="A1897">
            <v>1893</v>
          </cell>
        </row>
        <row r="1898">
          <cell r="A1898">
            <v>1894</v>
          </cell>
        </row>
        <row r="1899">
          <cell r="A1899">
            <v>1895</v>
          </cell>
        </row>
        <row r="1900">
          <cell r="A1900">
            <v>1896</v>
          </cell>
        </row>
        <row r="1901">
          <cell r="A1901">
            <v>1897</v>
          </cell>
        </row>
        <row r="1902">
          <cell r="A1902">
            <v>1898</v>
          </cell>
        </row>
        <row r="1903">
          <cell r="A1903">
            <v>1899</v>
          </cell>
        </row>
        <row r="1904">
          <cell r="A1904">
            <v>1900</v>
          </cell>
        </row>
        <row r="1905">
          <cell r="A1905">
            <v>1901</v>
          </cell>
        </row>
        <row r="1906">
          <cell r="A1906">
            <v>1902</v>
          </cell>
        </row>
        <row r="1907">
          <cell r="A1907">
            <v>1903</v>
          </cell>
        </row>
        <row r="1908">
          <cell r="A1908">
            <v>1904</v>
          </cell>
        </row>
        <row r="1909">
          <cell r="A1909">
            <v>1905</v>
          </cell>
        </row>
        <row r="1910">
          <cell r="A1910">
            <v>1906</v>
          </cell>
        </row>
        <row r="1911">
          <cell r="A1911">
            <v>1907</v>
          </cell>
        </row>
        <row r="1912">
          <cell r="A1912">
            <v>1908</v>
          </cell>
        </row>
        <row r="1913">
          <cell r="A1913">
            <v>1909</v>
          </cell>
        </row>
        <row r="1914">
          <cell r="A1914">
            <v>1910</v>
          </cell>
        </row>
        <row r="1915">
          <cell r="A1915">
            <v>1911</v>
          </cell>
        </row>
        <row r="1916">
          <cell r="A1916">
            <v>1912</v>
          </cell>
        </row>
        <row r="1917">
          <cell r="A1917">
            <v>1913</v>
          </cell>
        </row>
        <row r="1918">
          <cell r="A1918">
            <v>1914</v>
          </cell>
        </row>
        <row r="1919">
          <cell r="A1919">
            <v>1915</v>
          </cell>
        </row>
        <row r="1920">
          <cell r="A1920">
            <v>1916</v>
          </cell>
        </row>
        <row r="1921">
          <cell r="A1921">
            <v>1917</v>
          </cell>
        </row>
        <row r="1922">
          <cell r="A1922">
            <v>1918</v>
          </cell>
        </row>
        <row r="1923">
          <cell r="A1923">
            <v>1919</v>
          </cell>
        </row>
        <row r="1924">
          <cell r="A1924">
            <v>1920</v>
          </cell>
        </row>
        <row r="1925">
          <cell r="A1925">
            <v>1921</v>
          </cell>
        </row>
        <row r="1926">
          <cell r="A1926">
            <v>1922</v>
          </cell>
        </row>
        <row r="1927">
          <cell r="A1927">
            <v>1923</v>
          </cell>
        </row>
        <row r="1928">
          <cell r="A1928">
            <v>1924</v>
          </cell>
        </row>
        <row r="1929">
          <cell r="A1929">
            <v>1925</v>
          </cell>
        </row>
        <row r="1930">
          <cell r="A1930">
            <v>1926</v>
          </cell>
        </row>
        <row r="1931">
          <cell r="A1931">
            <v>1927</v>
          </cell>
        </row>
        <row r="1932">
          <cell r="A1932">
            <v>1928</v>
          </cell>
        </row>
        <row r="1933">
          <cell r="A1933">
            <v>1929</v>
          </cell>
        </row>
        <row r="1934">
          <cell r="A1934">
            <v>1930</v>
          </cell>
        </row>
        <row r="1935">
          <cell r="A1935">
            <v>1931</v>
          </cell>
        </row>
        <row r="1936">
          <cell r="A1936">
            <v>1932</v>
          </cell>
        </row>
        <row r="1937">
          <cell r="A1937">
            <v>1933</v>
          </cell>
        </row>
        <row r="1938">
          <cell r="A1938">
            <v>1934</v>
          </cell>
        </row>
        <row r="1939">
          <cell r="A1939">
            <v>1935</v>
          </cell>
        </row>
        <row r="1940">
          <cell r="A1940">
            <v>1936</v>
          </cell>
        </row>
        <row r="1941">
          <cell r="A1941">
            <v>1937</v>
          </cell>
        </row>
        <row r="1942">
          <cell r="A1942">
            <v>1938</v>
          </cell>
        </row>
        <row r="1943">
          <cell r="A1943">
            <v>1939</v>
          </cell>
        </row>
        <row r="1944">
          <cell r="A1944">
            <v>1940</v>
          </cell>
        </row>
        <row r="1945">
          <cell r="A1945">
            <v>1941</v>
          </cell>
        </row>
        <row r="1946">
          <cell r="A1946">
            <v>1942</v>
          </cell>
        </row>
        <row r="1947">
          <cell r="A1947">
            <v>1943</v>
          </cell>
        </row>
        <row r="1948">
          <cell r="A1948">
            <v>1944</v>
          </cell>
        </row>
        <row r="1949">
          <cell r="A1949">
            <v>1945</v>
          </cell>
        </row>
        <row r="1950">
          <cell r="A1950">
            <v>1946</v>
          </cell>
        </row>
        <row r="1951">
          <cell r="A1951">
            <v>1947</v>
          </cell>
        </row>
        <row r="1952">
          <cell r="A1952">
            <v>1948</v>
          </cell>
        </row>
        <row r="1953">
          <cell r="A1953">
            <v>1949</v>
          </cell>
        </row>
        <row r="1954">
          <cell r="A1954">
            <v>1950</v>
          </cell>
        </row>
        <row r="1955">
          <cell r="A1955">
            <v>1951</v>
          </cell>
        </row>
        <row r="1956">
          <cell r="A1956">
            <v>1952</v>
          </cell>
        </row>
        <row r="1957">
          <cell r="A1957">
            <v>1953</v>
          </cell>
        </row>
        <row r="1958">
          <cell r="A1958">
            <v>1954</v>
          </cell>
        </row>
        <row r="1959">
          <cell r="A1959">
            <v>1955</v>
          </cell>
        </row>
        <row r="1960">
          <cell r="A1960">
            <v>1956</v>
          </cell>
        </row>
        <row r="1961">
          <cell r="A1961">
            <v>1957</v>
          </cell>
        </row>
        <row r="1962">
          <cell r="A1962">
            <v>1958</v>
          </cell>
        </row>
        <row r="1963">
          <cell r="A1963">
            <v>1959</v>
          </cell>
        </row>
        <row r="1964">
          <cell r="A1964">
            <v>1960</v>
          </cell>
        </row>
        <row r="1965">
          <cell r="A1965">
            <v>1961</v>
          </cell>
        </row>
        <row r="1966">
          <cell r="A1966">
            <v>1962</v>
          </cell>
        </row>
        <row r="1967">
          <cell r="A1967">
            <v>1963</v>
          </cell>
        </row>
        <row r="1968">
          <cell r="A1968">
            <v>1964</v>
          </cell>
        </row>
        <row r="1969">
          <cell r="A1969">
            <v>1965</v>
          </cell>
        </row>
        <row r="1970">
          <cell r="A1970">
            <v>1966</v>
          </cell>
        </row>
        <row r="1971">
          <cell r="A1971">
            <v>1967</v>
          </cell>
        </row>
        <row r="1972">
          <cell r="A1972">
            <v>1968</v>
          </cell>
        </row>
        <row r="1973">
          <cell r="A1973">
            <v>1969</v>
          </cell>
        </row>
        <row r="1974">
          <cell r="A1974">
            <v>1970</v>
          </cell>
        </row>
        <row r="1975">
          <cell r="A1975">
            <v>1971</v>
          </cell>
        </row>
        <row r="1976">
          <cell r="A1976">
            <v>1972</v>
          </cell>
        </row>
        <row r="1977">
          <cell r="A1977">
            <v>1973</v>
          </cell>
        </row>
        <row r="1978">
          <cell r="A1978">
            <v>1974</v>
          </cell>
        </row>
        <row r="1979">
          <cell r="A1979">
            <v>1975</v>
          </cell>
        </row>
        <row r="1980">
          <cell r="A1980">
            <v>1976</v>
          </cell>
        </row>
        <row r="1981">
          <cell r="A1981">
            <v>1977</v>
          </cell>
        </row>
        <row r="1982">
          <cell r="A1982">
            <v>1978</v>
          </cell>
        </row>
        <row r="1983">
          <cell r="A1983">
            <v>1979</v>
          </cell>
        </row>
        <row r="1984">
          <cell r="A1984">
            <v>1980</v>
          </cell>
        </row>
        <row r="1985">
          <cell r="A1985">
            <v>1981</v>
          </cell>
        </row>
        <row r="1986">
          <cell r="A1986">
            <v>1982</v>
          </cell>
        </row>
        <row r="1987">
          <cell r="A1987">
            <v>1983</v>
          </cell>
        </row>
        <row r="1988">
          <cell r="A1988">
            <v>1984</v>
          </cell>
        </row>
        <row r="1989">
          <cell r="A1989">
            <v>1985</v>
          </cell>
        </row>
        <row r="1990">
          <cell r="A1990">
            <v>1986</v>
          </cell>
        </row>
        <row r="1991">
          <cell r="A1991">
            <v>1987</v>
          </cell>
        </row>
        <row r="1992">
          <cell r="A1992">
            <v>1988</v>
          </cell>
        </row>
        <row r="1993">
          <cell r="A1993">
            <v>1989</v>
          </cell>
        </row>
        <row r="1994">
          <cell r="A1994">
            <v>1990</v>
          </cell>
        </row>
        <row r="1995">
          <cell r="A1995">
            <v>1991</v>
          </cell>
        </row>
        <row r="1996">
          <cell r="A1996">
            <v>1992</v>
          </cell>
        </row>
        <row r="1997">
          <cell r="A1997">
            <v>1993</v>
          </cell>
        </row>
        <row r="1998">
          <cell r="A1998">
            <v>1994</v>
          </cell>
        </row>
        <row r="1999">
          <cell r="A1999">
            <v>1995</v>
          </cell>
        </row>
        <row r="2000">
          <cell r="A2000">
            <v>1996</v>
          </cell>
        </row>
        <row r="2001">
          <cell r="A2001">
            <v>1997</v>
          </cell>
        </row>
        <row r="2002">
          <cell r="A2002">
            <v>1998</v>
          </cell>
        </row>
        <row r="2003">
          <cell r="A2003">
            <v>1999</v>
          </cell>
        </row>
        <row r="2004">
          <cell r="A2004">
            <v>2000</v>
          </cell>
        </row>
        <row r="2005">
          <cell r="A2005">
            <v>2001</v>
          </cell>
        </row>
        <row r="2006">
          <cell r="A2006">
            <v>2002</v>
          </cell>
        </row>
        <row r="2007">
          <cell r="A2007">
            <v>2003</v>
          </cell>
        </row>
        <row r="2008">
          <cell r="A2008">
            <v>2004</v>
          </cell>
        </row>
        <row r="2009">
          <cell r="A2009">
            <v>2005</v>
          </cell>
        </row>
        <row r="2010">
          <cell r="A2010">
            <v>2006</v>
          </cell>
        </row>
        <row r="2011">
          <cell r="A2011">
            <v>2007</v>
          </cell>
        </row>
        <row r="2012">
          <cell r="A2012">
            <v>2008</v>
          </cell>
        </row>
        <row r="2013">
          <cell r="A2013">
            <v>2009</v>
          </cell>
        </row>
        <row r="2014">
          <cell r="A2014">
            <v>2010</v>
          </cell>
        </row>
        <row r="2015">
          <cell r="A2015">
            <v>2011</v>
          </cell>
        </row>
        <row r="2016">
          <cell r="A2016">
            <v>2012</v>
          </cell>
        </row>
        <row r="2017">
          <cell r="A2017">
            <v>2013</v>
          </cell>
        </row>
        <row r="2018">
          <cell r="A2018">
            <v>2014</v>
          </cell>
        </row>
        <row r="2019">
          <cell r="A2019">
            <v>2015</v>
          </cell>
        </row>
        <row r="2020">
          <cell r="A2020">
            <v>2016</v>
          </cell>
        </row>
        <row r="2021">
          <cell r="A2021">
            <v>2017</v>
          </cell>
        </row>
        <row r="2022">
          <cell r="A2022">
            <v>2018</v>
          </cell>
        </row>
        <row r="2023">
          <cell r="A2023">
            <v>2019</v>
          </cell>
        </row>
        <row r="2024">
          <cell r="A2024">
            <v>2020</v>
          </cell>
        </row>
        <row r="2025">
          <cell r="A2025">
            <v>2021</v>
          </cell>
        </row>
        <row r="2026">
          <cell r="A2026">
            <v>2022</v>
          </cell>
        </row>
        <row r="2027">
          <cell r="A2027">
            <v>2023</v>
          </cell>
        </row>
        <row r="2028">
          <cell r="A2028">
            <v>2024</v>
          </cell>
        </row>
        <row r="2029">
          <cell r="A2029">
            <v>2025</v>
          </cell>
        </row>
        <row r="2030">
          <cell r="A2030">
            <v>2026</v>
          </cell>
        </row>
        <row r="2031">
          <cell r="A2031">
            <v>2027</v>
          </cell>
        </row>
        <row r="2032">
          <cell r="A2032">
            <v>2028</v>
          </cell>
        </row>
        <row r="2033">
          <cell r="A2033">
            <v>2029</v>
          </cell>
        </row>
        <row r="2034">
          <cell r="A2034">
            <v>2030</v>
          </cell>
        </row>
        <row r="2035">
          <cell r="A2035">
            <v>2031</v>
          </cell>
        </row>
        <row r="2036">
          <cell r="A2036">
            <v>2032</v>
          </cell>
        </row>
        <row r="2037">
          <cell r="A2037">
            <v>2033</v>
          </cell>
        </row>
        <row r="2038">
          <cell r="A2038">
            <v>2034</v>
          </cell>
        </row>
        <row r="2039">
          <cell r="A2039">
            <v>2035</v>
          </cell>
        </row>
        <row r="2040">
          <cell r="A2040">
            <v>2036</v>
          </cell>
        </row>
        <row r="2041">
          <cell r="A2041">
            <v>2037</v>
          </cell>
        </row>
        <row r="2042">
          <cell r="A2042">
            <v>2038</v>
          </cell>
        </row>
        <row r="2043">
          <cell r="A2043">
            <v>2039</v>
          </cell>
        </row>
        <row r="2044">
          <cell r="A2044">
            <v>2040</v>
          </cell>
        </row>
        <row r="2045">
          <cell r="A2045">
            <v>2041</v>
          </cell>
        </row>
        <row r="2046">
          <cell r="A2046">
            <v>2042</v>
          </cell>
        </row>
        <row r="2047">
          <cell r="A2047">
            <v>2043</v>
          </cell>
        </row>
        <row r="2048">
          <cell r="A2048">
            <v>2044</v>
          </cell>
        </row>
        <row r="2049">
          <cell r="A2049">
            <v>2045</v>
          </cell>
        </row>
        <row r="2050">
          <cell r="A2050">
            <v>2046</v>
          </cell>
        </row>
        <row r="2051">
          <cell r="A2051">
            <v>2047</v>
          </cell>
        </row>
        <row r="2052">
          <cell r="A2052">
            <v>2048</v>
          </cell>
        </row>
        <row r="2053">
          <cell r="A2053">
            <v>2049</v>
          </cell>
        </row>
        <row r="2054">
          <cell r="A2054">
            <v>2050</v>
          </cell>
        </row>
        <row r="2055">
          <cell r="A2055">
            <v>2051</v>
          </cell>
        </row>
        <row r="2056">
          <cell r="A2056">
            <v>2052</v>
          </cell>
        </row>
        <row r="2057">
          <cell r="A2057">
            <v>2053</v>
          </cell>
        </row>
        <row r="2058">
          <cell r="A2058">
            <v>2054</v>
          </cell>
        </row>
        <row r="2059">
          <cell r="A2059">
            <v>2055</v>
          </cell>
        </row>
        <row r="2060">
          <cell r="A2060">
            <v>2056</v>
          </cell>
        </row>
        <row r="2061">
          <cell r="A2061">
            <v>2057</v>
          </cell>
        </row>
        <row r="2062">
          <cell r="A2062">
            <v>2058</v>
          </cell>
        </row>
        <row r="2063">
          <cell r="A2063">
            <v>2059</v>
          </cell>
        </row>
        <row r="2064">
          <cell r="A2064">
            <v>2060</v>
          </cell>
        </row>
        <row r="2065">
          <cell r="A2065">
            <v>2061</v>
          </cell>
        </row>
        <row r="2066">
          <cell r="A2066">
            <v>2062</v>
          </cell>
        </row>
        <row r="2067">
          <cell r="A2067">
            <v>2063</v>
          </cell>
        </row>
        <row r="2068">
          <cell r="A2068">
            <v>2064</v>
          </cell>
        </row>
        <row r="2069">
          <cell r="A2069">
            <v>2065</v>
          </cell>
        </row>
        <row r="2070">
          <cell r="A2070">
            <v>2066</v>
          </cell>
        </row>
        <row r="2071">
          <cell r="A2071">
            <v>2067</v>
          </cell>
        </row>
        <row r="2072">
          <cell r="A2072">
            <v>2068</v>
          </cell>
        </row>
        <row r="2073">
          <cell r="A2073">
            <v>2069</v>
          </cell>
        </row>
        <row r="2074">
          <cell r="A2074">
            <v>2070</v>
          </cell>
        </row>
        <row r="2075">
          <cell r="A2075">
            <v>2071</v>
          </cell>
        </row>
        <row r="2076">
          <cell r="A2076">
            <v>2072</v>
          </cell>
        </row>
        <row r="2077">
          <cell r="A2077">
            <v>2073</v>
          </cell>
        </row>
        <row r="2078">
          <cell r="A2078">
            <v>2074</v>
          </cell>
        </row>
        <row r="2079">
          <cell r="A2079">
            <v>2075</v>
          </cell>
        </row>
        <row r="2080">
          <cell r="A2080">
            <v>2076</v>
          </cell>
        </row>
        <row r="2081">
          <cell r="A2081">
            <v>2077</v>
          </cell>
        </row>
        <row r="2082">
          <cell r="A2082">
            <v>2078</v>
          </cell>
        </row>
        <row r="2083">
          <cell r="A2083">
            <v>2079</v>
          </cell>
        </row>
        <row r="2084">
          <cell r="A2084">
            <v>2080</v>
          </cell>
        </row>
        <row r="2085">
          <cell r="A2085">
            <v>2081</v>
          </cell>
        </row>
        <row r="2086">
          <cell r="A2086">
            <v>2082</v>
          </cell>
        </row>
        <row r="2087">
          <cell r="A2087">
            <v>2083</v>
          </cell>
        </row>
        <row r="2088">
          <cell r="A2088">
            <v>2084</v>
          </cell>
        </row>
        <row r="2089">
          <cell r="A2089">
            <v>2085</v>
          </cell>
        </row>
        <row r="2090">
          <cell r="A2090">
            <v>2086</v>
          </cell>
        </row>
        <row r="2091">
          <cell r="A2091">
            <v>2087</v>
          </cell>
        </row>
        <row r="2092">
          <cell r="A2092">
            <v>2088</v>
          </cell>
        </row>
        <row r="2093">
          <cell r="A2093">
            <v>2089</v>
          </cell>
        </row>
        <row r="2094">
          <cell r="A2094">
            <v>2090</v>
          </cell>
        </row>
        <row r="2095">
          <cell r="A2095">
            <v>2091</v>
          </cell>
        </row>
        <row r="2096">
          <cell r="A2096">
            <v>2092</v>
          </cell>
        </row>
        <row r="2097">
          <cell r="A2097">
            <v>2093</v>
          </cell>
        </row>
        <row r="2098">
          <cell r="A2098">
            <v>2094</v>
          </cell>
        </row>
        <row r="2099">
          <cell r="A2099">
            <v>2095</v>
          </cell>
        </row>
        <row r="2100">
          <cell r="A2100">
            <v>2096</v>
          </cell>
        </row>
        <row r="2101">
          <cell r="A2101">
            <v>2097</v>
          </cell>
        </row>
        <row r="2102">
          <cell r="A2102">
            <v>2098</v>
          </cell>
        </row>
        <row r="2103">
          <cell r="A2103">
            <v>2099</v>
          </cell>
        </row>
        <row r="2104">
          <cell r="A2104">
            <v>2100</v>
          </cell>
        </row>
        <row r="2105">
          <cell r="A2105">
            <v>2101</v>
          </cell>
        </row>
        <row r="2106">
          <cell r="A2106">
            <v>2102</v>
          </cell>
        </row>
        <row r="2107">
          <cell r="A2107">
            <v>2103</v>
          </cell>
        </row>
        <row r="2108">
          <cell r="A2108">
            <v>2104</v>
          </cell>
        </row>
        <row r="2109">
          <cell r="A2109">
            <v>2105</v>
          </cell>
        </row>
        <row r="2110">
          <cell r="A2110">
            <v>2106</v>
          </cell>
        </row>
        <row r="2111">
          <cell r="A2111">
            <v>2107</v>
          </cell>
        </row>
        <row r="2112">
          <cell r="A2112">
            <v>2108</v>
          </cell>
        </row>
        <row r="2113">
          <cell r="A2113">
            <v>2109</v>
          </cell>
        </row>
        <row r="2114">
          <cell r="A2114">
            <v>2110</v>
          </cell>
        </row>
        <row r="2115">
          <cell r="A2115">
            <v>2111</v>
          </cell>
        </row>
        <row r="2116">
          <cell r="A2116">
            <v>2112</v>
          </cell>
        </row>
        <row r="2117">
          <cell r="A2117">
            <v>2113</v>
          </cell>
        </row>
        <row r="2118">
          <cell r="A2118">
            <v>2114</v>
          </cell>
        </row>
        <row r="2119">
          <cell r="A2119">
            <v>2115</v>
          </cell>
        </row>
        <row r="2120">
          <cell r="A2120">
            <v>2116</v>
          </cell>
        </row>
        <row r="2121">
          <cell r="A2121">
            <v>2117</v>
          </cell>
        </row>
        <row r="2122">
          <cell r="A2122">
            <v>2118</v>
          </cell>
        </row>
        <row r="2123">
          <cell r="A2123">
            <v>2119</v>
          </cell>
        </row>
        <row r="2124">
          <cell r="A2124">
            <v>2120</v>
          </cell>
        </row>
        <row r="2125">
          <cell r="A2125">
            <v>2121</v>
          </cell>
        </row>
        <row r="2126">
          <cell r="A2126">
            <v>2122</v>
          </cell>
        </row>
        <row r="2127">
          <cell r="A2127">
            <v>2123</v>
          </cell>
        </row>
        <row r="2128">
          <cell r="A2128">
            <v>2124</v>
          </cell>
        </row>
        <row r="2129">
          <cell r="A2129">
            <v>2125</v>
          </cell>
        </row>
        <row r="2130">
          <cell r="A2130">
            <v>2126</v>
          </cell>
        </row>
        <row r="2131">
          <cell r="A2131">
            <v>2127</v>
          </cell>
        </row>
        <row r="2132">
          <cell r="A2132">
            <v>2128</v>
          </cell>
        </row>
        <row r="2133">
          <cell r="A2133">
            <v>2129</v>
          </cell>
        </row>
        <row r="2134">
          <cell r="A2134">
            <v>2130</v>
          </cell>
        </row>
        <row r="2135">
          <cell r="A2135">
            <v>2131</v>
          </cell>
        </row>
        <row r="2136">
          <cell r="A2136">
            <v>2132</v>
          </cell>
        </row>
        <row r="2137">
          <cell r="A2137">
            <v>2133</v>
          </cell>
        </row>
        <row r="2138">
          <cell r="A2138">
            <v>2134</v>
          </cell>
        </row>
        <row r="2139">
          <cell r="A2139">
            <v>2135</v>
          </cell>
        </row>
        <row r="2140">
          <cell r="A2140">
            <v>2136</v>
          </cell>
        </row>
        <row r="2141">
          <cell r="A2141">
            <v>2137</v>
          </cell>
        </row>
        <row r="2142">
          <cell r="A2142">
            <v>2138</v>
          </cell>
        </row>
        <row r="2143">
          <cell r="A2143">
            <v>2139</v>
          </cell>
        </row>
        <row r="2144">
          <cell r="A2144">
            <v>2140</v>
          </cell>
        </row>
        <row r="2145">
          <cell r="A2145">
            <v>2141</v>
          </cell>
        </row>
        <row r="2146">
          <cell r="A2146">
            <v>2142</v>
          </cell>
        </row>
        <row r="2147">
          <cell r="A2147">
            <v>2143</v>
          </cell>
        </row>
        <row r="2148">
          <cell r="A2148">
            <v>2144</v>
          </cell>
        </row>
        <row r="2149">
          <cell r="A2149">
            <v>2145</v>
          </cell>
        </row>
        <row r="2150">
          <cell r="A2150">
            <v>2146</v>
          </cell>
        </row>
        <row r="2151">
          <cell r="A2151">
            <v>2147</v>
          </cell>
        </row>
        <row r="2152">
          <cell r="A2152">
            <v>2148</v>
          </cell>
        </row>
        <row r="2153">
          <cell r="A2153">
            <v>2149</v>
          </cell>
        </row>
        <row r="2154">
          <cell r="A2154">
            <v>2150</v>
          </cell>
        </row>
        <row r="2155">
          <cell r="A2155">
            <v>2151</v>
          </cell>
        </row>
        <row r="2156">
          <cell r="A2156">
            <v>2152</v>
          </cell>
        </row>
        <row r="2157">
          <cell r="A2157">
            <v>2153</v>
          </cell>
        </row>
        <row r="2158">
          <cell r="A2158">
            <v>2154</v>
          </cell>
        </row>
        <row r="2159">
          <cell r="A2159">
            <v>2155</v>
          </cell>
        </row>
        <row r="2160">
          <cell r="A2160">
            <v>2156</v>
          </cell>
        </row>
        <row r="2161">
          <cell r="A2161">
            <v>2157</v>
          </cell>
        </row>
        <row r="2162">
          <cell r="A2162">
            <v>2158</v>
          </cell>
        </row>
        <row r="2163">
          <cell r="A2163">
            <v>2159</v>
          </cell>
        </row>
        <row r="2164">
          <cell r="A2164">
            <v>2160</v>
          </cell>
        </row>
        <row r="2165">
          <cell r="A2165">
            <v>2161</v>
          </cell>
        </row>
        <row r="2166">
          <cell r="A2166">
            <v>2162</v>
          </cell>
        </row>
        <row r="2167">
          <cell r="A2167">
            <v>2163</v>
          </cell>
        </row>
        <row r="2168">
          <cell r="A2168">
            <v>2164</v>
          </cell>
        </row>
        <row r="2169">
          <cell r="A2169">
            <v>2165</v>
          </cell>
        </row>
        <row r="2170">
          <cell r="A2170">
            <v>2166</v>
          </cell>
        </row>
        <row r="2171">
          <cell r="A2171">
            <v>2167</v>
          </cell>
        </row>
        <row r="2172">
          <cell r="A2172">
            <v>2168</v>
          </cell>
        </row>
        <row r="2173">
          <cell r="A2173">
            <v>2169</v>
          </cell>
        </row>
        <row r="2174">
          <cell r="A2174">
            <v>2170</v>
          </cell>
        </row>
        <row r="2175">
          <cell r="A2175">
            <v>2171</v>
          </cell>
        </row>
        <row r="2176">
          <cell r="A2176">
            <v>2172</v>
          </cell>
        </row>
        <row r="2177">
          <cell r="A2177">
            <v>2173</v>
          </cell>
        </row>
        <row r="2178">
          <cell r="A2178">
            <v>2174</v>
          </cell>
        </row>
        <row r="2179">
          <cell r="A2179">
            <v>2175</v>
          </cell>
        </row>
        <row r="2180">
          <cell r="A2180">
            <v>2176</v>
          </cell>
        </row>
        <row r="2181">
          <cell r="A2181">
            <v>2177</v>
          </cell>
        </row>
        <row r="2182">
          <cell r="A2182">
            <v>2178</v>
          </cell>
        </row>
        <row r="2183">
          <cell r="A2183">
            <v>2179</v>
          </cell>
        </row>
        <row r="2184">
          <cell r="A2184">
            <v>2180</v>
          </cell>
        </row>
        <row r="2185">
          <cell r="A2185">
            <v>2181</v>
          </cell>
        </row>
        <row r="2186">
          <cell r="A2186">
            <v>2182</v>
          </cell>
        </row>
        <row r="2187">
          <cell r="A2187">
            <v>2183</v>
          </cell>
        </row>
        <row r="2188">
          <cell r="A2188">
            <v>2184</v>
          </cell>
        </row>
        <row r="2189">
          <cell r="A2189">
            <v>2185</v>
          </cell>
        </row>
        <row r="2190">
          <cell r="A2190">
            <v>2186</v>
          </cell>
        </row>
        <row r="2191">
          <cell r="A2191">
            <v>2187</v>
          </cell>
        </row>
        <row r="2192">
          <cell r="A2192">
            <v>2188</v>
          </cell>
        </row>
        <row r="2193">
          <cell r="A2193">
            <v>2189</v>
          </cell>
        </row>
        <row r="2194">
          <cell r="A2194">
            <v>2190</v>
          </cell>
        </row>
        <row r="2195">
          <cell r="A2195">
            <v>2191</v>
          </cell>
        </row>
        <row r="2196">
          <cell r="A2196">
            <v>2192</v>
          </cell>
        </row>
        <row r="2197">
          <cell r="A2197">
            <v>2193</v>
          </cell>
        </row>
        <row r="2198">
          <cell r="A2198">
            <v>2194</v>
          </cell>
        </row>
        <row r="2199">
          <cell r="A2199">
            <v>2195</v>
          </cell>
        </row>
        <row r="2200">
          <cell r="A2200">
            <v>2196</v>
          </cell>
        </row>
        <row r="2201">
          <cell r="A2201">
            <v>2197</v>
          </cell>
        </row>
        <row r="2202">
          <cell r="A2202">
            <v>2198</v>
          </cell>
        </row>
        <row r="2203">
          <cell r="A2203">
            <v>2199</v>
          </cell>
        </row>
        <row r="2204">
          <cell r="A2204">
            <v>2200</v>
          </cell>
        </row>
        <row r="2205">
          <cell r="A2205">
            <v>2201</v>
          </cell>
        </row>
        <row r="2206">
          <cell r="A2206">
            <v>2202</v>
          </cell>
        </row>
        <row r="2207">
          <cell r="A2207">
            <v>2203</v>
          </cell>
        </row>
        <row r="2208">
          <cell r="A2208">
            <v>2204</v>
          </cell>
        </row>
        <row r="2209">
          <cell r="A2209">
            <v>2205</v>
          </cell>
        </row>
        <row r="2210">
          <cell r="A2210">
            <v>2206</v>
          </cell>
        </row>
        <row r="2211">
          <cell r="A2211">
            <v>2207</v>
          </cell>
        </row>
        <row r="2212">
          <cell r="A2212">
            <v>2208</v>
          </cell>
        </row>
        <row r="2213">
          <cell r="A2213">
            <v>2209</v>
          </cell>
        </row>
        <row r="2214">
          <cell r="A2214">
            <v>2210</v>
          </cell>
        </row>
        <row r="2215">
          <cell r="A2215">
            <v>2211</v>
          </cell>
        </row>
        <row r="2216">
          <cell r="A2216">
            <v>2212</v>
          </cell>
        </row>
        <row r="2217">
          <cell r="A2217">
            <v>2213</v>
          </cell>
        </row>
        <row r="2218">
          <cell r="A2218">
            <v>2214</v>
          </cell>
        </row>
        <row r="2219">
          <cell r="A2219">
            <v>2215</v>
          </cell>
        </row>
        <row r="2220">
          <cell r="A2220">
            <v>2216</v>
          </cell>
        </row>
        <row r="2221">
          <cell r="A2221">
            <v>2217</v>
          </cell>
        </row>
        <row r="2222">
          <cell r="A2222">
            <v>2218</v>
          </cell>
        </row>
        <row r="2223">
          <cell r="A2223">
            <v>2219</v>
          </cell>
        </row>
        <row r="2224">
          <cell r="A2224">
            <v>2220</v>
          </cell>
        </row>
        <row r="2225">
          <cell r="A2225">
            <v>2221</v>
          </cell>
        </row>
        <row r="2226">
          <cell r="A2226">
            <v>2222</v>
          </cell>
        </row>
        <row r="2227">
          <cell r="A2227">
            <v>2223</v>
          </cell>
        </row>
        <row r="2228">
          <cell r="A2228">
            <v>2224</v>
          </cell>
        </row>
        <row r="2229">
          <cell r="A2229">
            <v>2225</v>
          </cell>
        </row>
        <row r="2230">
          <cell r="A2230">
            <v>2226</v>
          </cell>
        </row>
        <row r="2231">
          <cell r="A2231">
            <v>2227</v>
          </cell>
        </row>
        <row r="2232">
          <cell r="A2232">
            <v>2228</v>
          </cell>
        </row>
        <row r="2233">
          <cell r="A2233">
            <v>2229</v>
          </cell>
        </row>
        <row r="2234">
          <cell r="A2234">
            <v>2230</v>
          </cell>
        </row>
        <row r="2235">
          <cell r="A2235">
            <v>2231</v>
          </cell>
        </row>
        <row r="2236">
          <cell r="A2236">
            <v>2232</v>
          </cell>
        </row>
        <row r="2237">
          <cell r="A2237">
            <v>2233</v>
          </cell>
        </row>
        <row r="2238">
          <cell r="A2238">
            <v>2234</v>
          </cell>
        </row>
        <row r="2239">
          <cell r="A2239">
            <v>2235</v>
          </cell>
        </row>
        <row r="2240">
          <cell r="A2240">
            <v>2236</v>
          </cell>
        </row>
        <row r="2241">
          <cell r="A2241">
            <v>2237</v>
          </cell>
        </row>
        <row r="2242">
          <cell r="A2242">
            <v>2238</v>
          </cell>
        </row>
        <row r="2243">
          <cell r="A2243">
            <v>2239</v>
          </cell>
        </row>
        <row r="2244">
          <cell r="A2244">
            <v>2240</v>
          </cell>
        </row>
        <row r="2245">
          <cell r="A2245">
            <v>2241</v>
          </cell>
        </row>
        <row r="2246">
          <cell r="A2246">
            <v>2242</v>
          </cell>
        </row>
        <row r="2247">
          <cell r="A2247">
            <v>2243</v>
          </cell>
        </row>
        <row r="2248">
          <cell r="A2248">
            <v>2244</v>
          </cell>
        </row>
        <row r="2249">
          <cell r="A2249">
            <v>2245</v>
          </cell>
        </row>
        <row r="2250">
          <cell r="A2250">
            <v>2246</v>
          </cell>
        </row>
        <row r="2251">
          <cell r="A2251">
            <v>2247</v>
          </cell>
        </row>
        <row r="2252">
          <cell r="A2252">
            <v>2248</v>
          </cell>
        </row>
        <row r="2253">
          <cell r="A2253">
            <v>2249</v>
          </cell>
        </row>
        <row r="2254">
          <cell r="A2254">
            <v>2250</v>
          </cell>
        </row>
        <row r="2255">
          <cell r="A2255">
            <v>2251</v>
          </cell>
        </row>
        <row r="2256">
          <cell r="A2256">
            <v>2252</v>
          </cell>
        </row>
        <row r="2257">
          <cell r="A2257">
            <v>2253</v>
          </cell>
        </row>
        <row r="2258">
          <cell r="A2258">
            <v>2254</v>
          </cell>
        </row>
        <row r="2259">
          <cell r="A2259">
            <v>2255</v>
          </cell>
        </row>
        <row r="2260">
          <cell r="A2260">
            <v>2256</v>
          </cell>
        </row>
        <row r="2261">
          <cell r="A2261">
            <v>2257</v>
          </cell>
        </row>
        <row r="2262">
          <cell r="A2262">
            <v>2258</v>
          </cell>
        </row>
        <row r="2263">
          <cell r="A2263">
            <v>2259</v>
          </cell>
        </row>
        <row r="2264">
          <cell r="A2264">
            <v>2260</v>
          </cell>
        </row>
        <row r="2265">
          <cell r="A2265">
            <v>2261</v>
          </cell>
        </row>
        <row r="2266">
          <cell r="A2266">
            <v>2262</v>
          </cell>
        </row>
        <row r="2267">
          <cell r="A2267">
            <v>2263</v>
          </cell>
        </row>
        <row r="2268">
          <cell r="A2268">
            <v>2264</v>
          </cell>
        </row>
        <row r="2269">
          <cell r="A2269">
            <v>2265</v>
          </cell>
        </row>
        <row r="2270">
          <cell r="A2270">
            <v>2266</v>
          </cell>
        </row>
        <row r="2271">
          <cell r="A2271">
            <v>2267</v>
          </cell>
        </row>
        <row r="2272">
          <cell r="A2272">
            <v>2268</v>
          </cell>
        </row>
        <row r="2273">
          <cell r="A2273">
            <v>2269</v>
          </cell>
        </row>
        <row r="2274">
          <cell r="A2274">
            <v>2270</v>
          </cell>
        </row>
        <row r="2275">
          <cell r="A2275">
            <v>2271</v>
          </cell>
        </row>
        <row r="2276">
          <cell r="A2276">
            <v>2272</v>
          </cell>
        </row>
        <row r="2277">
          <cell r="A2277">
            <v>2273</v>
          </cell>
        </row>
        <row r="2278">
          <cell r="A2278">
            <v>2274</v>
          </cell>
        </row>
        <row r="2279">
          <cell r="A2279">
            <v>2275</v>
          </cell>
        </row>
        <row r="2280">
          <cell r="A2280">
            <v>2276</v>
          </cell>
        </row>
        <row r="2281">
          <cell r="A2281">
            <v>2277</v>
          </cell>
        </row>
        <row r="2282">
          <cell r="A2282">
            <v>2278</v>
          </cell>
        </row>
        <row r="2283">
          <cell r="A2283">
            <v>2279</v>
          </cell>
        </row>
        <row r="2284">
          <cell r="A2284">
            <v>2280</v>
          </cell>
        </row>
        <row r="2285">
          <cell r="A2285">
            <v>2281</v>
          </cell>
        </row>
        <row r="2286">
          <cell r="A2286">
            <v>2282</v>
          </cell>
        </row>
        <row r="2287">
          <cell r="A2287">
            <v>2283</v>
          </cell>
        </row>
        <row r="2288">
          <cell r="A2288">
            <v>2284</v>
          </cell>
        </row>
        <row r="2289">
          <cell r="A2289">
            <v>2285</v>
          </cell>
        </row>
        <row r="2290">
          <cell r="A2290">
            <v>2286</v>
          </cell>
        </row>
        <row r="2291">
          <cell r="A2291">
            <v>2287</v>
          </cell>
        </row>
        <row r="2292">
          <cell r="A2292">
            <v>2288</v>
          </cell>
        </row>
        <row r="2293">
          <cell r="A2293">
            <v>2289</v>
          </cell>
        </row>
        <row r="2294">
          <cell r="A2294">
            <v>2290</v>
          </cell>
        </row>
        <row r="2295">
          <cell r="A2295">
            <v>2291</v>
          </cell>
        </row>
        <row r="2296">
          <cell r="A2296">
            <v>2292</v>
          </cell>
        </row>
        <row r="2297">
          <cell r="A2297">
            <v>2293</v>
          </cell>
        </row>
        <row r="2298">
          <cell r="A2298">
            <v>2294</v>
          </cell>
        </row>
        <row r="2299">
          <cell r="A2299">
            <v>2295</v>
          </cell>
        </row>
        <row r="2300">
          <cell r="A2300">
            <v>2296</v>
          </cell>
        </row>
        <row r="2301">
          <cell r="A2301">
            <v>2297</v>
          </cell>
        </row>
        <row r="2302">
          <cell r="A2302">
            <v>2298</v>
          </cell>
        </row>
        <row r="2303">
          <cell r="A2303">
            <v>2299</v>
          </cell>
        </row>
        <row r="2304">
          <cell r="A2304">
            <v>2300</v>
          </cell>
        </row>
        <row r="2305">
          <cell r="A2305">
            <v>2301</v>
          </cell>
        </row>
        <row r="2306">
          <cell r="A2306">
            <v>2302</v>
          </cell>
        </row>
        <row r="2307">
          <cell r="A2307">
            <v>2303</v>
          </cell>
        </row>
        <row r="2308">
          <cell r="A2308">
            <v>2304</v>
          </cell>
        </row>
        <row r="2309">
          <cell r="A2309">
            <v>2305</v>
          </cell>
        </row>
        <row r="2310">
          <cell r="A2310">
            <v>2306</v>
          </cell>
        </row>
        <row r="2311">
          <cell r="A2311">
            <v>2307</v>
          </cell>
        </row>
        <row r="2312">
          <cell r="A2312">
            <v>2308</v>
          </cell>
        </row>
        <row r="2313">
          <cell r="A2313">
            <v>2309</v>
          </cell>
        </row>
        <row r="2314">
          <cell r="A2314">
            <v>2310</v>
          </cell>
        </row>
        <row r="2315">
          <cell r="A2315">
            <v>2311</v>
          </cell>
        </row>
        <row r="2316">
          <cell r="A2316">
            <v>2312</v>
          </cell>
        </row>
        <row r="2317">
          <cell r="A2317">
            <v>2313</v>
          </cell>
        </row>
        <row r="2318">
          <cell r="A2318">
            <v>2314</v>
          </cell>
        </row>
        <row r="2319">
          <cell r="A2319">
            <v>2315</v>
          </cell>
        </row>
        <row r="2320">
          <cell r="A2320">
            <v>2316</v>
          </cell>
        </row>
        <row r="2321">
          <cell r="A2321">
            <v>2317</v>
          </cell>
        </row>
        <row r="2322">
          <cell r="A2322">
            <v>2318</v>
          </cell>
        </row>
        <row r="2323">
          <cell r="A2323">
            <v>2319</v>
          </cell>
        </row>
        <row r="2324">
          <cell r="A2324">
            <v>2320</v>
          </cell>
        </row>
        <row r="2325">
          <cell r="A2325">
            <v>2321</v>
          </cell>
        </row>
        <row r="2326">
          <cell r="A2326">
            <v>2322</v>
          </cell>
        </row>
        <row r="2327">
          <cell r="A2327">
            <v>2323</v>
          </cell>
        </row>
        <row r="2328">
          <cell r="A2328">
            <v>2324</v>
          </cell>
        </row>
        <row r="2329">
          <cell r="A2329">
            <v>2325</v>
          </cell>
        </row>
        <row r="2330">
          <cell r="A2330">
            <v>2326</v>
          </cell>
        </row>
        <row r="2331">
          <cell r="A2331">
            <v>2327</v>
          </cell>
        </row>
        <row r="2332">
          <cell r="A2332">
            <v>2328</v>
          </cell>
        </row>
        <row r="2333">
          <cell r="A2333">
            <v>2329</v>
          </cell>
        </row>
        <row r="2334">
          <cell r="A2334">
            <v>2330</v>
          </cell>
        </row>
        <row r="2335">
          <cell r="A2335">
            <v>2331</v>
          </cell>
        </row>
        <row r="2336">
          <cell r="A2336">
            <v>2332</v>
          </cell>
        </row>
        <row r="2337">
          <cell r="A2337">
            <v>2333</v>
          </cell>
        </row>
        <row r="2338">
          <cell r="A2338">
            <v>2334</v>
          </cell>
        </row>
        <row r="2339">
          <cell r="A2339">
            <v>2335</v>
          </cell>
        </row>
        <row r="2340">
          <cell r="A2340">
            <v>2336</v>
          </cell>
        </row>
        <row r="2341">
          <cell r="A2341">
            <v>2337</v>
          </cell>
        </row>
        <row r="2342">
          <cell r="A2342">
            <v>2338</v>
          </cell>
        </row>
        <row r="2343">
          <cell r="A2343">
            <v>2339</v>
          </cell>
        </row>
        <row r="2344">
          <cell r="A2344">
            <v>2340</v>
          </cell>
        </row>
        <row r="2345">
          <cell r="A2345">
            <v>2341</v>
          </cell>
        </row>
        <row r="2346">
          <cell r="A2346">
            <v>2342</v>
          </cell>
        </row>
        <row r="2347">
          <cell r="A2347">
            <v>2343</v>
          </cell>
        </row>
        <row r="2348">
          <cell r="A2348">
            <v>2344</v>
          </cell>
        </row>
        <row r="2349">
          <cell r="A2349">
            <v>2345</v>
          </cell>
        </row>
        <row r="2350">
          <cell r="A2350">
            <v>2346</v>
          </cell>
        </row>
        <row r="2351">
          <cell r="A2351">
            <v>2347</v>
          </cell>
        </row>
        <row r="2352">
          <cell r="A2352">
            <v>2348</v>
          </cell>
        </row>
        <row r="2353">
          <cell r="A2353">
            <v>2349</v>
          </cell>
        </row>
        <row r="2354">
          <cell r="A2354">
            <v>2350</v>
          </cell>
        </row>
        <row r="2355">
          <cell r="A2355">
            <v>2351</v>
          </cell>
        </row>
        <row r="2356">
          <cell r="A2356">
            <v>2352</v>
          </cell>
        </row>
        <row r="2357">
          <cell r="A2357">
            <v>2353</v>
          </cell>
        </row>
        <row r="2358">
          <cell r="A2358">
            <v>2354</v>
          </cell>
        </row>
        <row r="2359">
          <cell r="A2359">
            <v>2355</v>
          </cell>
        </row>
        <row r="2360">
          <cell r="A2360">
            <v>2356</v>
          </cell>
        </row>
        <row r="2361">
          <cell r="A2361">
            <v>2357</v>
          </cell>
        </row>
        <row r="2362">
          <cell r="A2362">
            <v>2358</v>
          </cell>
        </row>
        <row r="2363">
          <cell r="A2363">
            <v>2359</v>
          </cell>
        </row>
        <row r="2364">
          <cell r="A2364">
            <v>2360</v>
          </cell>
        </row>
        <row r="2365">
          <cell r="A2365">
            <v>2361</v>
          </cell>
        </row>
        <row r="2366">
          <cell r="A2366">
            <v>2362</v>
          </cell>
        </row>
        <row r="2367">
          <cell r="A2367">
            <v>2363</v>
          </cell>
        </row>
        <row r="2368">
          <cell r="A2368">
            <v>2364</v>
          </cell>
        </row>
        <row r="2369">
          <cell r="A2369">
            <v>2365</v>
          </cell>
        </row>
        <row r="2370">
          <cell r="A2370">
            <v>2366</v>
          </cell>
        </row>
        <row r="2371">
          <cell r="A2371">
            <v>2367</v>
          </cell>
        </row>
        <row r="2372">
          <cell r="A2372">
            <v>2368</v>
          </cell>
        </row>
        <row r="2373">
          <cell r="A2373">
            <v>2369</v>
          </cell>
        </row>
        <row r="2374">
          <cell r="A2374">
            <v>2370</v>
          </cell>
        </row>
        <row r="2375">
          <cell r="A2375">
            <v>2371</v>
          </cell>
        </row>
        <row r="2376">
          <cell r="A2376">
            <v>2372</v>
          </cell>
        </row>
        <row r="2377">
          <cell r="A2377">
            <v>2373</v>
          </cell>
        </row>
        <row r="2378">
          <cell r="A2378">
            <v>2374</v>
          </cell>
        </row>
        <row r="2379">
          <cell r="A2379">
            <v>2375</v>
          </cell>
        </row>
        <row r="2380">
          <cell r="A2380">
            <v>2376</v>
          </cell>
        </row>
        <row r="2381">
          <cell r="A2381">
            <v>2377</v>
          </cell>
        </row>
        <row r="2382">
          <cell r="A2382">
            <v>2378</v>
          </cell>
        </row>
        <row r="2383">
          <cell r="A2383">
            <v>2379</v>
          </cell>
        </row>
        <row r="2384">
          <cell r="A2384">
            <v>2380</v>
          </cell>
        </row>
        <row r="2385">
          <cell r="A2385">
            <v>2381</v>
          </cell>
        </row>
        <row r="2386">
          <cell r="A2386">
            <v>2382</v>
          </cell>
        </row>
        <row r="2387">
          <cell r="A2387">
            <v>2383</v>
          </cell>
        </row>
        <row r="2388">
          <cell r="A2388">
            <v>2384</v>
          </cell>
        </row>
        <row r="2389">
          <cell r="A2389">
            <v>2385</v>
          </cell>
        </row>
        <row r="2390">
          <cell r="A2390">
            <v>2386</v>
          </cell>
        </row>
        <row r="2391">
          <cell r="A2391">
            <v>2387</v>
          </cell>
        </row>
        <row r="2392">
          <cell r="A2392">
            <v>2388</v>
          </cell>
        </row>
        <row r="2393">
          <cell r="A2393">
            <v>2389</v>
          </cell>
        </row>
        <row r="2394">
          <cell r="A2394">
            <v>2390</v>
          </cell>
        </row>
        <row r="2395">
          <cell r="A2395">
            <v>2391</v>
          </cell>
        </row>
        <row r="2396">
          <cell r="A2396">
            <v>2392</v>
          </cell>
        </row>
        <row r="2397">
          <cell r="A2397">
            <v>2393</v>
          </cell>
        </row>
        <row r="2398">
          <cell r="A2398">
            <v>2394</v>
          </cell>
        </row>
        <row r="2399">
          <cell r="A2399">
            <v>2395</v>
          </cell>
        </row>
        <row r="2400">
          <cell r="A2400">
            <v>2396</v>
          </cell>
        </row>
        <row r="2401">
          <cell r="A2401">
            <v>2397</v>
          </cell>
        </row>
        <row r="2402">
          <cell r="A2402">
            <v>2398</v>
          </cell>
        </row>
        <row r="2403">
          <cell r="A2403">
            <v>2399</v>
          </cell>
        </row>
        <row r="2404">
          <cell r="A2404">
            <v>2400</v>
          </cell>
        </row>
        <row r="2405">
          <cell r="A2405">
            <v>2401</v>
          </cell>
        </row>
        <row r="2406">
          <cell r="A2406">
            <v>2402</v>
          </cell>
        </row>
        <row r="2407">
          <cell r="A2407">
            <v>2403</v>
          </cell>
        </row>
        <row r="2408">
          <cell r="A2408">
            <v>2404</v>
          </cell>
        </row>
        <row r="2409">
          <cell r="A2409">
            <v>2405</v>
          </cell>
        </row>
        <row r="2410">
          <cell r="A2410">
            <v>2406</v>
          </cell>
        </row>
        <row r="2411">
          <cell r="A2411">
            <v>2407</v>
          </cell>
        </row>
        <row r="2412">
          <cell r="A2412">
            <v>2408</v>
          </cell>
        </row>
        <row r="2413">
          <cell r="A2413">
            <v>2409</v>
          </cell>
        </row>
        <row r="2414">
          <cell r="A2414">
            <v>2410</v>
          </cell>
        </row>
        <row r="2415">
          <cell r="A2415">
            <v>2411</v>
          </cell>
        </row>
        <row r="2416">
          <cell r="A2416">
            <v>2412</v>
          </cell>
        </row>
        <row r="2417">
          <cell r="A2417">
            <v>2413</v>
          </cell>
        </row>
        <row r="2418">
          <cell r="A2418">
            <v>2414</v>
          </cell>
        </row>
        <row r="2419">
          <cell r="A2419">
            <v>2415</v>
          </cell>
        </row>
        <row r="2420">
          <cell r="A2420">
            <v>2416</v>
          </cell>
        </row>
        <row r="2421">
          <cell r="A2421">
            <v>2417</v>
          </cell>
        </row>
        <row r="2422">
          <cell r="A2422">
            <v>2418</v>
          </cell>
        </row>
        <row r="2423">
          <cell r="A2423">
            <v>2419</v>
          </cell>
        </row>
        <row r="2424">
          <cell r="A2424">
            <v>2420</v>
          </cell>
        </row>
        <row r="2425">
          <cell r="A2425">
            <v>2421</v>
          </cell>
        </row>
        <row r="2426">
          <cell r="A2426">
            <v>2422</v>
          </cell>
        </row>
        <row r="2427">
          <cell r="A2427">
            <v>2423</v>
          </cell>
        </row>
        <row r="2428">
          <cell r="A2428">
            <v>2424</v>
          </cell>
        </row>
        <row r="2429">
          <cell r="A2429">
            <v>2425</v>
          </cell>
        </row>
        <row r="2430">
          <cell r="A2430">
            <v>2426</v>
          </cell>
        </row>
        <row r="2431">
          <cell r="A2431">
            <v>2427</v>
          </cell>
        </row>
        <row r="2432">
          <cell r="A2432">
            <v>2428</v>
          </cell>
        </row>
        <row r="2433">
          <cell r="A2433">
            <v>2429</v>
          </cell>
        </row>
        <row r="2434">
          <cell r="A2434">
            <v>2430</v>
          </cell>
        </row>
        <row r="2435">
          <cell r="A2435">
            <v>2431</v>
          </cell>
        </row>
        <row r="2436">
          <cell r="A2436">
            <v>2432</v>
          </cell>
        </row>
        <row r="2437">
          <cell r="A2437">
            <v>2433</v>
          </cell>
        </row>
        <row r="2438">
          <cell r="A2438">
            <v>2434</v>
          </cell>
        </row>
        <row r="2439">
          <cell r="A2439">
            <v>2435</v>
          </cell>
        </row>
        <row r="2440">
          <cell r="A2440">
            <v>2436</v>
          </cell>
        </row>
        <row r="2441">
          <cell r="A2441">
            <v>2437</v>
          </cell>
        </row>
        <row r="2442">
          <cell r="A2442">
            <v>2438</v>
          </cell>
        </row>
        <row r="2443">
          <cell r="A2443">
            <v>2439</v>
          </cell>
        </row>
        <row r="2444">
          <cell r="A2444">
            <v>2440</v>
          </cell>
        </row>
        <row r="2445">
          <cell r="A2445">
            <v>2441</v>
          </cell>
        </row>
        <row r="2446">
          <cell r="A2446">
            <v>2442</v>
          </cell>
        </row>
        <row r="2447">
          <cell r="A2447">
            <v>2443</v>
          </cell>
        </row>
        <row r="2448">
          <cell r="A2448">
            <v>2444</v>
          </cell>
        </row>
        <row r="2449">
          <cell r="A2449">
            <v>2445</v>
          </cell>
        </row>
        <row r="2450">
          <cell r="A2450">
            <v>2446</v>
          </cell>
        </row>
        <row r="2451">
          <cell r="A2451">
            <v>2447</v>
          </cell>
        </row>
        <row r="2452">
          <cell r="A2452">
            <v>2448</v>
          </cell>
        </row>
        <row r="2453">
          <cell r="A2453">
            <v>2449</v>
          </cell>
        </row>
        <row r="2454">
          <cell r="A2454">
            <v>2450</v>
          </cell>
        </row>
        <row r="2455">
          <cell r="A2455">
            <v>2451</v>
          </cell>
        </row>
        <row r="2456">
          <cell r="A2456">
            <v>2452</v>
          </cell>
        </row>
        <row r="2457">
          <cell r="A2457">
            <v>2453</v>
          </cell>
        </row>
        <row r="2458">
          <cell r="A2458">
            <v>2454</v>
          </cell>
        </row>
        <row r="2459">
          <cell r="A2459">
            <v>2455</v>
          </cell>
        </row>
        <row r="2460">
          <cell r="A2460">
            <v>2456</v>
          </cell>
        </row>
        <row r="2461">
          <cell r="A2461">
            <v>2457</v>
          </cell>
        </row>
        <row r="2462">
          <cell r="A2462">
            <v>2458</v>
          </cell>
        </row>
        <row r="2463">
          <cell r="A2463">
            <v>2459</v>
          </cell>
        </row>
        <row r="2464">
          <cell r="A2464">
            <v>2460</v>
          </cell>
        </row>
        <row r="2465">
          <cell r="A2465">
            <v>2461</v>
          </cell>
        </row>
        <row r="2466">
          <cell r="A2466">
            <v>2462</v>
          </cell>
        </row>
        <row r="2467">
          <cell r="A2467">
            <v>2463</v>
          </cell>
        </row>
        <row r="2468">
          <cell r="A2468">
            <v>2464</v>
          </cell>
        </row>
        <row r="2469">
          <cell r="A2469">
            <v>2465</v>
          </cell>
        </row>
        <row r="2470">
          <cell r="A2470">
            <v>2466</v>
          </cell>
        </row>
        <row r="2471">
          <cell r="A2471">
            <v>2467</v>
          </cell>
        </row>
        <row r="2472">
          <cell r="A2472">
            <v>2468</v>
          </cell>
        </row>
        <row r="2473">
          <cell r="A2473">
            <v>2469</v>
          </cell>
        </row>
        <row r="2474">
          <cell r="A2474">
            <v>2470</v>
          </cell>
        </row>
        <row r="2475">
          <cell r="A2475">
            <v>2471</v>
          </cell>
        </row>
        <row r="2476">
          <cell r="A2476">
            <v>2472</v>
          </cell>
        </row>
        <row r="2477">
          <cell r="A2477">
            <v>2473</v>
          </cell>
        </row>
        <row r="2478">
          <cell r="A2478">
            <v>2474</v>
          </cell>
        </row>
        <row r="2479">
          <cell r="A2479">
            <v>2475</v>
          </cell>
        </row>
        <row r="2480">
          <cell r="A2480">
            <v>2476</v>
          </cell>
        </row>
        <row r="2481">
          <cell r="A2481">
            <v>2477</v>
          </cell>
        </row>
        <row r="2482">
          <cell r="A2482">
            <v>2478</v>
          </cell>
        </row>
        <row r="2483">
          <cell r="A2483">
            <v>2479</v>
          </cell>
        </row>
        <row r="2484">
          <cell r="A2484">
            <v>2480</v>
          </cell>
        </row>
        <row r="2485">
          <cell r="A2485">
            <v>2481</v>
          </cell>
        </row>
        <row r="2486">
          <cell r="A2486">
            <v>2482</v>
          </cell>
        </row>
        <row r="2487">
          <cell r="A2487">
            <v>2483</v>
          </cell>
        </row>
        <row r="2488">
          <cell r="A2488">
            <v>2484</v>
          </cell>
        </row>
        <row r="2489">
          <cell r="A2489">
            <v>2485</v>
          </cell>
        </row>
        <row r="2490">
          <cell r="A2490">
            <v>2486</v>
          </cell>
        </row>
        <row r="2491">
          <cell r="A2491">
            <v>2487</v>
          </cell>
        </row>
        <row r="2492">
          <cell r="A2492">
            <v>2488</v>
          </cell>
        </row>
        <row r="2493">
          <cell r="A2493">
            <v>2489</v>
          </cell>
        </row>
        <row r="2494">
          <cell r="A2494">
            <v>2490</v>
          </cell>
        </row>
        <row r="2495">
          <cell r="A2495">
            <v>2491</v>
          </cell>
        </row>
        <row r="2496">
          <cell r="A2496">
            <v>2492</v>
          </cell>
        </row>
        <row r="2497">
          <cell r="A2497">
            <v>2493</v>
          </cell>
        </row>
        <row r="2498">
          <cell r="A2498">
            <v>2494</v>
          </cell>
        </row>
        <row r="2499">
          <cell r="A2499">
            <v>2495</v>
          </cell>
        </row>
        <row r="2500">
          <cell r="A2500">
            <v>2496</v>
          </cell>
        </row>
        <row r="2501">
          <cell r="A2501">
            <v>2497</v>
          </cell>
        </row>
        <row r="2502">
          <cell r="A2502">
            <v>2498</v>
          </cell>
        </row>
        <row r="2503">
          <cell r="A2503">
            <v>2499</v>
          </cell>
        </row>
        <row r="2504">
          <cell r="A2504">
            <v>2500</v>
          </cell>
        </row>
        <row r="2505">
          <cell r="A2505">
            <v>2501</v>
          </cell>
        </row>
        <row r="2506">
          <cell r="A2506">
            <v>2502</v>
          </cell>
        </row>
        <row r="2507">
          <cell r="A2507">
            <v>2503</v>
          </cell>
        </row>
        <row r="2508">
          <cell r="A2508">
            <v>2504</v>
          </cell>
        </row>
        <row r="2509">
          <cell r="A2509">
            <v>2505</v>
          </cell>
        </row>
        <row r="2510">
          <cell r="A2510">
            <v>2506</v>
          </cell>
        </row>
        <row r="2511">
          <cell r="A2511">
            <v>2507</v>
          </cell>
        </row>
        <row r="2512">
          <cell r="A2512">
            <v>2508</v>
          </cell>
        </row>
        <row r="2513">
          <cell r="A2513">
            <v>2509</v>
          </cell>
        </row>
        <row r="2514">
          <cell r="A2514">
            <v>2510</v>
          </cell>
        </row>
        <row r="2515">
          <cell r="A2515">
            <v>2511</v>
          </cell>
        </row>
        <row r="2516">
          <cell r="A2516">
            <v>2512</v>
          </cell>
        </row>
        <row r="2517">
          <cell r="A2517">
            <v>2513</v>
          </cell>
        </row>
        <row r="2518">
          <cell r="A2518">
            <v>2514</v>
          </cell>
        </row>
        <row r="2519">
          <cell r="A2519">
            <v>2515</v>
          </cell>
        </row>
        <row r="2520">
          <cell r="A2520">
            <v>2516</v>
          </cell>
        </row>
        <row r="2521">
          <cell r="A2521">
            <v>2517</v>
          </cell>
        </row>
        <row r="2522">
          <cell r="A2522">
            <v>2518</v>
          </cell>
        </row>
        <row r="2523">
          <cell r="A2523">
            <v>2519</v>
          </cell>
        </row>
        <row r="2524">
          <cell r="A2524">
            <v>2520</v>
          </cell>
        </row>
        <row r="2525">
          <cell r="A2525">
            <v>2521</v>
          </cell>
        </row>
        <row r="2526">
          <cell r="A2526">
            <v>2522</v>
          </cell>
        </row>
        <row r="2527">
          <cell r="A2527">
            <v>2523</v>
          </cell>
        </row>
        <row r="2528">
          <cell r="A2528">
            <v>2524</v>
          </cell>
        </row>
        <row r="2529">
          <cell r="A2529">
            <v>2525</v>
          </cell>
        </row>
        <row r="2530">
          <cell r="A2530">
            <v>2526</v>
          </cell>
        </row>
        <row r="2531">
          <cell r="A2531">
            <v>2527</v>
          </cell>
        </row>
        <row r="2532">
          <cell r="A2532">
            <v>2528</v>
          </cell>
        </row>
        <row r="2533">
          <cell r="A2533">
            <v>2529</v>
          </cell>
        </row>
        <row r="2534">
          <cell r="A2534">
            <v>2530</v>
          </cell>
        </row>
        <row r="2535">
          <cell r="A2535">
            <v>2531</v>
          </cell>
        </row>
        <row r="2536">
          <cell r="A2536">
            <v>2532</v>
          </cell>
        </row>
        <row r="2537">
          <cell r="A2537">
            <v>2533</v>
          </cell>
        </row>
        <row r="2538">
          <cell r="A2538">
            <v>2534</v>
          </cell>
        </row>
        <row r="2539">
          <cell r="A2539">
            <v>2535</v>
          </cell>
        </row>
        <row r="2540">
          <cell r="A2540">
            <v>2536</v>
          </cell>
        </row>
        <row r="2541">
          <cell r="A2541">
            <v>2537</v>
          </cell>
        </row>
        <row r="2542">
          <cell r="A2542">
            <v>2538</v>
          </cell>
        </row>
        <row r="2543">
          <cell r="A2543">
            <v>2539</v>
          </cell>
        </row>
        <row r="2544">
          <cell r="A2544">
            <v>2540</v>
          </cell>
        </row>
        <row r="2545">
          <cell r="A2545">
            <v>2541</v>
          </cell>
        </row>
        <row r="2546">
          <cell r="A2546">
            <v>2542</v>
          </cell>
        </row>
        <row r="2547">
          <cell r="A2547">
            <v>2543</v>
          </cell>
        </row>
        <row r="2548">
          <cell r="A2548">
            <v>2544</v>
          </cell>
        </row>
        <row r="2549">
          <cell r="A2549">
            <v>2545</v>
          </cell>
        </row>
        <row r="2550">
          <cell r="A2550">
            <v>2546</v>
          </cell>
        </row>
        <row r="2551">
          <cell r="A2551">
            <v>2547</v>
          </cell>
        </row>
        <row r="2552">
          <cell r="A2552">
            <v>2548</v>
          </cell>
        </row>
        <row r="2553">
          <cell r="A2553">
            <v>2549</v>
          </cell>
        </row>
        <row r="2554">
          <cell r="A2554">
            <v>2550</v>
          </cell>
        </row>
        <row r="2555">
          <cell r="A2555">
            <v>2551</v>
          </cell>
        </row>
        <row r="2556">
          <cell r="A2556">
            <v>2552</v>
          </cell>
        </row>
        <row r="2557">
          <cell r="A2557">
            <v>2553</v>
          </cell>
        </row>
        <row r="2558">
          <cell r="A2558">
            <v>2554</v>
          </cell>
        </row>
        <row r="2559">
          <cell r="A2559">
            <v>2555</v>
          </cell>
        </row>
        <row r="2560">
          <cell r="A2560">
            <v>2556</v>
          </cell>
        </row>
        <row r="2561">
          <cell r="A2561">
            <v>2557</v>
          </cell>
        </row>
        <row r="2562">
          <cell r="A2562">
            <v>2558</v>
          </cell>
        </row>
        <row r="2563">
          <cell r="A2563">
            <v>2559</v>
          </cell>
        </row>
        <row r="2564">
          <cell r="A2564">
            <v>2560</v>
          </cell>
        </row>
        <row r="2565">
          <cell r="A2565">
            <v>2561</v>
          </cell>
        </row>
        <row r="2566">
          <cell r="A2566">
            <v>2562</v>
          </cell>
        </row>
        <row r="2567">
          <cell r="A2567">
            <v>2563</v>
          </cell>
        </row>
        <row r="2568">
          <cell r="A2568">
            <v>2564</v>
          </cell>
        </row>
        <row r="2569">
          <cell r="A2569">
            <v>2565</v>
          </cell>
        </row>
        <row r="2570">
          <cell r="A2570">
            <v>2566</v>
          </cell>
        </row>
        <row r="2571">
          <cell r="A2571">
            <v>2567</v>
          </cell>
        </row>
        <row r="2572">
          <cell r="A2572">
            <v>2568</v>
          </cell>
        </row>
        <row r="2573">
          <cell r="A2573">
            <v>2569</v>
          </cell>
        </row>
        <row r="2574">
          <cell r="A2574">
            <v>2570</v>
          </cell>
        </row>
        <row r="2575">
          <cell r="A2575">
            <v>2571</v>
          </cell>
        </row>
        <row r="2576">
          <cell r="A2576">
            <v>2572</v>
          </cell>
        </row>
        <row r="2577">
          <cell r="A2577">
            <v>2573</v>
          </cell>
        </row>
        <row r="2578">
          <cell r="A2578">
            <v>2574</v>
          </cell>
        </row>
        <row r="2579">
          <cell r="A2579">
            <v>2575</v>
          </cell>
        </row>
        <row r="2580">
          <cell r="A2580">
            <v>2576</v>
          </cell>
        </row>
        <row r="2581">
          <cell r="A2581">
            <v>2577</v>
          </cell>
        </row>
        <row r="2582">
          <cell r="A2582">
            <v>2578</v>
          </cell>
        </row>
        <row r="2583">
          <cell r="A2583">
            <v>2579</v>
          </cell>
        </row>
        <row r="2584">
          <cell r="A2584">
            <v>2580</v>
          </cell>
        </row>
        <row r="2585">
          <cell r="A2585">
            <v>2581</v>
          </cell>
        </row>
        <row r="2586">
          <cell r="A2586">
            <v>2582</v>
          </cell>
        </row>
        <row r="2587">
          <cell r="A2587">
            <v>2583</v>
          </cell>
        </row>
        <row r="2588">
          <cell r="A2588">
            <v>2584</v>
          </cell>
        </row>
        <row r="2589">
          <cell r="A2589">
            <v>2585</v>
          </cell>
        </row>
        <row r="2590">
          <cell r="A2590">
            <v>2586</v>
          </cell>
        </row>
        <row r="2591">
          <cell r="A2591">
            <v>2587</v>
          </cell>
        </row>
        <row r="2592">
          <cell r="A2592">
            <v>2588</v>
          </cell>
        </row>
        <row r="2593">
          <cell r="A2593">
            <v>2589</v>
          </cell>
        </row>
        <row r="2594">
          <cell r="A2594">
            <v>2590</v>
          </cell>
        </row>
        <row r="2595">
          <cell r="A2595">
            <v>2591</v>
          </cell>
        </row>
        <row r="2596">
          <cell r="A2596">
            <v>2592</v>
          </cell>
        </row>
        <row r="2597">
          <cell r="A2597">
            <v>2593</v>
          </cell>
        </row>
        <row r="2598">
          <cell r="A2598">
            <v>2594</v>
          </cell>
        </row>
        <row r="2599">
          <cell r="A2599">
            <v>2595</v>
          </cell>
        </row>
        <row r="2600">
          <cell r="A2600">
            <v>2596</v>
          </cell>
        </row>
        <row r="2601">
          <cell r="A2601">
            <v>2597</v>
          </cell>
        </row>
        <row r="2602">
          <cell r="A2602">
            <v>2598</v>
          </cell>
        </row>
        <row r="2603">
          <cell r="A2603">
            <v>2599</v>
          </cell>
        </row>
        <row r="2604">
          <cell r="A2604">
            <v>2600</v>
          </cell>
        </row>
        <row r="2605">
          <cell r="A2605">
            <v>2601</v>
          </cell>
        </row>
        <row r="2606">
          <cell r="A2606">
            <v>2602</v>
          </cell>
        </row>
        <row r="2607">
          <cell r="A2607">
            <v>2603</v>
          </cell>
        </row>
        <row r="2608">
          <cell r="A2608">
            <v>2604</v>
          </cell>
        </row>
        <row r="2609">
          <cell r="A2609">
            <v>2605</v>
          </cell>
        </row>
        <row r="2610">
          <cell r="A2610">
            <v>2606</v>
          </cell>
        </row>
        <row r="2611">
          <cell r="A2611">
            <v>2607</v>
          </cell>
        </row>
        <row r="2612">
          <cell r="A2612">
            <v>2608</v>
          </cell>
        </row>
        <row r="2613">
          <cell r="A2613">
            <v>2609</v>
          </cell>
        </row>
        <row r="2614">
          <cell r="A2614">
            <v>2610</v>
          </cell>
        </row>
        <row r="2615">
          <cell r="A2615">
            <v>2611</v>
          </cell>
        </row>
        <row r="2616">
          <cell r="A2616">
            <v>2612</v>
          </cell>
        </row>
        <row r="2617">
          <cell r="A2617">
            <v>2613</v>
          </cell>
        </row>
        <row r="2618">
          <cell r="A2618">
            <v>2614</v>
          </cell>
        </row>
        <row r="2619">
          <cell r="A2619">
            <v>2615</v>
          </cell>
        </row>
        <row r="2620">
          <cell r="A2620">
            <v>2616</v>
          </cell>
        </row>
        <row r="2621">
          <cell r="A2621">
            <v>2617</v>
          </cell>
        </row>
        <row r="2622">
          <cell r="A2622">
            <v>2618</v>
          </cell>
        </row>
        <row r="2623">
          <cell r="A2623">
            <v>2619</v>
          </cell>
        </row>
        <row r="2624">
          <cell r="A2624">
            <v>2620</v>
          </cell>
        </row>
        <row r="2625">
          <cell r="A2625">
            <v>2621</v>
          </cell>
        </row>
        <row r="2626">
          <cell r="A2626">
            <v>2622</v>
          </cell>
        </row>
        <row r="2627">
          <cell r="A2627">
            <v>2623</v>
          </cell>
        </row>
        <row r="2628">
          <cell r="A2628">
            <v>2624</v>
          </cell>
        </row>
        <row r="2629">
          <cell r="A2629">
            <v>2625</v>
          </cell>
        </row>
        <row r="2630">
          <cell r="A2630">
            <v>2626</v>
          </cell>
        </row>
        <row r="2631">
          <cell r="A2631">
            <v>2627</v>
          </cell>
        </row>
        <row r="2632">
          <cell r="A2632">
            <v>2628</v>
          </cell>
        </row>
        <row r="2633">
          <cell r="A2633">
            <v>2629</v>
          </cell>
        </row>
        <row r="2634">
          <cell r="A2634">
            <v>2630</v>
          </cell>
        </row>
        <row r="2635">
          <cell r="A2635">
            <v>2631</v>
          </cell>
        </row>
        <row r="2636">
          <cell r="A2636">
            <v>2632</v>
          </cell>
        </row>
        <row r="2637">
          <cell r="A2637">
            <v>2633</v>
          </cell>
        </row>
        <row r="2638">
          <cell r="A2638">
            <v>2634</v>
          </cell>
        </row>
        <row r="2639">
          <cell r="A2639">
            <v>2635</v>
          </cell>
        </row>
        <row r="2640">
          <cell r="A2640">
            <v>2636</v>
          </cell>
        </row>
        <row r="2641">
          <cell r="A2641">
            <v>2637</v>
          </cell>
        </row>
        <row r="2642">
          <cell r="A2642">
            <v>2638</v>
          </cell>
        </row>
        <row r="2643">
          <cell r="A2643">
            <v>2639</v>
          </cell>
        </row>
        <row r="2644">
          <cell r="A2644">
            <v>2640</v>
          </cell>
        </row>
        <row r="2645">
          <cell r="A2645">
            <v>2641</v>
          </cell>
        </row>
        <row r="2646">
          <cell r="A2646">
            <v>2642</v>
          </cell>
        </row>
        <row r="2647">
          <cell r="A2647">
            <v>2643</v>
          </cell>
        </row>
        <row r="2648">
          <cell r="A2648">
            <v>2644</v>
          </cell>
        </row>
        <row r="2649">
          <cell r="A2649">
            <v>2645</v>
          </cell>
        </row>
        <row r="2650">
          <cell r="A2650">
            <v>2646</v>
          </cell>
        </row>
        <row r="2651">
          <cell r="A2651">
            <v>2647</v>
          </cell>
        </row>
        <row r="2652">
          <cell r="A2652">
            <v>2648</v>
          </cell>
        </row>
        <row r="2653">
          <cell r="A2653">
            <v>2649</v>
          </cell>
        </row>
        <row r="2654">
          <cell r="A2654">
            <v>2650</v>
          </cell>
        </row>
        <row r="2655">
          <cell r="A2655">
            <v>2651</v>
          </cell>
        </row>
        <row r="2656">
          <cell r="A2656">
            <v>2652</v>
          </cell>
        </row>
        <row r="2657">
          <cell r="A2657">
            <v>2653</v>
          </cell>
        </row>
        <row r="2658">
          <cell r="A2658">
            <v>2654</v>
          </cell>
        </row>
        <row r="2659">
          <cell r="A2659">
            <v>2655</v>
          </cell>
        </row>
        <row r="2660">
          <cell r="A2660">
            <v>2656</v>
          </cell>
        </row>
        <row r="2661">
          <cell r="A2661">
            <v>2657</v>
          </cell>
        </row>
        <row r="2662">
          <cell r="A2662">
            <v>2658</v>
          </cell>
        </row>
        <row r="2663">
          <cell r="A2663">
            <v>2659</v>
          </cell>
        </row>
        <row r="2664">
          <cell r="A2664">
            <v>2660</v>
          </cell>
        </row>
        <row r="2665">
          <cell r="A2665">
            <v>2661</v>
          </cell>
        </row>
        <row r="2666">
          <cell r="A2666">
            <v>2662</v>
          </cell>
        </row>
        <row r="2667">
          <cell r="A2667">
            <v>2663</v>
          </cell>
        </row>
        <row r="2668">
          <cell r="A2668">
            <v>2664</v>
          </cell>
        </row>
        <row r="2669">
          <cell r="A2669">
            <v>2665</v>
          </cell>
        </row>
        <row r="2670">
          <cell r="A2670">
            <v>2666</v>
          </cell>
        </row>
        <row r="2671">
          <cell r="A2671">
            <v>2667</v>
          </cell>
        </row>
        <row r="2672">
          <cell r="A2672">
            <v>2668</v>
          </cell>
        </row>
        <row r="2673">
          <cell r="A2673">
            <v>2669</v>
          </cell>
        </row>
        <row r="2674">
          <cell r="A2674">
            <v>2670</v>
          </cell>
        </row>
        <row r="2675">
          <cell r="A2675">
            <v>2671</v>
          </cell>
        </row>
        <row r="2676">
          <cell r="A2676">
            <v>2672</v>
          </cell>
        </row>
        <row r="2677">
          <cell r="A2677">
            <v>2673</v>
          </cell>
        </row>
        <row r="2678">
          <cell r="A2678">
            <v>2674</v>
          </cell>
        </row>
        <row r="2679">
          <cell r="A2679">
            <v>2675</v>
          </cell>
        </row>
        <row r="2680">
          <cell r="A2680">
            <v>2676</v>
          </cell>
        </row>
        <row r="2681">
          <cell r="A2681">
            <v>2677</v>
          </cell>
        </row>
        <row r="2682">
          <cell r="A2682">
            <v>2678</v>
          </cell>
        </row>
        <row r="2683">
          <cell r="A2683">
            <v>2679</v>
          </cell>
        </row>
        <row r="2684">
          <cell r="A2684">
            <v>2680</v>
          </cell>
        </row>
        <row r="2685">
          <cell r="A2685">
            <v>2681</v>
          </cell>
        </row>
        <row r="2686">
          <cell r="A2686">
            <v>2682</v>
          </cell>
        </row>
        <row r="2687">
          <cell r="A2687">
            <v>2683</v>
          </cell>
        </row>
        <row r="2688">
          <cell r="A2688">
            <v>2684</v>
          </cell>
        </row>
        <row r="2689">
          <cell r="A2689">
            <v>2685</v>
          </cell>
        </row>
        <row r="2690">
          <cell r="A2690">
            <v>2686</v>
          </cell>
        </row>
        <row r="2691">
          <cell r="A2691">
            <v>2687</v>
          </cell>
        </row>
        <row r="2692">
          <cell r="A2692">
            <v>2688</v>
          </cell>
        </row>
        <row r="2693">
          <cell r="A2693">
            <v>2689</v>
          </cell>
        </row>
        <row r="2694">
          <cell r="A2694">
            <v>2690</v>
          </cell>
        </row>
        <row r="2695">
          <cell r="A2695">
            <v>2691</v>
          </cell>
        </row>
        <row r="2696">
          <cell r="A2696">
            <v>2692</v>
          </cell>
        </row>
        <row r="2697">
          <cell r="A2697">
            <v>2693</v>
          </cell>
        </row>
        <row r="2698">
          <cell r="A2698">
            <v>2694</v>
          </cell>
        </row>
        <row r="2699">
          <cell r="A2699">
            <v>2695</v>
          </cell>
        </row>
        <row r="2700">
          <cell r="A2700">
            <v>2696</v>
          </cell>
        </row>
        <row r="2701">
          <cell r="A2701">
            <v>2697</v>
          </cell>
        </row>
        <row r="2702">
          <cell r="A2702">
            <v>2698</v>
          </cell>
        </row>
        <row r="2703">
          <cell r="A2703">
            <v>2699</v>
          </cell>
        </row>
        <row r="2704">
          <cell r="A2704">
            <v>2700</v>
          </cell>
        </row>
        <row r="2705">
          <cell r="A2705">
            <v>2701</v>
          </cell>
        </row>
        <row r="2706">
          <cell r="A2706">
            <v>2702</v>
          </cell>
        </row>
        <row r="2707">
          <cell r="A2707">
            <v>2703</v>
          </cell>
        </row>
        <row r="2708">
          <cell r="A2708">
            <v>2704</v>
          </cell>
        </row>
        <row r="2709">
          <cell r="A2709">
            <v>2705</v>
          </cell>
        </row>
        <row r="2710">
          <cell r="A2710">
            <v>2706</v>
          </cell>
        </row>
        <row r="2711">
          <cell r="A2711">
            <v>2707</v>
          </cell>
        </row>
        <row r="2712">
          <cell r="A2712">
            <v>2708</v>
          </cell>
        </row>
        <row r="2713">
          <cell r="A2713">
            <v>2709</v>
          </cell>
        </row>
        <row r="2714">
          <cell r="A2714">
            <v>2710</v>
          </cell>
        </row>
        <row r="2715">
          <cell r="A2715">
            <v>2711</v>
          </cell>
        </row>
        <row r="2716">
          <cell r="A2716">
            <v>2712</v>
          </cell>
        </row>
        <row r="2717">
          <cell r="A2717">
            <v>2713</v>
          </cell>
        </row>
        <row r="2718">
          <cell r="A2718">
            <v>2714</v>
          </cell>
        </row>
        <row r="2719">
          <cell r="A2719">
            <v>2715</v>
          </cell>
        </row>
        <row r="2720">
          <cell r="A2720">
            <v>2716</v>
          </cell>
        </row>
        <row r="2721">
          <cell r="A2721">
            <v>2717</v>
          </cell>
        </row>
        <row r="2722">
          <cell r="A2722">
            <v>2718</v>
          </cell>
        </row>
        <row r="2723">
          <cell r="A2723">
            <v>2719</v>
          </cell>
        </row>
        <row r="2724">
          <cell r="A2724">
            <v>2720</v>
          </cell>
        </row>
        <row r="2725">
          <cell r="A2725">
            <v>2721</v>
          </cell>
        </row>
        <row r="2726">
          <cell r="A2726">
            <v>2722</v>
          </cell>
        </row>
        <row r="2727">
          <cell r="A2727">
            <v>2723</v>
          </cell>
        </row>
        <row r="2728">
          <cell r="A2728">
            <v>2724</v>
          </cell>
        </row>
        <row r="2729">
          <cell r="A2729">
            <v>2725</v>
          </cell>
        </row>
        <row r="2730">
          <cell r="A2730">
            <v>2726</v>
          </cell>
        </row>
        <row r="2731">
          <cell r="A2731">
            <v>2727</v>
          </cell>
        </row>
        <row r="2732">
          <cell r="A2732">
            <v>2728</v>
          </cell>
        </row>
        <row r="2733">
          <cell r="A2733">
            <v>2729</v>
          </cell>
        </row>
        <row r="2734">
          <cell r="A2734">
            <v>2730</v>
          </cell>
        </row>
        <row r="2735">
          <cell r="A2735">
            <v>2731</v>
          </cell>
        </row>
        <row r="2736">
          <cell r="A2736">
            <v>2732</v>
          </cell>
        </row>
        <row r="2737">
          <cell r="A2737">
            <v>2733</v>
          </cell>
        </row>
        <row r="2738">
          <cell r="A2738">
            <v>2734</v>
          </cell>
        </row>
        <row r="2739">
          <cell r="A2739">
            <v>2735</v>
          </cell>
        </row>
        <row r="2740">
          <cell r="A2740">
            <v>2736</v>
          </cell>
        </row>
        <row r="2741">
          <cell r="A2741">
            <v>2737</v>
          </cell>
        </row>
        <row r="2742">
          <cell r="A2742">
            <v>2738</v>
          </cell>
        </row>
        <row r="2743">
          <cell r="A2743">
            <v>2739</v>
          </cell>
        </row>
        <row r="2744">
          <cell r="A2744">
            <v>2740</v>
          </cell>
        </row>
        <row r="2745">
          <cell r="A2745">
            <v>2741</v>
          </cell>
        </row>
        <row r="2746">
          <cell r="A2746">
            <v>2742</v>
          </cell>
        </row>
        <row r="2747">
          <cell r="A2747">
            <v>2743</v>
          </cell>
        </row>
        <row r="2748">
          <cell r="A2748">
            <v>2744</v>
          </cell>
        </row>
        <row r="2749">
          <cell r="A2749">
            <v>2745</v>
          </cell>
        </row>
        <row r="2750">
          <cell r="A2750">
            <v>2746</v>
          </cell>
        </row>
        <row r="2751">
          <cell r="A2751">
            <v>2747</v>
          </cell>
        </row>
        <row r="2752">
          <cell r="A2752">
            <v>2748</v>
          </cell>
        </row>
        <row r="2753">
          <cell r="A2753">
            <v>2749</v>
          </cell>
        </row>
        <row r="2754">
          <cell r="A2754">
            <v>2750</v>
          </cell>
        </row>
        <row r="2755">
          <cell r="A2755">
            <v>2751</v>
          </cell>
        </row>
        <row r="2756">
          <cell r="A2756">
            <v>2752</v>
          </cell>
        </row>
        <row r="2757">
          <cell r="A2757">
            <v>2753</v>
          </cell>
        </row>
        <row r="2758">
          <cell r="A2758">
            <v>2754</v>
          </cell>
        </row>
        <row r="2759">
          <cell r="A2759">
            <v>2755</v>
          </cell>
        </row>
        <row r="2760">
          <cell r="A2760">
            <v>2756</v>
          </cell>
        </row>
        <row r="2761">
          <cell r="A2761">
            <v>2757</v>
          </cell>
        </row>
        <row r="2762">
          <cell r="A2762">
            <v>2758</v>
          </cell>
        </row>
        <row r="2763">
          <cell r="A2763">
            <v>2759</v>
          </cell>
        </row>
        <row r="2764">
          <cell r="A2764">
            <v>2760</v>
          </cell>
        </row>
        <row r="2765">
          <cell r="A2765">
            <v>2761</v>
          </cell>
        </row>
        <row r="2766">
          <cell r="A2766">
            <v>2762</v>
          </cell>
        </row>
        <row r="2767">
          <cell r="A2767">
            <v>2763</v>
          </cell>
        </row>
        <row r="2768">
          <cell r="A2768">
            <v>2764</v>
          </cell>
        </row>
        <row r="2769">
          <cell r="A2769">
            <v>2765</v>
          </cell>
        </row>
        <row r="2770">
          <cell r="A2770">
            <v>2766</v>
          </cell>
        </row>
        <row r="2771">
          <cell r="A2771">
            <v>2767</v>
          </cell>
        </row>
        <row r="2772">
          <cell r="A2772">
            <v>2768</v>
          </cell>
        </row>
        <row r="2773">
          <cell r="A2773">
            <v>2769</v>
          </cell>
        </row>
        <row r="2774">
          <cell r="A2774">
            <v>2770</v>
          </cell>
        </row>
        <row r="2775">
          <cell r="A2775">
            <v>2771</v>
          </cell>
        </row>
        <row r="2776">
          <cell r="A2776">
            <v>2772</v>
          </cell>
        </row>
        <row r="2777">
          <cell r="A2777">
            <v>2773</v>
          </cell>
        </row>
        <row r="2778">
          <cell r="A2778">
            <v>2774</v>
          </cell>
        </row>
        <row r="2779">
          <cell r="A2779">
            <v>2775</v>
          </cell>
        </row>
        <row r="2780">
          <cell r="A2780">
            <v>2776</v>
          </cell>
        </row>
        <row r="2781">
          <cell r="A2781">
            <v>2777</v>
          </cell>
        </row>
        <row r="2782">
          <cell r="A2782">
            <v>2778</v>
          </cell>
        </row>
        <row r="2783">
          <cell r="A2783">
            <v>2779</v>
          </cell>
        </row>
        <row r="2784">
          <cell r="A2784">
            <v>2780</v>
          </cell>
        </row>
        <row r="2785">
          <cell r="A2785">
            <v>2781</v>
          </cell>
        </row>
        <row r="2786">
          <cell r="A2786">
            <v>2782</v>
          </cell>
        </row>
        <row r="2787">
          <cell r="A2787">
            <v>2783</v>
          </cell>
        </row>
        <row r="2788">
          <cell r="A2788">
            <v>2784</v>
          </cell>
        </row>
        <row r="2789">
          <cell r="A2789">
            <v>2785</v>
          </cell>
        </row>
        <row r="2790">
          <cell r="A2790">
            <v>2786</v>
          </cell>
        </row>
        <row r="2791">
          <cell r="A2791">
            <v>2787</v>
          </cell>
        </row>
        <row r="2792">
          <cell r="A2792">
            <v>2788</v>
          </cell>
        </row>
        <row r="2793">
          <cell r="A2793">
            <v>2789</v>
          </cell>
        </row>
        <row r="2794">
          <cell r="A2794">
            <v>2790</v>
          </cell>
        </row>
        <row r="2795">
          <cell r="A2795">
            <v>2791</v>
          </cell>
        </row>
        <row r="2796">
          <cell r="A2796">
            <v>2792</v>
          </cell>
        </row>
        <row r="2797">
          <cell r="A2797">
            <v>2793</v>
          </cell>
        </row>
        <row r="2798">
          <cell r="A2798">
            <v>2794</v>
          </cell>
        </row>
        <row r="2799">
          <cell r="A2799">
            <v>2795</v>
          </cell>
        </row>
        <row r="2800">
          <cell r="A2800">
            <v>2796</v>
          </cell>
        </row>
        <row r="2801">
          <cell r="A2801">
            <v>2797</v>
          </cell>
        </row>
        <row r="2802">
          <cell r="A2802">
            <v>2798</v>
          </cell>
        </row>
        <row r="2803">
          <cell r="A2803">
            <v>2799</v>
          </cell>
        </row>
        <row r="2804">
          <cell r="A2804">
            <v>2800</v>
          </cell>
        </row>
        <row r="2805">
          <cell r="A2805">
            <v>2801</v>
          </cell>
        </row>
        <row r="2806">
          <cell r="A2806">
            <v>2802</v>
          </cell>
        </row>
        <row r="2807">
          <cell r="A2807">
            <v>2803</v>
          </cell>
        </row>
        <row r="2808">
          <cell r="A2808">
            <v>2804</v>
          </cell>
        </row>
        <row r="2809">
          <cell r="A2809">
            <v>2805</v>
          </cell>
        </row>
        <row r="2810">
          <cell r="A2810">
            <v>2806</v>
          </cell>
        </row>
        <row r="2811">
          <cell r="A2811">
            <v>2807</v>
          </cell>
        </row>
        <row r="2812">
          <cell r="A2812">
            <v>2808</v>
          </cell>
        </row>
        <row r="2813">
          <cell r="A2813">
            <v>2809</v>
          </cell>
        </row>
        <row r="2814">
          <cell r="A2814">
            <v>2810</v>
          </cell>
        </row>
        <row r="2815">
          <cell r="A2815">
            <v>2811</v>
          </cell>
        </row>
        <row r="2816">
          <cell r="A2816">
            <v>2812</v>
          </cell>
        </row>
        <row r="2817">
          <cell r="A2817">
            <v>2813</v>
          </cell>
        </row>
        <row r="2818">
          <cell r="A2818">
            <v>2814</v>
          </cell>
        </row>
        <row r="2819">
          <cell r="A2819">
            <v>2815</v>
          </cell>
        </row>
        <row r="2820">
          <cell r="A2820">
            <v>2816</v>
          </cell>
        </row>
        <row r="2821">
          <cell r="A2821">
            <v>2817</v>
          </cell>
        </row>
        <row r="2822">
          <cell r="A2822">
            <v>2818</v>
          </cell>
        </row>
        <row r="2823">
          <cell r="A2823">
            <v>2819</v>
          </cell>
        </row>
        <row r="2824">
          <cell r="A2824">
            <v>2820</v>
          </cell>
        </row>
        <row r="2825">
          <cell r="A2825">
            <v>2821</v>
          </cell>
        </row>
        <row r="2826">
          <cell r="A2826">
            <v>2822</v>
          </cell>
        </row>
        <row r="2827">
          <cell r="A2827">
            <v>2823</v>
          </cell>
        </row>
        <row r="2828">
          <cell r="A2828">
            <v>2824</v>
          </cell>
        </row>
        <row r="2829">
          <cell r="A2829">
            <v>2825</v>
          </cell>
        </row>
        <row r="2830">
          <cell r="A2830">
            <v>2826</v>
          </cell>
        </row>
        <row r="2831">
          <cell r="A2831">
            <v>2827</v>
          </cell>
        </row>
        <row r="2832">
          <cell r="A2832">
            <v>2828</v>
          </cell>
        </row>
        <row r="2833">
          <cell r="A2833">
            <v>2829</v>
          </cell>
        </row>
        <row r="2834">
          <cell r="A2834">
            <v>2830</v>
          </cell>
        </row>
        <row r="2835">
          <cell r="A2835">
            <v>2831</v>
          </cell>
        </row>
        <row r="2836">
          <cell r="A2836">
            <v>2832</v>
          </cell>
        </row>
        <row r="2837">
          <cell r="A2837">
            <v>2833</v>
          </cell>
        </row>
        <row r="2838">
          <cell r="A2838">
            <v>2834</v>
          </cell>
        </row>
        <row r="2839">
          <cell r="A2839">
            <v>2835</v>
          </cell>
        </row>
        <row r="2840">
          <cell r="A2840">
            <v>2836</v>
          </cell>
        </row>
        <row r="2841">
          <cell r="A2841">
            <v>2837</v>
          </cell>
        </row>
        <row r="2842">
          <cell r="A2842">
            <v>2838</v>
          </cell>
        </row>
        <row r="2843">
          <cell r="A2843">
            <v>2839</v>
          </cell>
        </row>
        <row r="2844">
          <cell r="A2844">
            <v>2840</v>
          </cell>
        </row>
        <row r="2845">
          <cell r="A2845">
            <v>2841</v>
          </cell>
        </row>
        <row r="2846">
          <cell r="A2846">
            <v>2842</v>
          </cell>
        </row>
        <row r="2847">
          <cell r="A2847">
            <v>2843</v>
          </cell>
        </row>
        <row r="2848">
          <cell r="A2848">
            <v>2844</v>
          </cell>
        </row>
        <row r="2849">
          <cell r="A2849">
            <v>2845</v>
          </cell>
        </row>
        <row r="2850">
          <cell r="A2850">
            <v>2846</v>
          </cell>
        </row>
        <row r="2851">
          <cell r="A2851">
            <v>2847</v>
          </cell>
        </row>
        <row r="2852">
          <cell r="A2852">
            <v>2848</v>
          </cell>
        </row>
        <row r="2853">
          <cell r="A2853">
            <v>2849</v>
          </cell>
        </row>
        <row r="2854">
          <cell r="A2854">
            <v>2850</v>
          </cell>
        </row>
        <row r="2855">
          <cell r="A2855">
            <v>2851</v>
          </cell>
        </row>
        <row r="2856">
          <cell r="A2856">
            <v>2852</v>
          </cell>
        </row>
        <row r="2857">
          <cell r="A2857">
            <v>2853</v>
          </cell>
        </row>
        <row r="2858">
          <cell r="A2858">
            <v>2854</v>
          </cell>
        </row>
        <row r="2859">
          <cell r="A2859">
            <v>2855</v>
          </cell>
        </row>
        <row r="2860">
          <cell r="A2860">
            <v>2856</v>
          </cell>
        </row>
        <row r="2861">
          <cell r="A2861">
            <v>2857</v>
          </cell>
        </row>
        <row r="2862">
          <cell r="A2862">
            <v>2858</v>
          </cell>
        </row>
        <row r="2863">
          <cell r="A2863">
            <v>2859</v>
          </cell>
        </row>
        <row r="2864">
          <cell r="A2864">
            <v>2860</v>
          </cell>
        </row>
        <row r="2865">
          <cell r="A2865">
            <v>2861</v>
          </cell>
        </row>
        <row r="2866">
          <cell r="A2866">
            <v>2862</v>
          </cell>
        </row>
        <row r="2867">
          <cell r="A2867">
            <v>2863</v>
          </cell>
        </row>
        <row r="2868">
          <cell r="A2868">
            <v>2864</v>
          </cell>
        </row>
        <row r="2869">
          <cell r="A2869">
            <v>2865</v>
          </cell>
        </row>
        <row r="2870">
          <cell r="A2870">
            <v>2866</v>
          </cell>
        </row>
        <row r="2871">
          <cell r="A2871">
            <v>2867</v>
          </cell>
        </row>
        <row r="2872">
          <cell r="A2872">
            <v>2868</v>
          </cell>
        </row>
        <row r="2873">
          <cell r="A2873">
            <v>2869</v>
          </cell>
        </row>
        <row r="2874">
          <cell r="A2874">
            <v>2870</v>
          </cell>
        </row>
        <row r="2875">
          <cell r="A2875">
            <v>2871</v>
          </cell>
        </row>
        <row r="2876">
          <cell r="A2876">
            <v>2872</v>
          </cell>
        </row>
        <row r="2877">
          <cell r="A2877">
            <v>2873</v>
          </cell>
        </row>
        <row r="2878">
          <cell r="A2878">
            <v>2874</v>
          </cell>
        </row>
        <row r="2879">
          <cell r="A2879">
            <v>2875</v>
          </cell>
        </row>
        <row r="2880">
          <cell r="A2880">
            <v>2876</v>
          </cell>
        </row>
        <row r="2881">
          <cell r="A2881">
            <v>2877</v>
          </cell>
        </row>
        <row r="2882">
          <cell r="A2882">
            <v>2878</v>
          </cell>
        </row>
        <row r="2883">
          <cell r="A2883">
            <v>2879</v>
          </cell>
        </row>
        <row r="2884">
          <cell r="A2884">
            <v>2880</v>
          </cell>
        </row>
        <row r="2885">
          <cell r="A2885">
            <v>2881</v>
          </cell>
        </row>
        <row r="2886">
          <cell r="A2886">
            <v>2882</v>
          </cell>
        </row>
        <row r="2887">
          <cell r="A2887">
            <v>2883</v>
          </cell>
        </row>
        <row r="2888">
          <cell r="A2888">
            <v>2884</v>
          </cell>
        </row>
        <row r="2889">
          <cell r="A2889">
            <v>2885</v>
          </cell>
        </row>
        <row r="2890">
          <cell r="A2890">
            <v>2886</v>
          </cell>
        </row>
        <row r="2891">
          <cell r="A2891">
            <v>2887</v>
          </cell>
        </row>
        <row r="2892">
          <cell r="A2892">
            <v>2888</v>
          </cell>
        </row>
        <row r="2893">
          <cell r="A2893">
            <v>2889</v>
          </cell>
        </row>
        <row r="2894">
          <cell r="A2894">
            <v>2890</v>
          </cell>
        </row>
        <row r="2895">
          <cell r="A2895">
            <v>2891</v>
          </cell>
        </row>
        <row r="2896">
          <cell r="A2896">
            <v>2892</v>
          </cell>
        </row>
        <row r="2897">
          <cell r="A2897">
            <v>2893</v>
          </cell>
        </row>
        <row r="2898">
          <cell r="A2898">
            <v>2894</v>
          </cell>
        </row>
        <row r="2899">
          <cell r="A2899">
            <v>2895</v>
          </cell>
        </row>
        <row r="2900">
          <cell r="A2900">
            <v>2896</v>
          </cell>
        </row>
        <row r="2901">
          <cell r="A2901">
            <v>2897</v>
          </cell>
        </row>
        <row r="2902">
          <cell r="A2902">
            <v>2898</v>
          </cell>
        </row>
        <row r="2903">
          <cell r="A2903">
            <v>2899</v>
          </cell>
        </row>
        <row r="2904">
          <cell r="A2904">
            <v>2900</v>
          </cell>
        </row>
        <row r="2905">
          <cell r="A2905">
            <v>2901</v>
          </cell>
        </row>
        <row r="2906">
          <cell r="A2906">
            <v>2902</v>
          </cell>
        </row>
        <row r="2907">
          <cell r="A2907">
            <v>2903</v>
          </cell>
        </row>
        <row r="2908">
          <cell r="A2908">
            <v>2904</v>
          </cell>
        </row>
        <row r="2909">
          <cell r="A2909">
            <v>2905</v>
          </cell>
        </row>
        <row r="2910">
          <cell r="A2910">
            <v>2906</v>
          </cell>
        </row>
        <row r="2911">
          <cell r="A2911">
            <v>2907</v>
          </cell>
        </row>
        <row r="2912">
          <cell r="A2912">
            <v>2908</v>
          </cell>
        </row>
        <row r="2913">
          <cell r="A2913">
            <v>2909</v>
          </cell>
        </row>
        <row r="2914">
          <cell r="A2914">
            <v>2910</v>
          </cell>
        </row>
        <row r="2915">
          <cell r="A2915">
            <v>2911</v>
          </cell>
        </row>
        <row r="2916">
          <cell r="A2916">
            <v>2912</v>
          </cell>
        </row>
        <row r="2917">
          <cell r="A2917">
            <v>2913</v>
          </cell>
        </row>
        <row r="2918">
          <cell r="A2918">
            <v>2914</v>
          </cell>
        </row>
        <row r="2919">
          <cell r="A2919">
            <v>2915</v>
          </cell>
        </row>
        <row r="2920">
          <cell r="A2920">
            <v>2916</v>
          </cell>
        </row>
        <row r="2921">
          <cell r="A2921">
            <v>2917</v>
          </cell>
        </row>
        <row r="2922">
          <cell r="A2922">
            <v>2918</v>
          </cell>
        </row>
        <row r="2923">
          <cell r="A2923">
            <v>2919</v>
          </cell>
        </row>
        <row r="2924">
          <cell r="A2924">
            <v>2920</v>
          </cell>
        </row>
        <row r="2925">
          <cell r="A2925">
            <v>2921</v>
          </cell>
        </row>
        <row r="2926">
          <cell r="A2926">
            <v>2922</v>
          </cell>
        </row>
        <row r="2927">
          <cell r="A2927">
            <v>2923</v>
          </cell>
        </row>
        <row r="2928">
          <cell r="A2928">
            <v>2924</v>
          </cell>
        </row>
        <row r="2929">
          <cell r="A2929">
            <v>2925</v>
          </cell>
        </row>
        <row r="2930">
          <cell r="A2930">
            <v>2926</v>
          </cell>
        </row>
        <row r="2931">
          <cell r="A2931">
            <v>2927</v>
          </cell>
        </row>
        <row r="2932">
          <cell r="A2932">
            <v>2928</v>
          </cell>
        </row>
        <row r="2933">
          <cell r="A2933">
            <v>2929</v>
          </cell>
        </row>
        <row r="2934">
          <cell r="A2934">
            <v>2930</v>
          </cell>
        </row>
        <row r="2935">
          <cell r="A2935">
            <v>2931</v>
          </cell>
        </row>
        <row r="2936">
          <cell r="A2936">
            <v>2932</v>
          </cell>
        </row>
        <row r="2937">
          <cell r="A2937">
            <v>2933</v>
          </cell>
        </row>
        <row r="2938">
          <cell r="A2938">
            <v>2934</v>
          </cell>
        </row>
        <row r="2939">
          <cell r="A2939">
            <v>2935</v>
          </cell>
        </row>
        <row r="2940">
          <cell r="A2940">
            <v>2936</v>
          </cell>
        </row>
        <row r="2941">
          <cell r="A2941">
            <v>2937</v>
          </cell>
        </row>
        <row r="2942">
          <cell r="A2942">
            <v>2938</v>
          </cell>
        </row>
        <row r="2943">
          <cell r="A2943">
            <v>2939</v>
          </cell>
        </row>
        <row r="2944">
          <cell r="A2944">
            <v>2940</v>
          </cell>
        </row>
        <row r="2945">
          <cell r="A2945">
            <v>2941</v>
          </cell>
        </row>
        <row r="2946">
          <cell r="A2946">
            <v>2942</v>
          </cell>
        </row>
        <row r="2947">
          <cell r="A2947">
            <v>2943</v>
          </cell>
        </row>
        <row r="2948">
          <cell r="A2948">
            <v>2944</v>
          </cell>
        </row>
        <row r="2949">
          <cell r="A2949">
            <v>2945</v>
          </cell>
        </row>
        <row r="2950">
          <cell r="A2950">
            <v>2946</v>
          </cell>
        </row>
        <row r="2951">
          <cell r="A2951">
            <v>2947</v>
          </cell>
        </row>
        <row r="2952">
          <cell r="A2952">
            <v>2948</v>
          </cell>
        </row>
        <row r="2953">
          <cell r="A2953">
            <v>2949</v>
          </cell>
        </row>
        <row r="2954">
          <cell r="A2954">
            <v>2950</v>
          </cell>
        </row>
        <row r="2955">
          <cell r="A2955">
            <v>2951</v>
          </cell>
        </row>
        <row r="2956">
          <cell r="A2956">
            <v>2952</v>
          </cell>
        </row>
        <row r="2957">
          <cell r="A2957">
            <v>2953</v>
          </cell>
        </row>
        <row r="2958">
          <cell r="A2958">
            <v>2954</v>
          </cell>
        </row>
        <row r="2959">
          <cell r="A2959">
            <v>2955</v>
          </cell>
        </row>
        <row r="2960">
          <cell r="A2960">
            <v>2956</v>
          </cell>
        </row>
        <row r="2961">
          <cell r="A2961">
            <v>2957</v>
          </cell>
        </row>
        <row r="2962">
          <cell r="A2962">
            <v>2958</v>
          </cell>
        </row>
        <row r="2963">
          <cell r="A2963">
            <v>2959</v>
          </cell>
        </row>
        <row r="2964">
          <cell r="A2964">
            <v>2960</v>
          </cell>
        </row>
        <row r="2965">
          <cell r="A2965">
            <v>2961</v>
          </cell>
        </row>
        <row r="2966">
          <cell r="A2966">
            <v>2962</v>
          </cell>
        </row>
        <row r="2967">
          <cell r="A2967">
            <v>2963</v>
          </cell>
        </row>
        <row r="2968">
          <cell r="A2968">
            <v>2964</v>
          </cell>
        </row>
        <row r="2969">
          <cell r="A2969">
            <v>2965</v>
          </cell>
        </row>
        <row r="2970">
          <cell r="A2970">
            <v>2966</v>
          </cell>
        </row>
        <row r="2971">
          <cell r="A2971">
            <v>2967</v>
          </cell>
        </row>
        <row r="2972">
          <cell r="A2972">
            <v>2968</v>
          </cell>
        </row>
        <row r="2973">
          <cell r="A2973">
            <v>2969</v>
          </cell>
        </row>
        <row r="2974">
          <cell r="A2974">
            <v>2970</v>
          </cell>
        </row>
        <row r="2975">
          <cell r="A2975">
            <v>2971</v>
          </cell>
        </row>
        <row r="2976">
          <cell r="A2976">
            <v>2972</v>
          </cell>
        </row>
        <row r="2977">
          <cell r="A2977">
            <v>2973</v>
          </cell>
        </row>
        <row r="2978">
          <cell r="A2978">
            <v>2974</v>
          </cell>
        </row>
        <row r="2979">
          <cell r="A2979">
            <v>2975</v>
          </cell>
        </row>
        <row r="2980">
          <cell r="A2980">
            <v>2976</v>
          </cell>
        </row>
        <row r="2981">
          <cell r="A2981">
            <v>2977</v>
          </cell>
        </row>
        <row r="2982">
          <cell r="A2982">
            <v>2978</v>
          </cell>
        </row>
        <row r="2983">
          <cell r="A2983">
            <v>2979</v>
          </cell>
        </row>
        <row r="2984">
          <cell r="A2984">
            <v>2980</v>
          </cell>
        </row>
        <row r="2985">
          <cell r="A2985">
            <v>2981</v>
          </cell>
        </row>
        <row r="2986">
          <cell r="A2986">
            <v>2982</v>
          </cell>
        </row>
        <row r="2987">
          <cell r="A2987">
            <v>2983</v>
          </cell>
        </row>
        <row r="2988">
          <cell r="A2988">
            <v>2984</v>
          </cell>
        </row>
        <row r="2989">
          <cell r="A2989">
            <v>2985</v>
          </cell>
        </row>
        <row r="2990">
          <cell r="A2990">
            <v>2986</v>
          </cell>
        </row>
        <row r="2991">
          <cell r="A2991">
            <v>2987</v>
          </cell>
        </row>
        <row r="2992">
          <cell r="A2992">
            <v>2988</v>
          </cell>
        </row>
        <row r="2993">
          <cell r="A2993">
            <v>2989</v>
          </cell>
        </row>
        <row r="2994">
          <cell r="A2994">
            <v>2990</v>
          </cell>
        </row>
        <row r="2995">
          <cell r="A2995">
            <v>2991</v>
          </cell>
        </row>
        <row r="2996">
          <cell r="A2996">
            <v>2992</v>
          </cell>
        </row>
        <row r="2997">
          <cell r="A2997">
            <v>2993</v>
          </cell>
        </row>
        <row r="2998">
          <cell r="A2998">
            <v>2994</v>
          </cell>
        </row>
        <row r="2999">
          <cell r="A2999">
            <v>2995</v>
          </cell>
        </row>
        <row r="3000">
          <cell r="A3000">
            <v>2996</v>
          </cell>
        </row>
        <row r="3001">
          <cell r="A3001">
            <v>2997</v>
          </cell>
        </row>
        <row r="3002">
          <cell r="A3002">
            <v>2998</v>
          </cell>
        </row>
        <row r="3003">
          <cell r="A3003">
            <v>2999</v>
          </cell>
        </row>
        <row r="3004">
          <cell r="A3004">
            <v>3000</v>
          </cell>
        </row>
        <row r="3005">
          <cell r="A3005">
            <v>3001</v>
          </cell>
        </row>
        <row r="3006">
          <cell r="A3006">
            <v>3002</v>
          </cell>
        </row>
        <row r="3007">
          <cell r="A3007">
            <v>3003</v>
          </cell>
        </row>
        <row r="3008">
          <cell r="A3008">
            <v>3004</v>
          </cell>
        </row>
        <row r="3009">
          <cell r="A3009">
            <v>3005</v>
          </cell>
        </row>
        <row r="3010">
          <cell r="A3010">
            <v>3006</v>
          </cell>
        </row>
        <row r="3011">
          <cell r="A3011">
            <v>3007</v>
          </cell>
        </row>
        <row r="3012">
          <cell r="A3012">
            <v>3008</v>
          </cell>
        </row>
        <row r="3013">
          <cell r="A3013">
            <v>3009</v>
          </cell>
        </row>
        <row r="3014">
          <cell r="A3014">
            <v>3010</v>
          </cell>
        </row>
        <row r="3015">
          <cell r="A3015">
            <v>3011</v>
          </cell>
        </row>
        <row r="3016">
          <cell r="A3016">
            <v>3012</v>
          </cell>
        </row>
        <row r="3017">
          <cell r="A3017">
            <v>3013</v>
          </cell>
        </row>
        <row r="3018">
          <cell r="A3018">
            <v>3014</v>
          </cell>
        </row>
        <row r="3019">
          <cell r="A3019">
            <v>3015</v>
          </cell>
        </row>
        <row r="3020">
          <cell r="A3020">
            <v>3016</v>
          </cell>
        </row>
        <row r="3021">
          <cell r="A3021">
            <v>3017</v>
          </cell>
        </row>
        <row r="3022">
          <cell r="A3022">
            <v>3018</v>
          </cell>
        </row>
        <row r="3023">
          <cell r="A3023">
            <v>3019</v>
          </cell>
        </row>
        <row r="3024">
          <cell r="A3024">
            <v>3020</v>
          </cell>
        </row>
        <row r="3025">
          <cell r="A3025">
            <v>3021</v>
          </cell>
        </row>
        <row r="3026">
          <cell r="A3026">
            <v>3022</v>
          </cell>
        </row>
        <row r="3027">
          <cell r="A3027">
            <v>3023</v>
          </cell>
        </row>
        <row r="3028">
          <cell r="A3028">
            <v>3024</v>
          </cell>
        </row>
        <row r="3029">
          <cell r="A3029">
            <v>3025</v>
          </cell>
        </row>
        <row r="3030">
          <cell r="A3030">
            <v>3026</v>
          </cell>
        </row>
        <row r="3031">
          <cell r="A3031">
            <v>3027</v>
          </cell>
        </row>
        <row r="3032">
          <cell r="A3032">
            <v>3028</v>
          </cell>
        </row>
        <row r="3033">
          <cell r="A3033">
            <v>3029</v>
          </cell>
        </row>
        <row r="3034">
          <cell r="A3034">
            <v>3030</v>
          </cell>
        </row>
        <row r="3035">
          <cell r="A3035">
            <v>3031</v>
          </cell>
        </row>
        <row r="3036">
          <cell r="A3036">
            <v>3032</v>
          </cell>
        </row>
        <row r="3037">
          <cell r="A3037">
            <v>3033</v>
          </cell>
        </row>
        <row r="3038">
          <cell r="A3038">
            <v>3034</v>
          </cell>
        </row>
        <row r="3039">
          <cell r="A3039">
            <v>3035</v>
          </cell>
        </row>
        <row r="3040">
          <cell r="A3040">
            <v>3036</v>
          </cell>
        </row>
        <row r="3041">
          <cell r="A3041">
            <v>3037</v>
          </cell>
        </row>
        <row r="3042">
          <cell r="A3042">
            <v>3038</v>
          </cell>
        </row>
        <row r="3043">
          <cell r="A3043">
            <v>3039</v>
          </cell>
        </row>
        <row r="3044">
          <cell r="A3044">
            <v>3040</v>
          </cell>
        </row>
        <row r="3045">
          <cell r="A3045">
            <v>3041</v>
          </cell>
        </row>
        <row r="3046">
          <cell r="A3046">
            <v>3042</v>
          </cell>
        </row>
        <row r="3047">
          <cell r="A3047">
            <v>3043</v>
          </cell>
        </row>
        <row r="3048">
          <cell r="A3048">
            <v>3044</v>
          </cell>
        </row>
        <row r="3049">
          <cell r="A3049">
            <v>3045</v>
          </cell>
        </row>
        <row r="3050">
          <cell r="A3050">
            <v>3046</v>
          </cell>
        </row>
        <row r="3051">
          <cell r="A3051">
            <v>3047</v>
          </cell>
        </row>
        <row r="3052">
          <cell r="A3052">
            <v>3048</v>
          </cell>
        </row>
        <row r="3053">
          <cell r="A3053">
            <v>3049</v>
          </cell>
        </row>
        <row r="3054">
          <cell r="A3054">
            <v>3050</v>
          </cell>
        </row>
        <row r="3055">
          <cell r="A3055">
            <v>3051</v>
          </cell>
        </row>
        <row r="3056">
          <cell r="A3056">
            <v>3052</v>
          </cell>
        </row>
        <row r="3057">
          <cell r="A3057">
            <v>3053</v>
          </cell>
        </row>
        <row r="3058">
          <cell r="A3058">
            <v>3054</v>
          </cell>
        </row>
        <row r="3059">
          <cell r="A3059">
            <v>3055</v>
          </cell>
        </row>
        <row r="3060">
          <cell r="A3060">
            <v>3056</v>
          </cell>
        </row>
        <row r="3061">
          <cell r="A3061">
            <v>3057</v>
          </cell>
        </row>
        <row r="3062">
          <cell r="A3062">
            <v>3058</v>
          </cell>
        </row>
        <row r="3063">
          <cell r="A3063">
            <v>3059</v>
          </cell>
        </row>
        <row r="3064">
          <cell r="A3064">
            <v>3060</v>
          </cell>
        </row>
        <row r="3065">
          <cell r="A3065">
            <v>3061</v>
          </cell>
        </row>
        <row r="3066">
          <cell r="A3066">
            <v>3062</v>
          </cell>
        </row>
        <row r="3067">
          <cell r="A3067">
            <v>3063</v>
          </cell>
        </row>
        <row r="3068">
          <cell r="A3068">
            <v>3064</v>
          </cell>
        </row>
        <row r="3069">
          <cell r="A3069">
            <v>3065</v>
          </cell>
        </row>
        <row r="3070">
          <cell r="A3070">
            <v>3066</v>
          </cell>
        </row>
        <row r="3071">
          <cell r="A3071">
            <v>3067</v>
          </cell>
        </row>
        <row r="3072">
          <cell r="A3072">
            <v>3068</v>
          </cell>
        </row>
        <row r="3073">
          <cell r="A3073">
            <v>3069</v>
          </cell>
        </row>
        <row r="3074">
          <cell r="A3074">
            <v>3070</v>
          </cell>
        </row>
        <row r="3075">
          <cell r="A3075">
            <v>3071</v>
          </cell>
        </row>
        <row r="3076">
          <cell r="A3076">
            <v>3072</v>
          </cell>
        </row>
        <row r="3077">
          <cell r="A3077">
            <v>3073</v>
          </cell>
        </row>
        <row r="3078">
          <cell r="A3078">
            <v>3074</v>
          </cell>
        </row>
        <row r="3079">
          <cell r="A3079">
            <v>3075</v>
          </cell>
        </row>
        <row r="3080">
          <cell r="A3080">
            <v>3076</v>
          </cell>
        </row>
        <row r="3081">
          <cell r="A3081">
            <v>3077</v>
          </cell>
        </row>
        <row r="3082">
          <cell r="A3082">
            <v>3078</v>
          </cell>
        </row>
        <row r="3083">
          <cell r="A3083">
            <v>3079</v>
          </cell>
        </row>
        <row r="3084">
          <cell r="A3084">
            <v>3080</v>
          </cell>
        </row>
        <row r="3085">
          <cell r="A3085">
            <v>3081</v>
          </cell>
        </row>
        <row r="3086">
          <cell r="A3086">
            <v>3082</v>
          </cell>
        </row>
        <row r="3087">
          <cell r="A3087">
            <v>3083</v>
          </cell>
        </row>
        <row r="3088">
          <cell r="A3088">
            <v>3084</v>
          </cell>
        </row>
        <row r="3089">
          <cell r="A3089">
            <v>3085</v>
          </cell>
        </row>
        <row r="3090">
          <cell r="A3090">
            <v>3086</v>
          </cell>
        </row>
        <row r="3091">
          <cell r="A3091">
            <v>3087</v>
          </cell>
        </row>
        <row r="3092">
          <cell r="A3092">
            <v>3088</v>
          </cell>
        </row>
        <row r="3093">
          <cell r="A3093">
            <v>3089</v>
          </cell>
        </row>
        <row r="3094">
          <cell r="A3094">
            <v>3090</v>
          </cell>
        </row>
        <row r="3095">
          <cell r="A3095">
            <v>3091</v>
          </cell>
        </row>
        <row r="3096">
          <cell r="A3096">
            <v>3092</v>
          </cell>
        </row>
        <row r="3097">
          <cell r="A3097">
            <v>3093</v>
          </cell>
        </row>
        <row r="3098">
          <cell r="A3098">
            <v>3094</v>
          </cell>
        </row>
        <row r="3099">
          <cell r="A3099">
            <v>3095</v>
          </cell>
        </row>
        <row r="3100">
          <cell r="A3100">
            <v>3096</v>
          </cell>
        </row>
        <row r="3101">
          <cell r="A3101">
            <v>3097</v>
          </cell>
        </row>
        <row r="3102">
          <cell r="A3102">
            <v>3098</v>
          </cell>
        </row>
        <row r="3103">
          <cell r="A3103">
            <v>3099</v>
          </cell>
        </row>
        <row r="3104">
          <cell r="A3104">
            <v>3100</v>
          </cell>
        </row>
        <row r="3105">
          <cell r="A3105">
            <v>3101</v>
          </cell>
        </row>
        <row r="3106">
          <cell r="A3106">
            <v>3102</v>
          </cell>
        </row>
        <row r="3107">
          <cell r="A3107">
            <v>3103</v>
          </cell>
        </row>
        <row r="3108">
          <cell r="A3108">
            <v>3104</v>
          </cell>
        </row>
        <row r="3109">
          <cell r="A3109">
            <v>3105</v>
          </cell>
        </row>
        <row r="3110">
          <cell r="A3110">
            <v>3106</v>
          </cell>
        </row>
        <row r="3111">
          <cell r="A3111">
            <v>3107</v>
          </cell>
        </row>
        <row r="3112">
          <cell r="A3112">
            <v>3108</v>
          </cell>
        </row>
        <row r="3113">
          <cell r="A3113">
            <v>3109</v>
          </cell>
        </row>
        <row r="3114">
          <cell r="A3114">
            <v>3110</v>
          </cell>
        </row>
        <row r="3115">
          <cell r="A3115">
            <v>3111</v>
          </cell>
        </row>
        <row r="3116">
          <cell r="A3116">
            <v>3112</v>
          </cell>
        </row>
        <row r="3117">
          <cell r="A3117">
            <v>3113</v>
          </cell>
        </row>
        <row r="3118">
          <cell r="A3118">
            <v>3114</v>
          </cell>
        </row>
        <row r="3119">
          <cell r="A3119">
            <v>3115</v>
          </cell>
        </row>
        <row r="3120">
          <cell r="A3120">
            <v>3116</v>
          </cell>
        </row>
        <row r="3121">
          <cell r="A3121">
            <v>3117</v>
          </cell>
        </row>
        <row r="3122">
          <cell r="A3122">
            <v>3118</v>
          </cell>
        </row>
        <row r="3123">
          <cell r="A3123">
            <v>3119</v>
          </cell>
        </row>
        <row r="3124">
          <cell r="A3124">
            <v>3120</v>
          </cell>
        </row>
        <row r="3125">
          <cell r="A3125">
            <v>3121</v>
          </cell>
        </row>
        <row r="3126">
          <cell r="A3126">
            <v>3122</v>
          </cell>
        </row>
        <row r="3127">
          <cell r="A3127">
            <v>3123</v>
          </cell>
        </row>
        <row r="3128">
          <cell r="A3128">
            <v>3124</v>
          </cell>
        </row>
        <row r="3129">
          <cell r="A3129">
            <v>3125</v>
          </cell>
        </row>
        <row r="3130">
          <cell r="A3130">
            <v>3126</v>
          </cell>
        </row>
        <row r="3131">
          <cell r="A3131">
            <v>3127</v>
          </cell>
        </row>
        <row r="3132">
          <cell r="A3132">
            <v>3128</v>
          </cell>
        </row>
        <row r="3133">
          <cell r="A3133">
            <v>3129</v>
          </cell>
        </row>
        <row r="3134">
          <cell r="A3134">
            <v>3130</v>
          </cell>
        </row>
        <row r="3135">
          <cell r="A3135">
            <v>3131</v>
          </cell>
        </row>
        <row r="3136">
          <cell r="A3136">
            <v>3132</v>
          </cell>
        </row>
        <row r="3137">
          <cell r="A3137">
            <v>3133</v>
          </cell>
        </row>
        <row r="3138">
          <cell r="A3138">
            <v>3134</v>
          </cell>
        </row>
        <row r="3139">
          <cell r="A3139">
            <v>3135</v>
          </cell>
        </row>
        <row r="3140">
          <cell r="A3140">
            <v>3136</v>
          </cell>
        </row>
        <row r="3141">
          <cell r="A3141">
            <v>3137</v>
          </cell>
        </row>
        <row r="3142">
          <cell r="A3142">
            <v>3138</v>
          </cell>
        </row>
        <row r="3143">
          <cell r="A3143">
            <v>3139</v>
          </cell>
        </row>
        <row r="3144">
          <cell r="A3144">
            <v>3140</v>
          </cell>
        </row>
        <row r="3145">
          <cell r="A3145">
            <v>3141</v>
          </cell>
        </row>
        <row r="3146">
          <cell r="A3146">
            <v>3142</v>
          </cell>
        </row>
        <row r="3147">
          <cell r="A3147">
            <v>3143</v>
          </cell>
        </row>
        <row r="3148">
          <cell r="A3148">
            <v>3144</v>
          </cell>
        </row>
        <row r="3149">
          <cell r="A3149">
            <v>3145</v>
          </cell>
        </row>
        <row r="3150">
          <cell r="A3150">
            <v>3146</v>
          </cell>
        </row>
        <row r="3151">
          <cell r="A3151">
            <v>3147</v>
          </cell>
        </row>
        <row r="3152">
          <cell r="A3152">
            <v>3148</v>
          </cell>
        </row>
        <row r="3153">
          <cell r="A3153">
            <v>3149</v>
          </cell>
        </row>
        <row r="3154">
          <cell r="A3154">
            <v>3150</v>
          </cell>
        </row>
        <row r="3155">
          <cell r="A3155">
            <v>3151</v>
          </cell>
        </row>
        <row r="3156">
          <cell r="A3156">
            <v>3152</v>
          </cell>
        </row>
        <row r="3157">
          <cell r="A3157">
            <v>3153</v>
          </cell>
        </row>
        <row r="3158">
          <cell r="A3158">
            <v>3154</v>
          </cell>
        </row>
        <row r="3159">
          <cell r="A3159">
            <v>3155</v>
          </cell>
        </row>
        <row r="3160">
          <cell r="A3160">
            <v>3156</v>
          </cell>
        </row>
        <row r="3161">
          <cell r="A3161">
            <v>3157</v>
          </cell>
        </row>
        <row r="3162">
          <cell r="A3162">
            <v>3158</v>
          </cell>
        </row>
        <row r="3163">
          <cell r="A3163">
            <v>3159</v>
          </cell>
        </row>
        <row r="3164">
          <cell r="A3164">
            <v>3160</v>
          </cell>
        </row>
        <row r="3165">
          <cell r="A3165">
            <v>3161</v>
          </cell>
        </row>
        <row r="3166">
          <cell r="A3166">
            <v>3162</v>
          </cell>
        </row>
        <row r="3167">
          <cell r="A3167">
            <v>3163</v>
          </cell>
        </row>
        <row r="3168">
          <cell r="A3168">
            <v>3164</v>
          </cell>
        </row>
        <row r="3169">
          <cell r="A3169">
            <v>3165</v>
          </cell>
        </row>
        <row r="3170">
          <cell r="A3170">
            <v>3166</v>
          </cell>
        </row>
        <row r="3171">
          <cell r="A3171">
            <v>3167</v>
          </cell>
        </row>
        <row r="3172">
          <cell r="A3172">
            <v>3168</v>
          </cell>
        </row>
        <row r="3173">
          <cell r="A3173">
            <v>3169</v>
          </cell>
        </row>
        <row r="3174">
          <cell r="A3174">
            <v>3170</v>
          </cell>
        </row>
        <row r="3175">
          <cell r="A3175">
            <v>3171</v>
          </cell>
        </row>
        <row r="3176">
          <cell r="A3176">
            <v>3172</v>
          </cell>
        </row>
        <row r="3177">
          <cell r="A3177">
            <v>3173</v>
          </cell>
        </row>
        <row r="3178">
          <cell r="A3178">
            <v>3174</v>
          </cell>
        </row>
        <row r="3179">
          <cell r="A3179">
            <v>3175</v>
          </cell>
        </row>
        <row r="3180">
          <cell r="A3180">
            <v>3176</v>
          </cell>
        </row>
        <row r="3181">
          <cell r="A3181">
            <v>3177</v>
          </cell>
        </row>
        <row r="3182">
          <cell r="A3182">
            <v>3178</v>
          </cell>
        </row>
        <row r="3183">
          <cell r="A3183">
            <v>3179</v>
          </cell>
        </row>
        <row r="3184">
          <cell r="A3184">
            <v>3180</v>
          </cell>
        </row>
        <row r="3185">
          <cell r="A3185">
            <v>3181</v>
          </cell>
        </row>
        <row r="3186">
          <cell r="A3186">
            <v>3182</v>
          </cell>
        </row>
        <row r="3187">
          <cell r="A3187">
            <v>3183</v>
          </cell>
        </row>
        <row r="3188">
          <cell r="A3188">
            <v>3184</v>
          </cell>
        </row>
        <row r="3189">
          <cell r="A3189">
            <v>3185</v>
          </cell>
        </row>
        <row r="3190">
          <cell r="A3190">
            <v>3186</v>
          </cell>
        </row>
        <row r="3191">
          <cell r="A3191">
            <v>3187</v>
          </cell>
        </row>
        <row r="3192">
          <cell r="A3192">
            <v>3188</v>
          </cell>
        </row>
        <row r="3193">
          <cell r="A3193">
            <v>3189</v>
          </cell>
        </row>
        <row r="3194">
          <cell r="A3194">
            <v>3190</v>
          </cell>
        </row>
        <row r="3195">
          <cell r="A3195">
            <v>3191</v>
          </cell>
        </row>
        <row r="3196">
          <cell r="A3196">
            <v>3192</v>
          </cell>
        </row>
        <row r="3197">
          <cell r="A3197">
            <v>3193</v>
          </cell>
        </row>
        <row r="3198">
          <cell r="A3198">
            <v>3194</v>
          </cell>
        </row>
        <row r="3199">
          <cell r="A3199">
            <v>3195</v>
          </cell>
        </row>
        <row r="3200">
          <cell r="A3200">
            <v>3196</v>
          </cell>
        </row>
        <row r="3201">
          <cell r="A3201">
            <v>3197</v>
          </cell>
        </row>
        <row r="3202">
          <cell r="A3202">
            <v>3198</v>
          </cell>
        </row>
        <row r="3203">
          <cell r="A3203">
            <v>3199</v>
          </cell>
        </row>
        <row r="3204">
          <cell r="A3204">
            <v>3200</v>
          </cell>
        </row>
        <row r="3205">
          <cell r="A3205">
            <v>3201</v>
          </cell>
        </row>
        <row r="3206">
          <cell r="A3206">
            <v>3202</v>
          </cell>
        </row>
        <row r="3207">
          <cell r="A3207">
            <v>3203</v>
          </cell>
        </row>
        <row r="3208">
          <cell r="A3208">
            <v>3204</v>
          </cell>
        </row>
        <row r="3209">
          <cell r="A3209">
            <v>3205</v>
          </cell>
        </row>
        <row r="3210">
          <cell r="A3210">
            <v>3206</v>
          </cell>
        </row>
        <row r="3211">
          <cell r="A3211">
            <v>3207</v>
          </cell>
        </row>
        <row r="3212">
          <cell r="A3212">
            <v>3208</v>
          </cell>
        </row>
        <row r="3213">
          <cell r="A3213">
            <v>3209</v>
          </cell>
        </row>
        <row r="3214">
          <cell r="A3214">
            <v>3210</v>
          </cell>
        </row>
        <row r="3215">
          <cell r="A3215">
            <v>3211</v>
          </cell>
        </row>
        <row r="3216">
          <cell r="A3216">
            <v>3212</v>
          </cell>
        </row>
        <row r="3217">
          <cell r="A3217">
            <v>3213</v>
          </cell>
        </row>
        <row r="3218">
          <cell r="A3218">
            <v>3214</v>
          </cell>
        </row>
        <row r="3219">
          <cell r="A3219">
            <v>3215</v>
          </cell>
        </row>
        <row r="3220">
          <cell r="A3220">
            <v>3216</v>
          </cell>
        </row>
        <row r="3221">
          <cell r="A3221">
            <v>3217</v>
          </cell>
        </row>
        <row r="3222">
          <cell r="A3222">
            <v>3218</v>
          </cell>
        </row>
        <row r="3223">
          <cell r="A3223">
            <v>3219</v>
          </cell>
        </row>
        <row r="3224">
          <cell r="A3224">
            <v>3220</v>
          </cell>
        </row>
        <row r="3225">
          <cell r="A3225">
            <v>3221</v>
          </cell>
        </row>
        <row r="3226">
          <cell r="A3226">
            <v>3222</v>
          </cell>
        </row>
        <row r="3227">
          <cell r="A3227">
            <v>3223</v>
          </cell>
        </row>
        <row r="3228">
          <cell r="A3228">
            <v>3224</v>
          </cell>
        </row>
        <row r="3229">
          <cell r="A3229">
            <v>3225</v>
          </cell>
        </row>
        <row r="3230">
          <cell r="A3230">
            <v>3226</v>
          </cell>
        </row>
        <row r="3231">
          <cell r="A3231">
            <v>3227</v>
          </cell>
        </row>
        <row r="3232">
          <cell r="A3232">
            <v>3228</v>
          </cell>
        </row>
        <row r="3233">
          <cell r="A3233">
            <v>3229</v>
          </cell>
        </row>
        <row r="3234">
          <cell r="A3234">
            <v>3230</v>
          </cell>
        </row>
        <row r="3235">
          <cell r="A3235">
            <v>3231</v>
          </cell>
        </row>
        <row r="3236">
          <cell r="A3236">
            <v>3232</v>
          </cell>
        </row>
        <row r="3237">
          <cell r="A3237">
            <v>3233</v>
          </cell>
        </row>
        <row r="3238">
          <cell r="A3238">
            <v>3234</v>
          </cell>
        </row>
        <row r="3239">
          <cell r="A3239">
            <v>3235</v>
          </cell>
        </row>
        <row r="3240">
          <cell r="A3240">
            <v>3236</v>
          </cell>
        </row>
        <row r="3241">
          <cell r="A3241">
            <v>3237</v>
          </cell>
        </row>
        <row r="3242">
          <cell r="A3242">
            <v>3238</v>
          </cell>
        </row>
        <row r="3243">
          <cell r="A3243">
            <v>3239</v>
          </cell>
        </row>
        <row r="3244">
          <cell r="A3244">
            <v>3240</v>
          </cell>
        </row>
        <row r="3245">
          <cell r="A3245">
            <v>3241</v>
          </cell>
        </row>
        <row r="3246">
          <cell r="A3246">
            <v>3242</v>
          </cell>
        </row>
        <row r="3247">
          <cell r="A3247">
            <v>3243</v>
          </cell>
        </row>
        <row r="3248">
          <cell r="A3248">
            <v>3244</v>
          </cell>
        </row>
        <row r="3249">
          <cell r="A3249">
            <v>3245</v>
          </cell>
        </row>
        <row r="3250">
          <cell r="A3250">
            <v>3246</v>
          </cell>
        </row>
        <row r="3251">
          <cell r="A3251">
            <v>3247</v>
          </cell>
        </row>
        <row r="3252">
          <cell r="A3252">
            <v>3248</v>
          </cell>
        </row>
        <row r="3253">
          <cell r="A3253">
            <v>3249</v>
          </cell>
        </row>
        <row r="3254">
          <cell r="A3254">
            <v>3250</v>
          </cell>
        </row>
        <row r="3255">
          <cell r="A3255">
            <v>3251</v>
          </cell>
        </row>
        <row r="3256">
          <cell r="A3256">
            <v>3252</v>
          </cell>
        </row>
        <row r="3257">
          <cell r="A3257">
            <v>3253</v>
          </cell>
        </row>
        <row r="3258">
          <cell r="A3258">
            <v>3254</v>
          </cell>
        </row>
        <row r="3259">
          <cell r="A3259">
            <v>3255</v>
          </cell>
        </row>
        <row r="3260">
          <cell r="A3260">
            <v>3256</v>
          </cell>
        </row>
        <row r="3261">
          <cell r="A3261">
            <v>3257</v>
          </cell>
        </row>
        <row r="3262">
          <cell r="A3262">
            <v>3258</v>
          </cell>
        </row>
        <row r="3263">
          <cell r="A3263">
            <v>3259</v>
          </cell>
        </row>
        <row r="3264">
          <cell r="A3264">
            <v>3260</v>
          </cell>
        </row>
        <row r="3265">
          <cell r="A3265">
            <v>3261</v>
          </cell>
        </row>
        <row r="3266">
          <cell r="A3266">
            <v>3262</v>
          </cell>
        </row>
        <row r="3267">
          <cell r="A3267">
            <v>3263</v>
          </cell>
        </row>
        <row r="3268">
          <cell r="A3268">
            <v>3264</v>
          </cell>
        </row>
        <row r="3269">
          <cell r="A3269">
            <v>3265</v>
          </cell>
        </row>
        <row r="3270">
          <cell r="A3270">
            <v>3266</v>
          </cell>
        </row>
        <row r="3271">
          <cell r="A3271">
            <v>3267</v>
          </cell>
        </row>
        <row r="3272">
          <cell r="A3272">
            <v>3268</v>
          </cell>
        </row>
        <row r="3273">
          <cell r="A3273">
            <v>3269</v>
          </cell>
        </row>
        <row r="3274">
          <cell r="A3274">
            <v>3270</v>
          </cell>
        </row>
        <row r="3275">
          <cell r="A3275">
            <v>3271</v>
          </cell>
        </row>
        <row r="3276">
          <cell r="A3276">
            <v>3272</v>
          </cell>
        </row>
        <row r="3277">
          <cell r="A3277">
            <v>3273</v>
          </cell>
        </row>
        <row r="3278">
          <cell r="A3278">
            <v>3274</v>
          </cell>
        </row>
        <row r="3279">
          <cell r="A3279">
            <v>3275</v>
          </cell>
        </row>
        <row r="3280">
          <cell r="A3280">
            <v>3276</v>
          </cell>
        </row>
        <row r="3281">
          <cell r="A3281">
            <v>3277</v>
          </cell>
        </row>
        <row r="3282">
          <cell r="A3282">
            <v>3278</v>
          </cell>
        </row>
        <row r="3283">
          <cell r="A3283">
            <v>3279</v>
          </cell>
        </row>
        <row r="3284">
          <cell r="A3284">
            <v>3280</v>
          </cell>
        </row>
        <row r="3285">
          <cell r="A3285">
            <v>3281</v>
          </cell>
        </row>
        <row r="3286">
          <cell r="A3286">
            <v>3282</v>
          </cell>
        </row>
        <row r="3287">
          <cell r="A3287">
            <v>3283</v>
          </cell>
        </row>
        <row r="3288">
          <cell r="A3288">
            <v>3284</v>
          </cell>
        </row>
        <row r="3289">
          <cell r="A3289">
            <v>3285</v>
          </cell>
        </row>
        <row r="3290">
          <cell r="A3290">
            <v>3286</v>
          </cell>
        </row>
        <row r="3291">
          <cell r="A3291">
            <v>3287</v>
          </cell>
        </row>
        <row r="3292">
          <cell r="A3292">
            <v>3288</v>
          </cell>
        </row>
        <row r="3293">
          <cell r="A3293">
            <v>3289</v>
          </cell>
        </row>
        <row r="3294">
          <cell r="A3294">
            <v>3290</v>
          </cell>
        </row>
        <row r="3295">
          <cell r="A3295">
            <v>3291</v>
          </cell>
        </row>
        <row r="3296">
          <cell r="A3296">
            <v>3292</v>
          </cell>
        </row>
        <row r="3297">
          <cell r="A3297">
            <v>3293</v>
          </cell>
        </row>
        <row r="3298">
          <cell r="A3298">
            <v>3294</v>
          </cell>
        </row>
        <row r="3299">
          <cell r="A3299">
            <v>3295</v>
          </cell>
        </row>
        <row r="3300">
          <cell r="A3300">
            <v>3296</v>
          </cell>
        </row>
        <row r="3301">
          <cell r="A3301">
            <v>3297</v>
          </cell>
        </row>
        <row r="3302">
          <cell r="A3302">
            <v>3298</v>
          </cell>
        </row>
        <row r="3303">
          <cell r="A3303">
            <v>3299</v>
          </cell>
        </row>
        <row r="3304">
          <cell r="A3304">
            <v>3300</v>
          </cell>
        </row>
        <row r="3305">
          <cell r="A3305">
            <v>3301</v>
          </cell>
        </row>
        <row r="3306">
          <cell r="A3306">
            <v>3302</v>
          </cell>
        </row>
        <row r="3307">
          <cell r="A3307">
            <v>3303</v>
          </cell>
        </row>
        <row r="3308">
          <cell r="A3308">
            <v>3304</v>
          </cell>
        </row>
        <row r="3309">
          <cell r="A3309">
            <v>3305</v>
          </cell>
        </row>
        <row r="3310">
          <cell r="A3310">
            <v>3306</v>
          </cell>
        </row>
        <row r="3311">
          <cell r="A3311">
            <v>3307</v>
          </cell>
        </row>
        <row r="3312">
          <cell r="A3312">
            <v>3308</v>
          </cell>
        </row>
        <row r="3313">
          <cell r="A3313">
            <v>3309</v>
          </cell>
        </row>
        <row r="3314">
          <cell r="A3314">
            <v>3310</v>
          </cell>
        </row>
        <row r="3315">
          <cell r="A3315">
            <v>3311</v>
          </cell>
        </row>
        <row r="3316">
          <cell r="A3316">
            <v>3312</v>
          </cell>
        </row>
        <row r="3317">
          <cell r="A3317">
            <v>3313</v>
          </cell>
        </row>
        <row r="3318">
          <cell r="A3318">
            <v>3314</v>
          </cell>
        </row>
        <row r="3319">
          <cell r="A3319">
            <v>3315</v>
          </cell>
        </row>
        <row r="3320">
          <cell r="A3320">
            <v>3316</v>
          </cell>
        </row>
        <row r="3321">
          <cell r="A3321">
            <v>3317</v>
          </cell>
        </row>
        <row r="3322">
          <cell r="A3322">
            <v>3318</v>
          </cell>
        </row>
        <row r="3323">
          <cell r="A3323">
            <v>3319</v>
          </cell>
        </row>
        <row r="3324">
          <cell r="A3324">
            <v>3320</v>
          </cell>
        </row>
        <row r="3325">
          <cell r="A3325">
            <v>3321</v>
          </cell>
        </row>
        <row r="3326">
          <cell r="A3326">
            <v>3322</v>
          </cell>
        </row>
        <row r="3327">
          <cell r="A3327">
            <v>3323</v>
          </cell>
        </row>
        <row r="3328">
          <cell r="A3328">
            <v>3324</v>
          </cell>
        </row>
        <row r="3329">
          <cell r="A3329">
            <v>3325</v>
          </cell>
        </row>
        <row r="3330">
          <cell r="A3330">
            <v>3326</v>
          </cell>
        </row>
        <row r="3331">
          <cell r="A3331">
            <v>3327</v>
          </cell>
        </row>
        <row r="3332">
          <cell r="A3332">
            <v>3328</v>
          </cell>
        </row>
        <row r="3333">
          <cell r="A3333">
            <v>3329</v>
          </cell>
        </row>
        <row r="3334">
          <cell r="A3334">
            <v>3330</v>
          </cell>
        </row>
        <row r="3335">
          <cell r="A3335">
            <v>3331</v>
          </cell>
        </row>
        <row r="3336">
          <cell r="A3336">
            <v>3332</v>
          </cell>
        </row>
        <row r="3337">
          <cell r="A3337">
            <v>3333</v>
          </cell>
        </row>
        <row r="3338">
          <cell r="A3338">
            <v>3334</v>
          </cell>
        </row>
        <row r="3339">
          <cell r="A3339">
            <v>3335</v>
          </cell>
        </row>
        <row r="3340">
          <cell r="A3340">
            <v>3336</v>
          </cell>
        </row>
        <row r="3341">
          <cell r="A3341">
            <v>3337</v>
          </cell>
        </row>
        <row r="3342">
          <cell r="A3342">
            <v>3338</v>
          </cell>
        </row>
        <row r="3343">
          <cell r="A3343">
            <v>3339</v>
          </cell>
        </row>
        <row r="3344">
          <cell r="A3344">
            <v>3340</v>
          </cell>
        </row>
        <row r="3345">
          <cell r="A3345">
            <v>3341</v>
          </cell>
        </row>
        <row r="3346">
          <cell r="A3346">
            <v>3342</v>
          </cell>
        </row>
        <row r="3347">
          <cell r="A3347">
            <v>3343</v>
          </cell>
        </row>
        <row r="3348">
          <cell r="A3348">
            <v>3344</v>
          </cell>
        </row>
        <row r="3349">
          <cell r="A3349">
            <v>3345</v>
          </cell>
        </row>
        <row r="3350">
          <cell r="A3350">
            <v>3346</v>
          </cell>
        </row>
        <row r="3351">
          <cell r="A3351">
            <v>3347</v>
          </cell>
        </row>
        <row r="3352">
          <cell r="A3352">
            <v>3348</v>
          </cell>
        </row>
        <row r="3353">
          <cell r="A3353">
            <v>3349</v>
          </cell>
        </row>
        <row r="3354">
          <cell r="A3354">
            <v>3350</v>
          </cell>
        </row>
        <row r="3355">
          <cell r="A3355">
            <v>3351</v>
          </cell>
        </row>
        <row r="3356">
          <cell r="A3356">
            <v>3352</v>
          </cell>
        </row>
        <row r="3357">
          <cell r="A3357">
            <v>3353</v>
          </cell>
        </row>
        <row r="3358">
          <cell r="A3358">
            <v>3354</v>
          </cell>
        </row>
        <row r="3359">
          <cell r="A3359">
            <v>3355</v>
          </cell>
        </row>
        <row r="3360">
          <cell r="A3360">
            <v>3356</v>
          </cell>
        </row>
        <row r="3361">
          <cell r="A3361">
            <v>3357</v>
          </cell>
        </row>
        <row r="3362">
          <cell r="A3362">
            <v>3358</v>
          </cell>
        </row>
        <row r="3363">
          <cell r="A3363">
            <v>3359</v>
          </cell>
        </row>
        <row r="3364">
          <cell r="A3364">
            <v>3360</v>
          </cell>
        </row>
        <row r="3365">
          <cell r="A3365">
            <v>3361</v>
          </cell>
        </row>
        <row r="3366">
          <cell r="A3366">
            <v>3362</v>
          </cell>
        </row>
        <row r="3367">
          <cell r="A3367">
            <v>3363</v>
          </cell>
        </row>
        <row r="3368">
          <cell r="A3368">
            <v>3364</v>
          </cell>
        </row>
        <row r="3369">
          <cell r="A3369">
            <v>3365</v>
          </cell>
        </row>
        <row r="3370">
          <cell r="A3370">
            <v>3366</v>
          </cell>
        </row>
        <row r="3371">
          <cell r="A3371">
            <v>3367</v>
          </cell>
        </row>
        <row r="3372">
          <cell r="A3372">
            <v>3368</v>
          </cell>
        </row>
        <row r="3373">
          <cell r="A3373">
            <v>3369</v>
          </cell>
        </row>
        <row r="3374">
          <cell r="A3374">
            <v>3370</v>
          </cell>
        </row>
        <row r="3375">
          <cell r="A3375">
            <v>3371</v>
          </cell>
        </row>
        <row r="3376">
          <cell r="A3376">
            <v>3372</v>
          </cell>
        </row>
        <row r="3377">
          <cell r="A3377">
            <v>3373</v>
          </cell>
        </row>
        <row r="3378">
          <cell r="A3378">
            <v>3374</v>
          </cell>
        </row>
        <row r="3379">
          <cell r="A3379">
            <v>3375</v>
          </cell>
        </row>
        <row r="3380">
          <cell r="A3380">
            <v>3376</v>
          </cell>
        </row>
        <row r="3381">
          <cell r="A3381">
            <v>3377</v>
          </cell>
        </row>
        <row r="3382">
          <cell r="A3382">
            <v>3378</v>
          </cell>
        </row>
        <row r="3383">
          <cell r="A3383">
            <v>3379</v>
          </cell>
        </row>
        <row r="3384">
          <cell r="A3384">
            <v>3380</v>
          </cell>
        </row>
        <row r="3385">
          <cell r="A3385">
            <v>3381</v>
          </cell>
        </row>
        <row r="3386">
          <cell r="A3386">
            <v>3382</v>
          </cell>
        </row>
        <row r="3387">
          <cell r="A3387">
            <v>3383</v>
          </cell>
        </row>
        <row r="3388">
          <cell r="A3388">
            <v>3384</v>
          </cell>
        </row>
        <row r="3389">
          <cell r="A3389">
            <v>3385</v>
          </cell>
        </row>
        <row r="3390">
          <cell r="A3390">
            <v>3386</v>
          </cell>
        </row>
        <row r="3391">
          <cell r="A3391">
            <v>3387</v>
          </cell>
        </row>
        <row r="3392">
          <cell r="A3392">
            <v>3388</v>
          </cell>
        </row>
        <row r="3393">
          <cell r="A3393">
            <v>3389</v>
          </cell>
        </row>
        <row r="3394">
          <cell r="A3394">
            <v>3390</v>
          </cell>
        </row>
        <row r="3395">
          <cell r="A3395">
            <v>3391</v>
          </cell>
        </row>
        <row r="3396">
          <cell r="A3396">
            <v>3392</v>
          </cell>
        </row>
        <row r="3397">
          <cell r="A3397">
            <v>3393</v>
          </cell>
        </row>
        <row r="3398">
          <cell r="A3398">
            <v>3394</v>
          </cell>
        </row>
        <row r="3399">
          <cell r="A3399">
            <v>3395</v>
          </cell>
        </row>
        <row r="3400">
          <cell r="A3400">
            <v>3396</v>
          </cell>
        </row>
        <row r="3401">
          <cell r="A3401">
            <v>3397</v>
          </cell>
        </row>
        <row r="3402">
          <cell r="A3402">
            <v>3398</v>
          </cell>
        </row>
        <row r="3403">
          <cell r="A3403">
            <v>3399</v>
          </cell>
        </row>
        <row r="3404">
          <cell r="A3404">
            <v>3400</v>
          </cell>
        </row>
        <row r="3405">
          <cell r="A3405">
            <v>3401</v>
          </cell>
        </row>
        <row r="3406">
          <cell r="A3406">
            <v>3402</v>
          </cell>
        </row>
        <row r="3407">
          <cell r="A3407">
            <v>3403</v>
          </cell>
        </row>
        <row r="3408">
          <cell r="A3408">
            <v>3404</v>
          </cell>
        </row>
        <row r="3409">
          <cell r="A3409">
            <v>3405</v>
          </cell>
        </row>
        <row r="3410">
          <cell r="A3410">
            <v>3406</v>
          </cell>
        </row>
        <row r="3411">
          <cell r="A3411">
            <v>3407</v>
          </cell>
        </row>
        <row r="3412">
          <cell r="A3412">
            <v>3408</v>
          </cell>
        </row>
        <row r="3413">
          <cell r="A3413">
            <v>3409</v>
          </cell>
        </row>
        <row r="3414">
          <cell r="A3414">
            <v>3410</v>
          </cell>
        </row>
        <row r="3415">
          <cell r="A3415">
            <v>3411</v>
          </cell>
        </row>
        <row r="3416">
          <cell r="A3416">
            <v>3412</v>
          </cell>
        </row>
        <row r="3417">
          <cell r="A3417">
            <v>3413</v>
          </cell>
        </row>
        <row r="3418">
          <cell r="A3418">
            <v>3414</v>
          </cell>
        </row>
        <row r="3419">
          <cell r="A3419">
            <v>3415</v>
          </cell>
        </row>
        <row r="3420">
          <cell r="A3420">
            <v>3416</v>
          </cell>
        </row>
        <row r="3421">
          <cell r="A3421">
            <v>3417</v>
          </cell>
        </row>
        <row r="3422">
          <cell r="A3422">
            <v>3418</v>
          </cell>
        </row>
        <row r="3423">
          <cell r="A3423">
            <v>3419</v>
          </cell>
        </row>
        <row r="3424">
          <cell r="A3424">
            <v>3420</v>
          </cell>
        </row>
        <row r="3425">
          <cell r="A3425">
            <v>3421</v>
          </cell>
        </row>
        <row r="3426">
          <cell r="A3426">
            <v>3422</v>
          </cell>
        </row>
        <row r="3427">
          <cell r="A3427">
            <v>3423</v>
          </cell>
        </row>
        <row r="3428">
          <cell r="A3428">
            <v>3424</v>
          </cell>
        </row>
        <row r="3429">
          <cell r="A3429">
            <v>3425</v>
          </cell>
        </row>
        <row r="3430">
          <cell r="A3430">
            <v>3426</v>
          </cell>
        </row>
        <row r="3431">
          <cell r="A3431">
            <v>3427</v>
          </cell>
        </row>
        <row r="3432">
          <cell r="A3432">
            <v>3428</v>
          </cell>
        </row>
        <row r="3433">
          <cell r="A3433">
            <v>3429</v>
          </cell>
        </row>
        <row r="3434">
          <cell r="A3434">
            <v>3430</v>
          </cell>
        </row>
        <row r="3435">
          <cell r="A3435">
            <v>3431</v>
          </cell>
        </row>
        <row r="3436">
          <cell r="A3436">
            <v>3432</v>
          </cell>
        </row>
        <row r="3437">
          <cell r="A3437">
            <v>3433</v>
          </cell>
        </row>
        <row r="3438">
          <cell r="A3438">
            <v>3434</v>
          </cell>
        </row>
        <row r="3439">
          <cell r="A3439">
            <v>3435</v>
          </cell>
        </row>
        <row r="3440">
          <cell r="A3440">
            <v>3436</v>
          </cell>
        </row>
        <row r="3441">
          <cell r="A3441">
            <v>3437</v>
          </cell>
        </row>
        <row r="3442">
          <cell r="A3442">
            <v>3438</v>
          </cell>
        </row>
        <row r="3443">
          <cell r="A3443">
            <v>3439</v>
          </cell>
        </row>
        <row r="3444">
          <cell r="A3444">
            <v>3440</v>
          </cell>
        </row>
        <row r="3445">
          <cell r="A3445">
            <v>3441</v>
          </cell>
        </row>
        <row r="3446">
          <cell r="A3446">
            <v>3442</v>
          </cell>
        </row>
        <row r="3447">
          <cell r="A3447">
            <v>3443</v>
          </cell>
        </row>
        <row r="3448">
          <cell r="A3448">
            <v>3444</v>
          </cell>
        </row>
        <row r="3449">
          <cell r="A3449">
            <v>3445</v>
          </cell>
        </row>
        <row r="3450">
          <cell r="A3450">
            <v>3446</v>
          </cell>
        </row>
        <row r="3451">
          <cell r="A3451">
            <v>3447</v>
          </cell>
        </row>
        <row r="3452">
          <cell r="A3452">
            <v>3448</v>
          </cell>
        </row>
        <row r="3453">
          <cell r="A3453">
            <v>3449</v>
          </cell>
        </row>
        <row r="3454">
          <cell r="A3454">
            <v>3450</v>
          </cell>
        </row>
        <row r="3455">
          <cell r="A3455">
            <v>3451</v>
          </cell>
        </row>
        <row r="3456">
          <cell r="A3456">
            <v>3452</v>
          </cell>
        </row>
        <row r="3457">
          <cell r="A3457">
            <v>3453</v>
          </cell>
        </row>
        <row r="3458">
          <cell r="A3458">
            <v>3454</v>
          </cell>
        </row>
        <row r="3459">
          <cell r="A3459">
            <v>3455</v>
          </cell>
        </row>
        <row r="3460">
          <cell r="A3460">
            <v>3456</v>
          </cell>
        </row>
        <row r="3461">
          <cell r="A3461">
            <v>3457</v>
          </cell>
        </row>
        <row r="3462">
          <cell r="A3462">
            <v>3458</v>
          </cell>
        </row>
        <row r="3463">
          <cell r="A3463">
            <v>3459</v>
          </cell>
        </row>
        <row r="3464">
          <cell r="A3464">
            <v>3460</v>
          </cell>
        </row>
        <row r="3465">
          <cell r="A3465">
            <v>3461</v>
          </cell>
        </row>
        <row r="3466">
          <cell r="A3466">
            <v>3462</v>
          </cell>
        </row>
        <row r="3467">
          <cell r="A3467">
            <v>3463</v>
          </cell>
        </row>
        <row r="3468">
          <cell r="A3468">
            <v>3464</v>
          </cell>
        </row>
        <row r="3469">
          <cell r="A3469">
            <v>3465</v>
          </cell>
        </row>
        <row r="3470">
          <cell r="A3470">
            <v>3466</v>
          </cell>
        </row>
        <row r="3471">
          <cell r="A3471">
            <v>3467</v>
          </cell>
        </row>
        <row r="3472">
          <cell r="A3472">
            <v>3468</v>
          </cell>
        </row>
        <row r="3473">
          <cell r="A3473">
            <v>3469</v>
          </cell>
        </row>
        <row r="3474">
          <cell r="A3474">
            <v>3470</v>
          </cell>
        </row>
        <row r="3475">
          <cell r="A3475">
            <v>3471</v>
          </cell>
        </row>
        <row r="3476">
          <cell r="A3476">
            <v>3472</v>
          </cell>
        </row>
        <row r="3477">
          <cell r="A3477">
            <v>3473</v>
          </cell>
        </row>
        <row r="3478">
          <cell r="A3478">
            <v>3474</v>
          </cell>
        </row>
        <row r="3479">
          <cell r="A3479">
            <v>3475</v>
          </cell>
        </row>
        <row r="3480">
          <cell r="A3480">
            <v>3476</v>
          </cell>
        </row>
        <row r="3481">
          <cell r="A3481">
            <v>3477</v>
          </cell>
        </row>
        <row r="3482">
          <cell r="A3482">
            <v>3478</v>
          </cell>
        </row>
        <row r="3483">
          <cell r="A3483">
            <v>3479</v>
          </cell>
        </row>
        <row r="3484">
          <cell r="A3484">
            <v>3480</v>
          </cell>
        </row>
        <row r="3485">
          <cell r="A3485">
            <v>3481</v>
          </cell>
        </row>
        <row r="3486">
          <cell r="A3486">
            <v>3482</v>
          </cell>
        </row>
        <row r="3487">
          <cell r="A3487">
            <v>3483</v>
          </cell>
        </row>
        <row r="3488">
          <cell r="A3488">
            <v>3484</v>
          </cell>
        </row>
        <row r="3489">
          <cell r="A3489">
            <v>3485</v>
          </cell>
        </row>
        <row r="3490">
          <cell r="A3490">
            <v>3486</v>
          </cell>
        </row>
        <row r="3491">
          <cell r="A3491">
            <v>3487</v>
          </cell>
        </row>
        <row r="3492">
          <cell r="A3492">
            <v>3488</v>
          </cell>
        </row>
        <row r="3493">
          <cell r="A3493">
            <v>3489</v>
          </cell>
        </row>
        <row r="3494">
          <cell r="A3494">
            <v>3490</v>
          </cell>
        </row>
        <row r="3495">
          <cell r="A3495">
            <v>3491</v>
          </cell>
        </row>
        <row r="3496">
          <cell r="A3496">
            <v>3492</v>
          </cell>
        </row>
        <row r="3497">
          <cell r="A3497">
            <v>3493</v>
          </cell>
        </row>
        <row r="3498">
          <cell r="A3498">
            <v>3494</v>
          </cell>
        </row>
        <row r="3499">
          <cell r="A3499">
            <v>3495</v>
          </cell>
        </row>
        <row r="3500">
          <cell r="A3500">
            <v>3496</v>
          </cell>
        </row>
        <row r="3501">
          <cell r="A3501">
            <v>3497</v>
          </cell>
        </row>
        <row r="3502">
          <cell r="A3502">
            <v>3498</v>
          </cell>
        </row>
        <row r="3503">
          <cell r="A3503">
            <v>3499</v>
          </cell>
        </row>
        <row r="3504">
          <cell r="A3504">
            <v>3500</v>
          </cell>
        </row>
        <row r="3505">
          <cell r="A3505">
            <v>3501</v>
          </cell>
        </row>
        <row r="3506">
          <cell r="A3506">
            <v>3502</v>
          </cell>
        </row>
        <row r="3507">
          <cell r="A3507">
            <v>3503</v>
          </cell>
        </row>
        <row r="3508">
          <cell r="A3508">
            <v>3504</v>
          </cell>
        </row>
        <row r="3509">
          <cell r="A3509">
            <v>3505</v>
          </cell>
        </row>
        <row r="3510">
          <cell r="A3510">
            <v>3506</v>
          </cell>
        </row>
        <row r="3511">
          <cell r="A3511">
            <v>3507</v>
          </cell>
        </row>
        <row r="3512">
          <cell r="A3512">
            <v>3508</v>
          </cell>
        </row>
        <row r="3513">
          <cell r="A3513">
            <v>3509</v>
          </cell>
        </row>
        <row r="3514">
          <cell r="A3514">
            <v>3510</v>
          </cell>
        </row>
        <row r="3515">
          <cell r="A3515">
            <v>3511</v>
          </cell>
        </row>
        <row r="3516">
          <cell r="A3516">
            <v>3512</v>
          </cell>
        </row>
        <row r="3517">
          <cell r="A3517">
            <v>3513</v>
          </cell>
        </row>
        <row r="3518">
          <cell r="A3518">
            <v>3514</v>
          </cell>
        </row>
        <row r="3519">
          <cell r="A3519">
            <v>3515</v>
          </cell>
        </row>
        <row r="3520">
          <cell r="A3520">
            <v>3516</v>
          </cell>
        </row>
        <row r="3521">
          <cell r="A3521">
            <v>3517</v>
          </cell>
        </row>
        <row r="3522">
          <cell r="A3522">
            <v>3518</v>
          </cell>
        </row>
        <row r="3523">
          <cell r="A3523">
            <v>3519</v>
          </cell>
        </row>
        <row r="3524">
          <cell r="A3524">
            <v>3520</v>
          </cell>
        </row>
        <row r="3525">
          <cell r="A3525">
            <v>3521</v>
          </cell>
        </row>
        <row r="3526">
          <cell r="A3526">
            <v>3522</v>
          </cell>
        </row>
        <row r="3527">
          <cell r="A3527">
            <v>3523</v>
          </cell>
        </row>
        <row r="3528">
          <cell r="A3528">
            <v>3524</v>
          </cell>
        </row>
        <row r="3529">
          <cell r="A3529">
            <v>3525</v>
          </cell>
        </row>
        <row r="3530">
          <cell r="A3530">
            <v>3526</v>
          </cell>
        </row>
        <row r="3531">
          <cell r="A3531">
            <v>3527</v>
          </cell>
        </row>
        <row r="3532">
          <cell r="A3532">
            <v>3528</v>
          </cell>
        </row>
        <row r="3533">
          <cell r="A3533">
            <v>3529</v>
          </cell>
        </row>
        <row r="3534">
          <cell r="A3534">
            <v>3530</v>
          </cell>
        </row>
        <row r="3535">
          <cell r="A3535">
            <v>3531</v>
          </cell>
        </row>
        <row r="3536">
          <cell r="A3536">
            <v>3532</v>
          </cell>
        </row>
        <row r="3537">
          <cell r="A3537">
            <v>3533</v>
          </cell>
        </row>
        <row r="3538">
          <cell r="A3538">
            <v>3534</v>
          </cell>
        </row>
        <row r="3539">
          <cell r="A3539">
            <v>3535</v>
          </cell>
        </row>
        <row r="3540">
          <cell r="A3540">
            <v>3536</v>
          </cell>
        </row>
        <row r="3541">
          <cell r="A3541">
            <v>3537</v>
          </cell>
        </row>
        <row r="3542">
          <cell r="A3542">
            <v>3538</v>
          </cell>
        </row>
        <row r="3543">
          <cell r="A3543">
            <v>3539</v>
          </cell>
        </row>
        <row r="3544">
          <cell r="A3544">
            <v>3540</v>
          </cell>
        </row>
        <row r="3545">
          <cell r="A3545">
            <v>3541</v>
          </cell>
        </row>
        <row r="3546">
          <cell r="A3546">
            <v>3542</v>
          </cell>
        </row>
        <row r="3547">
          <cell r="A3547">
            <v>3543</v>
          </cell>
        </row>
        <row r="3548">
          <cell r="A3548">
            <v>3544</v>
          </cell>
        </row>
        <row r="3549">
          <cell r="A3549">
            <v>3545</v>
          </cell>
        </row>
        <row r="3550">
          <cell r="A3550">
            <v>3546</v>
          </cell>
        </row>
        <row r="3551">
          <cell r="A3551">
            <v>3547</v>
          </cell>
        </row>
        <row r="3552">
          <cell r="A3552">
            <v>3548</v>
          </cell>
        </row>
        <row r="3553">
          <cell r="A3553">
            <v>3549</v>
          </cell>
        </row>
        <row r="3554">
          <cell r="A3554">
            <v>3550</v>
          </cell>
        </row>
        <row r="3555">
          <cell r="A3555">
            <v>3551</v>
          </cell>
        </row>
        <row r="3556">
          <cell r="A3556">
            <v>3552</v>
          </cell>
        </row>
        <row r="3557">
          <cell r="A3557">
            <v>3553</v>
          </cell>
        </row>
        <row r="3558">
          <cell r="A3558">
            <v>3554</v>
          </cell>
        </row>
        <row r="3559">
          <cell r="A3559">
            <v>3555</v>
          </cell>
        </row>
        <row r="3560">
          <cell r="A3560">
            <v>3556</v>
          </cell>
        </row>
        <row r="3561">
          <cell r="A3561">
            <v>3557</v>
          </cell>
        </row>
        <row r="3562">
          <cell r="A3562">
            <v>3558</v>
          </cell>
        </row>
        <row r="3563">
          <cell r="A3563">
            <v>3559</v>
          </cell>
        </row>
        <row r="3564">
          <cell r="A3564">
            <v>3560</v>
          </cell>
        </row>
        <row r="3565">
          <cell r="A3565">
            <v>3561</v>
          </cell>
        </row>
        <row r="3566">
          <cell r="A3566">
            <v>3562</v>
          </cell>
        </row>
        <row r="3567">
          <cell r="A3567">
            <v>3563</v>
          </cell>
        </row>
        <row r="3568">
          <cell r="A3568">
            <v>3564</v>
          </cell>
        </row>
        <row r="3569">
          <cell r="A3569">
            <v>3565</v>
          </cell>
        </row>
        <row r="3570">
          <cell r="A3570">
            <v>3566</v>
          </cell>
        </row>
        <row r="3571">
          <cell r="A3571">
            <v>3567</v>
          </cell>
        </row>
        <row r="3572">
          <cell r="A3572">
            <v>3568</v>
          </cell>
        </row>
        <row r="3573">
          <cell r="A3573">
            <v>3569</v>
          </cell>
        </row>
        <row r="3574">
          <cell r="A3574">
            <v>3570</v>
          </cell>
        </row>
        <row r="3575">
          <cell r="A3575">
            <v>3571</v>
          </cell>
        </row>
        <row r="3576">
          <cell r="A3576">
            <v>3572</v>
          </cell>
        </row>
        <row r="3577">
          <cell r="A3577">
            <v>3573</v>
          </cell>
        </row>
        <row r="3578">
          <cell r="A3578">
            <v>3574</v>
          </cell>
        </row>
        <row r="3579">
          <cell r="A3579">
            <v>3575</v>
          </cell>
        </row>
        <row r="3580">
          <cell r="A3580">
            <v>3576</v>
          </cell>
        </row>
        <row r="3581">
          <cell r="A3581">
            <v>3577</v>
          </cell>
        </row>
        <row r="3582">
          <cell r="A3582">
            <v>3578</v>
          </cell>
        </row>
        <row r="3583">
          <cell r="A3583">
            <v>3579</v>
          </cell>
        </row>
        <row r="3584">
          <cell r="A3584">
            <v>3580</v>
          </cell>
        </row>
        <row r="3585">
          <cell r="A3585">
            <v>3581</v>
          </cell>
        </row>
        <row r="3586">
          <cell r="A3586">
            <v>3582</v>
          </cell>
        </row>
        <row r="3587">
          <cell r="A3587">
            <v>3583</v>
          </cell>
        </row>
        <row r="3588">
          <cell r="A3588">
            <v>3584</v>
          </cell>
        </row>
        <row r="3589">
          <cell r="A3589">
            <v>3585</v>
          </cell>
        </row>
        <row r="3590">
          <cell r="A3590">
            <v>3586</v>
          </cell>
        </row>
        <row r="3591">
          <cell r="A3591">
            <v>3587</v>
          </cell>
        </row>
        <row r="3592">
          <cell r="A3592">
            <v>3588</v>
          </cell>
        </row>
        <row r="3593">
          <cell r="A3593">
            <v>3589</v>
          </cell>
        </row>
        <row r="3594">
          <cell r="A3594">
            <v>3590</v>
          </cell>
        </row>
        <row r="3595">
          <cell r="A3595">
            <v>3591</v>
          </cell>
        </row>
        <row r="3596">
          <cell r="A3596">
            <v>3592</v>
          </cell>
        </row>
        <row r="3597">
          <cell r="A3597">
            <v>3593</v>
          </cell>
        </row>
        <row r="3598">
          <cell r="A3598">
            <v>3594</v>
          </cell>
        </row>
        <row r="3599">
          <cell r="A3599">
            <v>3595</v>
          </cell>
        </row>
        <row r="3600">
          <cell r="A3600">
            <v>3596</v>
          </cell>
        </row>
        <row r="3601">
          <cell r="A3601">
            <v>3597</v>
          </cell>
        </row>
        <row r="3602">
          <cell r="A3602">
            <v>3598</v>
          </cell>
        </row>
        <row r="3603">
          <cell r="A3603">
            <v>3599</v>
          </cell>
        </row>
        <row r="3604">
          <cell r="A3604">
            <v>3600</v>
          </cell>
        </row>
        <row r="3605">
          <cell r="A3605">
            <v>3601</v>
          </cell>
        </row>
        <row r="3606">
          <cell r="A3606">
            <v>3602</v>
          </cell>
        </row>
        <row r="3607">
          <cell r="A3607">
            <v>3603</v>
          </cell>
        </row>
        <row r="3608">
          <cell r="A3608">
            <v>3604</v>
          </cell>
        </row>
        <row r="3609">
          <cell r="A3609">
            <v>3605</v>
          </cell>
        </row>
        <row r="3610">
          <cell r="A3610">
            <v>3606</v>
          </cell>
        </row>
        <row r="3611">
          <cell r="A3611">
            <v>3607</v>
          </cell>
        </row>
        <row r="3612">
          <cell r="A3612">
            <v>3608</v>
          </cell>
        </row>
        <row r="3613">
          <cell r="A3613">
            <v>3609</v>
          </cell>
        </row>
        <row r="3614">
          <cell r="A3614">
            <v>3610</v>
          </cell>
        </row>
        <row r="3615">
          <cell r="A3615">
            <v>3611</v>
          </cell>
        </row>
        <row r="3616">
          <cell r="A3616">
            <v>3612</v>
          </cell>
        </row>
        <row r="3617">
          <cell r="A3617">
            <v>3613</v>
          </cell>
        </row>
        <row r="3618">
          <cell r="A3618">
            <v>3614</v>
          </cell>
        </row>
        <row r="3619">
          <cell r="A3619">
            <v>3615</v>
          </cell>
        </row>
        <row r="3620">
          <cell r="A3620">
            <v>3616</v>
          </cell>
        </row>
        <row r="3621">
          <cell r="A3621">
            <v>3617</v>
          </cell>
        </row>
        <row r="3622">
          <cell r="A3622">
            <v>3618</v>
          </cell>
        </row>
        <row r="3623">
          <cell r="A3623">
            <v>3619</v>
          </cell>
        </row>
        <row r="3624">
          <cell r="A3624">
            <v>3620</v>
          </cell>
        </row>
        <row r="3625">
          <cell r="A3625">
            <v>3621</v>
          </cell>
        </row>
        <row r="3626">
          <cell r="A3626">
            <v>3622</v>
          </cell>
        </row>
        <row r="3627">
          <cell r="A3627">
            <v>3623</v>
          </cell>
        </row>
        <row r="3628">
          <cell r="A3628">
            <v>3624</v>
          </cell>
        </row>
        <row r="3629">
          <cell r="A3629">
            <v>3625</v>
          </cell>
        </row>
        <row r="3630">
          <cell r="A3630">
            <v>3626</v>
          </cell>
        </row>
        <row r="3631">
          <cell r="A3631">
            <v>3627</v>
          </cell>
        </row>
        <row r="3632">
          <cell r="A3632">
            <v>3628</v>
          </cell>
        </row>
        <row r="3633">
          <cell r="A3633">
            <v>3629</v>
          </cell>
        </row>
        <row r="3634">
          <cell r="A3634">
            <v>3630</v>
          </cell>
        </row>
        <row r="3635">
          <cell r="A3635">
            <v>3631</v>
          </cell>
        </row>
        <row r="3636">
          <cell r="A3636">
            <v>3632</v>
          </cell>
        </row>
        <row r="3637">
          <cell r="A3637">
            <v>3633</v>
          </cell>
        </row>
        <row r="3638">
          <cell r="A3638">
            <v>3634</v>
          </cell>
        </row>
        <row r="3639">
          <cell r="A3639">
            <v>3635</v>
          </cell>
        </row>
        <row r="3640">
          <cell r="A3640">
            <v>3636</v>
          </cell>
        </row>
        <row r="3641">
          <cell r="A3641">
            <v>3637</v>
          </cell>
        </row>
        <row r="3642">
          <cell r="A3642">
            <v>3638</v>
          </cell>
        </row>
        <row r="3643">
          <cell r="A3643">
            <v>3639</v>
          </cell>
        </row>
        <row r="3644">
          <cell r="A3644">
            <v>3640</v>
          </cell>
        </row>
        <row r="3645">
          <cell r="A3645">
            <v>3641</v>
          </cell>
        </row>
        <row r="3646">
          <cell r="A3646">
            <v>3642</v>
          </cell>
        </row>
        <row r="3647">
          <cell r="A3647">
            <v>3643</v>
          </cell>
        </row>
        <row r="3648">
          <cell r="A3648">
            <v>3644</v>
          </cell>
        </row>
        <row r="3649">
          <cell r="A3649">
            <v>3645</v>
          </cell>
        </row>
        <row r="3650">
          <cell r="A3650">
            <v>3646</v>
          </cell>
        </row>
        <row r="3651">
          <cell r="A3651">
            <v>3647</v>
          </cell>
        </row>
        <row r="3652">
          <cell r="A3652">
            <v>3648</v>
          </cell>
        </row>
        <row r="3653">
          <cell r="A3653">
            <v>3649</v>
          </cell>
        </row>
        <row r="3654">
          <cell r="A3654">
            <v>3650</v>
          </cell>
        </row>
        <row r="3655">
          <cell r="A3655">
            <v>3651</v>
          </cell>
        </row>
        <row r="3656">
          <cell r="A3656">
            <v>3652</v>
          </cell>
        </row>
        <row r="3657">
          <cell r="A3657">
            <v>3653</v>
          </cell>
        </row>
        <row r="3658">
          <cell r="A3658">
            <v>3654</v>
          </cell>
        </row>
        <row r="3659">
          <cell r="A3659">
            <v>3655</v>
          </cell>
        </row>
        <row r="3660">
          <cell r="A3660">
            <v>3656</v>
          </cell>
        </row>
        <row r="3661">
          <cell r="A3661">
            <v>3657</v>
          </cell>
        </row>
        <row r="3662">
          <cell r="A3662">
            <v>3658</v>
          </cell>
        </row>
        <row r="3663">
          <cell r="A3663">
            <v>3659</v>
          </cell>
        </row>
        <row r="3664">
          <cell r="A3664">
            <v>3660</v>
          </cell>
        </row>
        <row r="3665">
          <cell r="A3665">
            <v>3661</v>
          </cell>
        </row>
        <row r="3666">
          <cell r="A3666">
            <v>3662</v>
          </cell>
        </row>
        <row r="3667">
          <cell r="A3667">
            <v>3663</v>
          </cell>
        </row>
        <row r="3668">
          <cell r="A3668">
            <v>3664</v>
          </cell>
        </row>
        <row r="3669">
          <cell r="A3669">
            <v>3665</v>
          </cell>
        </row>
        <row r="3670">
          <cell r="A3670">
            <v>3666</v>
          </cell>
        </row>
        <row r="3671">
          <cell r="A3671">
            <v>3667</v>
          </cell>
        </row>
        <row r="3672">
          <cell r="A3672">
            <v>3668</v>
          </cell>
        </row>
        <row r="3673">
          <cell r="A3673">
            <v>3669</v>
          </cell>
        </row>
        <row r="3674">
          <cell r="A3674">
            <v>3670</v>
          </cell>
        </row>
        <row r="3675">
          <cell r="A3675">
            <v>3671</v>
          </cell>
        </row>
        <row r="3676">
          <cell r="A3676">
            <v>3672</v>
          </cell>
        </row>
        <row r="3677">
          <cell r="A3677">
            <v>3673</v>
          </cell>
        </row>
        <row r="3678">
          <cell r="A3678">
            <v>3674</v>
          </cell>
        </row>
        <row r="3679">
          <cell r="A3679">
            <v>3675</v>
          </cell>
        </row>
        <row r="3680">
          <cell r="A3680">
            <v>3676</v>
          </cell>
        </row>
        <row r="3681">
          <cell r="A3681">
            <v>3677</v>
          </cell>
        </row>
        <row r="3682">
          <cell r="A3682">
            <v>3678</v>
          </cell>
        </row>
        <row r="3683">
          <cell r="A3683">
            <v>3679</v>
          </cell>
        </row>
        <row r="3684">
          <cell r="A3684">
            <v>3680</v>
          </cell>
        </row>
        <row r="3685">
          <cell r="A3685">
            <v>3681</v>
          </cell>
        </row>
        <row r="3686">
          <cell r="A3686">
            <v>3682</v>
          </cell>
        </row>
        <row r="3687">
          <cell r="A3687">
            <v>3683</v>
          </cell>
        </row>
        <row r="3688">
          <cell r="A3688">
            <v>3684</v>
          </cell>
        </row>
        <row r="3689">
          <cell r="A3689">
            <v>3685</v>
          </cell>
        </row>
        <row r="3690">
          <cell r="A3690">
            <v>3686</v>
          </cell>
        </row>
        <row r="3691">
          <cell r="A3691">
            <v>3687</v>
          </cell>
        </row>
        <row r="3692">
          <cell r="A3692">
            <v>3688</v>
          </cell>
        </row>
        <row r="3693">
          <cell r="A3693">
            <v>3689</v>
          </cell>
        </row>
        <row r="3694">
          <cell r="A3694">
            <v>3690</v>
          </cell>
        </row>
        <row r="3695">
          <cell r="A3695">
            <v>3691</v>
          </cell>
        </row>
        <row r="3696">
          <cell r="A3696">
            <v>3692</v>
          </cell>
        </row>
        <row r="3697">
          <cell r="A3697">
            <v>3693</v>
          </cell>
        </row>
        <row r="3698">
          <cell r="A3698">
            <v>3694</v>
          </cell>
        </row>
        <row r="3699">
          <cell r="A3699">
            <v>3695</v>
          </cell>
        </row>
        <row r="3700">
          <cell r="A3700">
            <v>3696</v>
          </cell>
        </row>
        <row r="3701">
          <cell r="A3701">
            <v>3697</v>
          </cell>
        </row>
        <row r="3702">
          <cell r="A3702">
            <v>3698</v>
          </cell>
        </row>
        <row r="3703">
          <cell r="A3703">
            <v>3699</v>
          </cell>
        </row>
        <row r="3704">
          <cell r="A3704">
            <v>3700</v>
          </cell>
        </row>
        <row r="3705">
          <cell r="A3705">
            <v>3701</v>
          </cell>
        </row>
        <row r="3706">
          <cell r="A3706">
            <v>3702</v>
          </cell>
        </row>
        <row r="3707">
          <cell r="A3707">
            <v>3703</v>
          </cell>
        </row>
        <row r="3708">
          <cell r="A3708">
            <v>3704</v>
          </cell>
        </row>
        <row r="3709">
          <cell r="A3709">
            <v>3705</v>
          </cell>
        </row>
        <row r="3710">
          <cell r="A3710">
            <v>3706</v>
          </cell>
        </row>
        <row r="3711">
          <cell r="A3711">
            <v>3707</v>
          </cell>
        </row>
        <row r="3712">
          <cell r="A3712">
            <v>3708</v>
          </cell>
        </row>
        <row r="3713">
          <cell r="A3713">
            <v>3709</v>
          </cell>
        </row>
        <row r="3714">
          <cell r="A3714">
            <v>3710</v>
          </cell>
        </row>
        <row r="3715">
          <cell r="A3715">
            <v>3711</v>
          </cell>
        </row>
        <row r="3716">
          <cell r="A3716">
            <v>3712</v>
          </cell>
        </row>
        <row r="3717">
          <cell r="A3717">
            <v>3713</v>
          </cell>
        </row>
        <row r="3718">
          <cell r="A3718">
            <v>3714</v>
          </cell>
        </row>
        <row r="3719">
          <cell r="A3719">
            <v>3715</v>
          </cell>
        </row>
        <row r="3720">
          <cell r="A3720">
            <v>3716</v>
          </cell>
        </row>
        <row r="3721">
          <cell r="A3721">
            <v>3717</v>
          </cell>
        </row>
        <row r="3722">
          <cell r="A3722">
            <v>3718</v>
          </cell>
        </row>
        <row r="3723">
          <cell r="A3723">
            <v>3719</v>
          </cell>
        </row>
        <row r="3724">
          <cell r="A3724">
            <v>3720</v>
          </cell>
        </row>
        <row r="3725">
          <cell r="A3725">
            <v>3721</v>
          </cell>
        </row>
        <row r="3726">
          <cell r="A3726">
            <v>3722</v>
          </cell>
        </row>
        <row r="3727">
          <cell r="A3727">
            <v>3723</v>
          </cell>
        </row>
        <row r="3728">
          <cell r="A3728">
            <v>3724</v>
          </cell>
        </row>
        <row r="3729">
          <cell r="A3729">
            <v>3725</v>
          </cell>
        </row>
        <row r="3730">
          <cell r="A3730">
            <v>3726</v>
          </cell>
        </row>
        <row r="3731">
          <cell r="A3731">
            <v>3727</v>
          </cell>
        </row>
        <row r="3732">
          <cell r="A3732">
            <v>3728</v>
          </cell>
        </row>
        <row r="3733">
          <cell r="A3733">
            <v>3729</v>
          </cell>
        </row>
        <row r="3734">
          <cell r="A3734">
            <v>3730</v>
          </cell>
        </row>
        <row r="3735">
          <cell r="A3735">
            <v>3731</v>
          </cell>
        </row>
        <row r="3736">
          <cell r="A3736">
            <v>3732</v>
          </cell>
        </row>
        <row r="3737">
          <cell r="A3737">
            <v>3733</v>
          </cell>
        </row>
        <row r="3738">
          <cell r="A3738">
            <v>3734</v>
          </cell>
        </row>
        <row r="3739">
          <cell r="A3739">
            <v>3735</v>
          </cell>
        </row>
        <row r="3740">
          <cell r="A3740">
            <v>3736</v>
          </cell>
        </row>
        <row r="3741">
          <cell r="A3741">
            <v>3737</v>
          </cell>
        </row>
        <row r="3742">
          <cell r="A3742">
            <v>3738</v>
          </cell>
        </row>
        <row r="3743">
          <cell r="A3743">
            <v>3739</v>
          </cell>
        </row>
        <row r="3744">
          <cell r="A3744">
            <v>3740</v>
          </cell>
        </row>
        <row r="3745">
          <cell r="A3745">
            <v>3741</v>
          </cell>
        </row>
        <row r="3746">
          <cell r="A3746">
            <v>3742</v>
          </cell>
        </row>
        <row r="3747">
          <cell r="A3747">
            <v>3743</v>
          </cell>
        </row>
        <row r="3748">
          <cell r="A3748">
            <v>3744</v>
          </cell>
        </row>
        <row r="3749">
          <cell r="A3749">
            <v>3745</v>
          </cell>
        </row>
        <row r="3750">
          <cell r="A3750">
            <v>3746</v>
          </cell>
        </row>
        <row r="3751">
          <cell r="A3751">
            <v>3747</v>
          </cell>
        </row>
        <row r="3752">
          <cell r="A3752">
            <v>3748</v>
          </cell>
        </row>
        <row r="3753">
          <cell r="A3753">
            <v>3749</v>
          </cell>
        </row>
        <row r="3754">
          <cell r="A3754">
            <v>3750</v>
          </cell>
        </row>
        <row r="3755">
          <cell r="A3755">
            <v>3751</v>
          </cell>
        </row>
        <row r="3756">
          <cell r="A3756">
            <v>3752</v>
          </cell>
        </row>
        <row r="3757">
          <cell r="A3757">
            <v>3753</v>
          </cell>
        </row>
        <row r="3758">
          <cell r="A3758">
            <v>3754</v>
          </cell>
        </row>
        <row r="3759">
          <cell r="A3759">
            <v>3755</v>
          </cell>
        </row>
        <row r="3760">
          <cell r="A3760">
            <v>3756</v>
          </cell>
        </row>
        <row r="3761">
          <cell r="A3761">
            <v>3757</v>
          </cell>
        </row>
        <row r="3762">
          <cell r="A3762">
            <v>3758</v>
          </cell>
        </row>
        <row r="3763">
          <cell r="A3763">
            <v>3759</v>
          </cell>
        </row>
        <row r="3766">
          <cell r="A3766" t="str">
            <v>合计</v>
          </cell>
        </row>
      </sheetData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ontent"/>
      <sheetName val="损益表-1"/>
      <sheetName val="销售收入-2"/>
      <sheetName val="销售成本-3"/>
      <sheetName val="毛利率-4"/>
      <sheetName val="其它业务收支表-5"/>
      <sheetName val="销售费用-6"/>
      <sheetName val="管理费用-7"/>
      <sheetName val="投资收益-8"/>
      <sheetName val="非经营性收支-9"/>
      <sheetName val="财务收支-10"/>
      <sheetName val="分产品生产成本-11"/>
      <sheetName val="主产品成本-12"/>
      <sheetName val="动力能源成本-13"/>
      <sheetName val="制造费用-14"/>
      <sheetName val="主要生产指标表-15"/>
      <sheetName val="出厂价分析表-16"/>
      <sheetName val="采购分析表-17"/>
      <sheetName val="资产表-20"/>
      <sheetName val="负债表-21"/>
      <sheetName val="应收帐款表-22"/>
      <sheetName val="应收帐款周转天数-23"/>
      <sheetName val="库存表-24"/>
      <sheetName val="库存周转天数表-25"/>
      <sheetName val="发出商品表-26"/>
      <sheetName val="固定资产及累计折旧表-27"/>
      <sheetName val="资金情况表-28"/>
      <sheetName val="现金流量表(直接法)-30"/>
      <sheetName val="现金流量表(间接法)-31"/>
      <sheetName val="资本性支出表-32"/>
      <sheetName val="人工成本表-34"/>
      <sheetName val="财务比率分析表-33"/>
      <sheetName val="资本承担及或有负债-35"/>
      <sheetName val="关联交易-36"/>
      <sheetName val="项目投资进度表-40"/>
      <sheetName val="项目投资对比表-41"/>
      <sheetName val="项目合同表-42"/>
      <sheetName val="LR2007Actual"/>
      <sheetName val="LR2007Budget"/>
      <sheetName val="LR2006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ard audit marks (2)"/>
      <sheetName val="A300"/>
      <sheetName val="A400"/>
      <sheetName val="A410"/>
      <sheetName val="A420"/>
      <sheetName val="A430"/>
      <sheetName val="A440"/>
      <sheetName val="A500"/>
      <sheetName val="A501"/>
      <sheetName val="A502"/>
      <sheetName val="A1000"/>
      <sheetName val="C"/>
      <sheetName val="C100"/>
      <sheetName val="C200"/>
      <sheetName val="c300"/>
      <sheetName val="C400"/>
      <sheetName val="E"/>
      <sheetName val="E10 "/>
      <sheetName val="E11"/>
      <sheetName val="E12"/>
      <sheetName val="E13"/>
      <sheetName val="E21 "/>
      <sheetName val="E300"/>
      <sheetName val="E400 "/>
      <sheetName val="E500"/>
      <sheetName val="E600"/>
      <sheetName val="E700"/>
      <sheetName val="&lt;E730&gt;"/>
      <sheetName val="E800"/>
      <sheetName val="E900"/>
      <sheetName val="E1000"/>
      <sheetName val="G"/>
      <sheetName val="G100"/>
      <sheetName val="H"/>
      <sheetName val="H100"/>
      <sheetName val="H200"/>
      <sheetName val="H300(reference)"/>
      <sheetName val="H310"/>
      <sheetName val="J "/>
      <sheetName val="J100"/>
      <sheetName val="J110"/>
      <sheetName val="J300"/>
      <sheetName val="J310"/>
      <sheetName val="J320"/>
      <sheetName val="K"/>
      <sheetName val="K100"/>
      <sheetName val="K200"/>
      <sheetName val="K300"/>
      <sheetName val="L"/>
      <sheetName val="L100"/>
      <sheetName val="N "/>
      <sheetName val="N10"/>
      <sheetName val="N100 "/>
      <sheetName val="N200  "/>
      <sheetName val="N300   "/>
      <sheetName val="N500  "/>
      <sheetName val="N600"/>
      <sheetName val="N700  "/>
      <sheetName val="N800"/>
      <sheetName val="N900 "/>
      <sheetName val="O"/>
      <sheetName val="O100"/>
      <sheetName val="O210"/>
      <sheetName val="o300"/>
      <sheetName val="o310"/>
      <sheetName val="P"/>
      <sheetName val="P100"/>
      <sheetName val="p110 "/>
      <sheetName val="p120"/>
      <sheetName val="P200"/>
      <sheetName val="P300"/>
      <sheetName val="Q "/>
      <sheetName val="Q100 "/>
      <sheetName val="Q200 "/>
      <sheetName val="Q300 "/>
      <sheetName val="Q400"/>
      <sheetName val="Q410"/>
      <sheetName val="Q700"/>
      <sheetName val="Q710"/>
      <sheetName val="S "/>
      <sheetName val="S100"/>
      <sheetName val="S200"/>
      <sheetName val="U.detail"/>
      <sheetName val="U100(Overall int yield analysis"/>
      <sheetName val="U110(Yield-MM placements）"/>
      <sheetName val="U120(Yield-Loan &amp; adv)"/>
      <sheetName val="U200"/>
      <sheetName val="U300"/>
      <sheetName val="U400"/>
      <sheetName val="U500"/>
      <sheetName val="U600"/>
      <sheetName val="U700"/>
      <sheetName val="U800"/>
      <sheetName val="U900"/>
      <sheetName val="U1000"/>
      <sheetName val="U1100"/>
      <sheetName val="U1200"/>
      <sheetName val="U1210"/>
      <sheetName val="U1300"/>
      <sheetName val="U1400"/>
      <sheetName val="V"/>
      <sheetName val="V100"/>
      <sheetName val="V300"/>
      <sheetName val="OS Matters"/>
      <sheetName val="review"/>
      <sheetName val="Standard audit marks"/>
      <sheetName val="Repayment Summary"/>
      <sheetName val="W"/>
      <sheetName val="选择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ed bills"/>
      <sheetName val="privo table"/>
      <sheetName val="loan database (2)"/>
      <sheetName val="loan database"/>
      <sheetName val="loandatabase"/>
      <sheetName val="A4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  <sheetName val="Final sample listing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一分厂产量预算"/>
      <sheetName val="二分厂产量预量"/>
      <sheetName val="2003年采购数量合计"/>
      <sheetName val="2003年采购单价"/>
      <sheetName val="Sheet6"/>
      <sheetName val="Sheet5"/>
      <sheetName val="Sheet4"/>
      <sheetName val="产量合计"/>
      <sheetName val="酒液成本"/>
      <sheetName val="包装成本"/>
      <sheetName val="品牌酒液"/>
      <sheetName val="品牌成本"/>
      <sheetName val="品牌单位成本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预算底稿"/>
      <sheetName val="管理费用预算"/>
      <sheetName val="固定生产成本预算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汇总区域损益表"/>
      <sheetName val="区域损益表(攀)"/>
      <sheetName val="区域损益表(西昌"/>
      <sheetName val="分销分析表（西昌）"/>
      <sheetName val="分销分析表(攀)"/>
      <sheetName val="分销分析表 (汇总)"/>
      <sheetName val="销售分析表"/>
      <sheetName val="销售分析表(攀)"/>
      <sheetName val="销售分析表 (汇总)"/>
      <sheetName val="品牌分析表（西昌）"/>
      <sheetName val="品牌分析表(攀)"/>
      <sheetName val="品牌分析表(汇总)"/>
      <sheetName val="XL4Poppy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雪花分配表 "/>
      <sheetName val="桶酒8L"/>
      <sheetName val="沈阳鲜分配表  "/>
      <sheetName val="桶酒20L(沈阳鲜）   "/>
      <sheetName val="桶酒15L(沈阳鲜）  "/>
      <sheetName val="Instructions"/>
      <sheetName val="表0"/>
      <sheetName val="表0分析1表"/>
      <sheetName val="表0分析2表"/>
      <sheetName val="Check"/>
      <sheetName val="Dept"/>
      <sheetName val="其他财务信息表"/>
      <sheetName val="表1分析"/>
      <sheetName val="表2分析"/>
      <sheetName val="表3分析"/>
      <sheetName val="表4分析"/>
      <sheetName val="表5分析"/>
      <sheetName val="表6分析"/>
      <sheetName val="表7分析"/>
      <sheetName val="表8分析"/>
      <sheetName val="表9分析"/>
      <sheetName val="表10分析"/>
      <sheetName val="表11分析"/>
      <sheetName val="表12分析"/>
      <sheetName val="表13分析"/>
      <sheetName val="表14分析"/>
      <sheetName val="表15"/>
      <sheetName val="表15分析"/>
      <sheetName val="分销-三年"/>
      <sheetName val="分销预算底稿"/>
      <sheetName val="分销-2003"/>
      <sheetName val="分销-年度"/>
      <sheetName val="千升费用比较表"/>
      <sheetName val="预算项目说明"/>
      <sheetName val="附表-运费"/>
      <sheetName val="附表-仓储"/>
      <sheetName val="附表-修理"/>
      <sheetName val="附表-机物料"/>
      <sheetName val="附表-劳务费"/>
      <sheetName val="00000000"/>
      <sheetName val="10000000"/>
      <sheetName val="Backup of Backup of LINDA LISTO"/>
      <sheetName val="季报-表1-人数统计"/>
      <sheetName val="季报-表5-员工基本信息统计"/>
      <sheetName val="Ò»·Ö³§²úÁ¿Ô¤Ëã"/>
      <sheetName val="¶þ·Ö³§²úÁ¿Ô¤Á¿"/>
      <sheetName val="2003Äê²É¹ºÊýÁ¿ºÏ¼Æ"/>
      <sheetName val="2003Äê²É¹ºµ¥¼Û"/>
      <sheetName val="²úÁ¿ºÏ¼Æ"/>
      <sheetName val="¾ÆÒº³É±¾"/>
      <sheetName val="°ü×°³É±¾"/>
      <sheetName val="Æ·ÅÆ¾ÆÒº"/>
      <sheetName val="Æ·ÅÆ³É±¾"/>
      <sheetName val="Æ·ÅÆµ¥Î»³É±¾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Ô¤Ëãµ×¸å"/>
      <sheetName val="¹ÜÀí·ÑÓÃÔ¤Ëã"/>
      <sheetName val="¹Ì¶¨Éú²ú³É±¾Ô¤Ëã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??µ[½£¸ÉÆ¡£¨ÀÛ"/>
      <sheetName val="»ã×ÜÇøÓòËðÒæ±í"/>
      <sheetName val="ÇøÓòËðÒæ±í(ÅÊ)"/>
      <sheetName val="ÇøÓòËðÒæ±í(Î÷²ý"/>
      <sheetName val="·ÖÏú·ÖÎö±í£¨Î÷²ý£©"/>
      <sheetName val="·ÖÏú·ÖÎö±í(ÅÊ)"/>
      <sheetName val="·ÖÏú·ÖÎö±í (»ã×Ü)"/>
      <sheetName val="ÏúÊÛ·ÖÎö±í"/>
      <sheetName val="ÏúÊÛ·ÖÎö±í(ÅÊ)"/>
      <sheetName val="ÏúÊÛ·ÖÎö±í (»ã×Ü)"/>
      <sheetName val="Æ·ÅÆ·ÖÎö±í£¨Î÷²ý£©"/>
      <sheetName val="Æ·ÅÆ·ÖÎö±í(ÅÊ)"/>
      <sheetName val="Æ·ÅÆ·ÖÎö±í(»ã×Ü)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Ñ©»¨·ÖÅä±í "/>
      <sheetName val="Í°¾Æ8L"/>
      <sheetName val="ÉòÑôÏÊ·ÖÅä±í  "/>
      <sheetName val="Í°¾Æ20L(ÉòÑôÏÊ£©   "/>
      <sheetName val="Í°¾Æ15L(ÉòÑôÏÊ£©  "/>
      <sheetName val="±í0"/>
      <sheetName val="±í0·ÖÎö1±í"/>
      <sheetName val="±í0·ÖÎö2±í"/>
      <sheetName val="ÆäËû²ÆÎñÐÅÏ¢±í"/>
      <sheetName val="±í1·ÖÎö"/>
      <sheetName val="±í2·ÖÎö"/>
      <sheetName val="±í3·ÖÎö"/>
      <sheetName val="±í4·ÖÎö"/>
      <sheetName val="±í5·ÖÎö"/>
      <sheetName val="±í6·ÖÎö"/>
      <sheetName val="±í7·ÖÎö"/>
      <sheetName val="±í8·ÖÎö"/>
      <sheetName val="±í9·ÖÎö"/>
      <sheetName val="±í10·ÖÎö"/>
      <sheetName val="±í11·ÖÎö"/>
      <sheetName val="±í12·ÖÎö"/>
      <sheetName val="±í13·ÖÎö"/>
      <sheetName val="±í14·ÖÎö"/>
      <sheetName val="±í15"/>
      <sheetName val="±í15·ÖÎö"/>
      <sheetName val="·ÖÏú-ÈýÄê"/>
      <sheetName val="·ÖÏúÔ¤Ëãµ×¸å"/>
      <sheetName val="·ÖÏú-2003"/>
      <sheetName val="·ÖÏú-Äê¶È"/>
      <sheetName val="Ç§Éý·ÑÓÃ±È½Ï±í"/>
      <sheetName val="Ô¤ËãÏîÄ¿ËµÃ÷"/>
      <sheetName val="¸½±í-ÔË·Ñ"/>
      <sheetName val="¸½±í-²Ö´¢"/>
      <sheetName val="¸½±í-ÐÞÀí"/>
      <sheetName val="¸½±í-»úÎïÁÏ"/>
      <sheetName val="¸½±í-ÀÍÎñ·Ñ"/>
      <sheetName val="¼¾±¨-±í1-ÈËÊýÍ³¼Æ"/>
      <sheetName val="¼¾±¨-±í5-Ô±¹¤»ù±¾ÐÅÏ¢Í³¼Æ"/>
      <sheetName val="¨°?¡¤?3¡ì2¨²¨¢??¡è??"/>
      <sheetName val="?t¡¤?3¡ì2¨²¨¢??¡è¨¢?"/>
      <sheetName val="2003?¨º2¨¦1o¨ºy¨¢?o???"/>
      <sheetName val="2003?¨º2¨¦1o¦Ì£¤??"/>
      <sheetName val="2¨²¨¢?o???"/>
      <sheetName val="??¨°o3¨¦¡À?"/>
      <sheetName val="¡ã¨¹¡Á¡ã3¨¦¡À?"/>
      <sheetName val="?¡¤????¨°o"/>
      <sheetName val="?¡¤??3¨¦¡À?"/>
      <sheetName val="?¡¤??¦Ì£¤??3¨¦¡À?"/>
      <sheetName val="¡À¨ª1(??¡Á¨¹¡ê?"/>
      <sheetName val="¡À¨ª1 ?¨º1¨¹2?(14)"/>
      <sheetName val="¡À¨ª12???2?(16) "/>
      <sheetName val="¡À¨ª1DD?t2?(16)"/>
      <sheetName val="¡À¨ª12¨¦1o2?(3)"/>
      <sheetName val="¡À¨ª1¨¦¨¨¡À?2?(9)"/>
      <sheetName val="¡À¨ª1¨¦¨²2¨²2?(7)"/>
      <sheetName val="¡Á¨¹?-¡ã¨¬"/>
      <sheetName val="¡À¨ª2"/>
      <sheetName val="?¡è??¦Ì¡Á??"/>
      <sheetName val="1¨¹¨¤¨ª¡¤?¨®??¡è??"/>
      <sheetName val="1¨¬?¡§¨¦¨²2¨²3¨¦¡À??¡è??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2?¡ä¡é"/>
      <sheetName val="??DT"/>
      <sheetName val="????"/>
      <sheetName val="1?¦Ì?"/>
      <sheetName val=" ?¨¹?¡ä"/>
      <sheetName val="1???"/>
      <sheetName val="???1"/>
      <sheetName val="?t???¡¥¨¬?"/>
      <sheetName val="?e?¨¬"/>
      <sheetName val="¡ã¨¹¨°?"/>
      <sheetName val="¡ã¨¹?t"/>
      <sheetName val="¡ã¨¹¨¨y"/>
      <sheetName val="¡Á¨¹1???"/>
      <sheetName val="?¨¬¨°?24"/>
      <sheetName val="?¨¬¨°?12"/>
      <sheetName val="?¨¬¨°?10"/>
      <sheetName val="?????¨¬¨°?24"/>
      <sheetName val="?????¨¬¨°?12"/>
      <sheetName val="¨¦¡é?¨²??"/>
      <sheetName val="¦Ì£¤??3¨¦¡À?"/>
      <sheetName val="??¦Ì[?¡ê?¨¦??¡ê¡§¨¤?"/>
      <sheetName val="??¡Á¨¹??¨®¨°?e¨°?¡À¨ª"/>
      <sheetName val="??¨®¨°?e¨°?¡À¨ª(?¨º)"/>
      <sheetName val="??¨®¨°?e¨°?¡À¨ª(?¡Â2y"/>
      <sheetName val="¡¤??¨²¡¤???¡À¨ª¡ê¡§?¡Â2y¡ê?"/>
      <sheetName val="¡¤??¨²¡¤???¡À¨ª(?¨º)"/>
      <sheetName val="¡¤??¨²¡¤???¡À¨ª (??¡Á¨¹)"/>
      <sheetName val="?¨²¨º?¡¤???¡À¨ª"/>
      <sheetName val="?¨²¨º?¡¤???¡À¨ª(?¨º)"/>
      <sheetName val="?¨²¨º?¡¤???¡À¨ª (??¡Á¨¹)"/>
      <sheetName val="?¡¤??¡¤???¡À¨ª¡ê¡§?¡Â2y¡ê?"/>
      <sheetName val="?¡¤??¡¤???¡À¨ª(?¨º)"/>
      <sheetName val="?¡¤??¡¤???¡À¨ª(??¡Á¨¹)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??¡§¡¤???¡À¨ª "/>
      <sheetName val="¨ª¡ã??8L"/>
      <sheetName val="¨¦¨°???¨º¡¤???¡À¨ª  "/>
      <sheetName val="¨ª¡ã??20L(¨¦¨°???¨º¡ê?   "/>
      <sheetName val="¨ª¡ã??15L(¨¦¨°???¨º¡ê?  "/>
      <sheetName val="¡À¨ª0"/>
      <sheetName val="¡À¨ª0¡¤???1¡À¨ª"/>
      <sheetName val="¡À¨ª0¡¤???2¡À¨ª"/>
      <sheetName val="????2???D??¡é¡À¨ª"/>
      <sheetName val="¡À¨ª1¡¤???"/>
      <sheetName val="¡À¨ª2¡¤???"/>
      <sheetName val="¡À¨ª3¡¤???"/>
      <sheetName val="¡À¨ª4¡¤???"/>
      <sheetName val="¡À¨ª5¡¤???"/>
      <sheetName val="¡À¨ª6¡¤???"/>
      <sheetName val="¡À¨ª7¡¤???"/>
      <sheetName val="¡À¨ª8¡¤???"/>
      <sheetName val="¡À¨ª9¡¤???"/>
      <sheetName val="¡À¨ª10¡¤???"/>
      <sheetName val="¡À¨ª11¡¤???"/>
      <sheetName val="¡À¨ª12¡¤???"/>
      <sheetName val="¡À¨ª13¡¤???"/>
      <sheetName val="¡À¨ª14¡¤???"/>
      <sheetName val="¡À¨ª15"/>
      <sheetName val="¡À¨ª15¡¤???"/>
      <sheetName val="¡¤??¨²-¨¨y?¨º"/>
      <sheetName val="¡¤??¨²?¡è??¦Ì¡Á??"/>
      <sheetName val="¡¤??¨²-2003"/>
      <sheetName val="¡¤??¨²-?¨º?¨¨"/>
      <sheetName val="?¡ì¨¦y¡¤?¨®?¡À¨¨??¡À¨ª"/>
      <sheetName val="?¡è???????¦Ì?¡Â"/>
      <sheetName val="??¡À¨ª-??¡¤?"/>
      <sheetName val="??¡À¨ª-2?¡ä¡é"/>
      <sheetName val="??¡À¨ª-DT¨¤¨ª"/>
      <sheetName val="??¡À¨ª-?¨²??¨¢?"/>
      <sheetName val="??¡À¨ª-¨¤¨ª??¡¤?"/>
      <sheetName val="??¡À¡§-¡À¨ª1-¨¨?¨ºy¨ª3??"/>
      <sheetName val="¡§-¡À¨ª5-?¡À1¡è?¨´¡À?D??¡é¨ª3??"/>
      <sheetName val="??礫剑干啤（累"/>
      <sheetName val="会计科目"/>
      <sheetName val="SW-TEO"/>
      <sheetName val="B"/>
      <sheetName val="dm"/>
      <sheetName val="???¡¤?¡§¨_x0005_"/>
      <sheetName val="__µ_½£¸ÉÆ¡£¨ÀÛ"/>
      <sheetName val="¨°_¡¤_3¡ì2¨²¨¢__¡è__"/>
      <sheetName val="_t¡¤_3¡ì2¨²¨¢__¡è¨¢_"/>
      <sheetName val="2003_¨º2¨¦1o¨ºy¨¢_o___"/>
      <sheetName val="2003_¨º2¨¦1o¦Ì£¤__"/>
      <sheetName val="2¨²¨¢_o___"/>
      <sheetName val="__¨°o3¨¦¡À_"/>
      <sheetName val="¡ã¨¹¡Á¡ã3¨¦¡À_"/>
      <sheetName val="_¡¤____¨°o"/>
      <sheetName val="_¡¤__3¨¦¡À_"/>
      <sheetName val="_¡¤__¦Ì£¤__3¨¦¡À_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_¡è__¦Ì¡Á__"/>
      <sheetName val="1¨¹¨¤¨ª¡¤_¨®__¡è__"/>
      <sheetName val="1¨¬_¡§¨¦¨²2¨²3¨¦¡À__¡è__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__¡Á¨¹__¨®¨°_e¨°_¡À¨ª"/>
      <sheetName val="__¨®¨°_e¨°_¡À¨ª(_¨º)"/>
      <sheetName val="__¨®¨°_e¨°_¡À¨ª(_¡Â2y"/>
      <sheetName val="¡¤__¨²¡¤___¡À¨ª¡ê¡§_¡Â2y¡ê_"/>
      <sheetName val="¡¤__¨²¡¤___¡À¨ª(_¨º)"/>
      <sheetName val="¡¤__¨²¡¤___¡À¨ª (__¡Á¨¹)"/>
      <sheetName val="_¨²¨º_¡¤___¡À¨ª"/>
      <sheetName val="_¨²¨º_¡¤___¡À¨ª(_¨º)"/>
      <sheetName val="_¨²¨º_¡¤___¡À¨ª (__¡Á¨¹)"/>
      <sheetName val="_¡¤__¡¤___¡À¨ª¡ê¡§_¡Â2y¡ê_"/>
      <sheetName val="_¡¤__¡¤___¡À¨ª(_¨º)"/>
      <sheetName val="_¡¤__¡¤___¡À¨ª(__¡Á¨¹)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项目目录"/>
      <sheetName val="外销样表"/>
      <sheetName val="PIT"/>
      <sheetName val="Links"/>
      <sheetName val="Lead"/>
      <sheetName val="Breakdown-Intrim"/>
      <sheetName val="11?¨¨¨¦¨°???¨º3_x0005__x0000__x0000__x0000_뚼_x0012_혹쉬附"/>
      <sheetName val="11?¨¨¨¦¨°???¨º3¨¦¡À԰_x0000__x0000__x0000_"/>
      <sheetName val="ÀûÈóÔ­±¨"/>
      <sheetName val="#REF!"/>
      <sheetName val="?譎ᨪ԰"/>
      <sheetName val="?Վ_x0000__x0000_"/>
      <sheetName val="11?¨¨¨¦¨°???¨º3¨¦헾】_x0005__x0000__x0000__x0000_"/>
      <sheetName val="11?¨¨¨¦헾】_x0005__x0000_"/>
      <sheetName val="11?︀ᇕ԰_x0000_缀"/>
      <sheetName val="11?¨¨¨¦壒〚_x0005__x0000_"/>
      <sheetName val="11?԰_x0000__x0000__x0000_밀"/>
      <sheetName val="11?¨¨¨¦_x0005__x0000__x0000__x0000_"/>
      <sheetName val="KKKKKKKK"/>
      <sheetName val="_x0000__x0000__x0000__x0000__x0000__x0000__x0000__x0000_"/>
      <sheetName val="11?¨¨¨¦헾】_x0005__x0000_"/>
      <sheetName val="Main"/>
      <sheetName val="Erection"/>
      <sheetName val="参数"/>
      <sheetName val="3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pter1and2"/>
      <sheetName val="B"/>
      <sheetName val="\\Celia-770308\ICBC 2002\Deskto"/>
      <sheetName val="__Celia-770308_ICBC 2002_Deskto"/>
      <sheetName val="FF-2"/>
      <sheetName val="A3"/>
      <sheetName val="表5_7应交税费"/>
      <sheetName val="Open"/>
    </sheetNames>
    <definedNames>
      <definedName name="PartialBarrie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R &amp; NPV"/>
      <sheetName val="6%"/>
      <sheetName val="5%"/>
      <sheetName val="IRR"/>
      <sheetName val="IRR &amp; NPV (E)"/>
      <sheetName val="6% (E)"/>
      <sheetName val="5% (E)"/>
      <sheetName val="IRR (E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核算项目余额表"/>
      <sheetName val="所得税凭证抽查"/>
      <sheetName val="GP analysis Per month"/>
      <sheetName val="Sales breakdown "/>
      <sheetName val="MA Adj. Test"/>
      <sheetName val="B"/>
      <sheetName val="Financ. Overview"/>
      <sheetName val="IRR &amp; NPV"/>
      <sheetName val="AR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1R-Shou COP Gf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XL4Poppy"/>
      <sheetName val="G_1R_Shou COP Gf"/>
      <sheetName val="Toolbox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¡À¨ª1"/>
      <sheetName val="¡À¨ª2"/>
      <sheetName val="¡À¨ª3"/>
      <sheetName val="¡À¨ª4"/>
      <sheetName val="¡À¨´??500"/>
      <sheetName val="¨¢?¦Ì?D??¨®"/>
      <sheetName val="¨¢?¦Ì?520"/>
      <sheetName val="D??¨º72"/>
      <sheetName val="?¨¬?2¡À|"/>
      <sheetName val="¨¬??????¡§"/>
      <sheetName val="?¨¹?????¡§"/>
      <sheetName val="?¨¹??¦Ì-??"/>
      <sheetName val="10?¨¨¨¤|¡ã¡Á"/>
      <sheetName val="10?¨¨??¡ã¡Á"/>
      <sheetName val="10?¨¨????"/>
      <sheetName val="¨°??¡¤¨º£¤¨¨a"/>
      <sheetName val="¡À¨ª5"/>
      <sheetName val="??¨®¨°o???"/>
      <sheetName val="¨¢?¦Ì??¡¤??"/>
      <sheetName val="?2¡À|?¡¤??"/>
      <sheetName val="???¡§?¡¤??"/>
      <sheetName val="¨º£¤¨¨a?¡ã????"/>
      <sheetName val="?¦Ì?¡Â"/>
      <sheetName val="?¨²¨¢?"/>
      <sheetName val="????"/>
      <sheetName val="12?¨ª"/>
      <sheetName val="¡ä¨´?¨²???¡¥"/>
      <sheetName val="¡Á¨¹¡À¨ª"/>
      <sheetName val="GP analysis Per month"/>
      <sheetName val="Sales breakdown "/>
      <sheetName val="MA Adj. Test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所得税凭证抽查"/>
      <sheetName val="2006内陆运输"/>
      <sheetName val="Financ. Overview"/>
      <sheetName val="核算项目余额表"/>
      <sheetName val="OSP_Becht_Fin"/>
      <sheetName val="KKKKKKKK"/>
      <sheetName val="_x0000__x0000__x0000__x0000__x0000__x0000__x0000__x0000_"/>
      <sheetName val="G_1R-Shou_COP_Gf"/>
      <sheetName val="G_1R_Shou_COP_Gf"/>
      <sheetName val="GP_analysis_Per_month"/>
      <sheetName val="Sales_breakdown_"/>
      <sheetName val="MA_Adj__Test"/>
      <sheetName val="Financ__Overview"/>
      <sheetName val="Ctinh 10kV"/>
      <sheetName val="会计事项调整表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  <sheetName val="贴现2003"/>
      <sheetName val="贴现2002"/>
      <sheetName val="贴现(总表)"/>
      <sheetName val="表外项目-银行承兑汇票"/>
      <sheetName val="贷款清单2002"/>
      <sheetName val="贷款清单200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*REF!"/>
      <sheetName val="POWERASSUMPTIONS"/>
      <sheetName val="G.1R-Shou COP Gf"/>
      <sheetName val="说明"/>
      <sheetName val="销量"/>
      <sheetName val="共享"/>
      <sheetName val="促销活动"/>
      <sheetName val="活动"/>
      <sheetName val="总表"/>
      <sheetName val="XL4Poppy"/>
      <sheetName val="核算项目余额表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¦Ì?¡Â"/>
      <sheetName val="?¨²¨¢?"/>
      <sheetName val="12?¨ª"/>
      <sheetName val="¡ä¨´?¨²???¡¥"/>
      <sheetName val="???¡¥"/>
      <sheetName val="¡Á¨¹¡À¨ª"/>
      <sheetName val="o???????¨®¨¤??¡À¨ª"/>
      <sheetName val="方案4"/>
      <sheetName val="Drop Down"/>
      <sheetName val="_REF!"/>
      <sheetName val="B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o_______¨®¨¤__¡À¨ª"/>
      <sheetName val="22号"/>
      <sheetName val="gvl"/>
      <sheetName val="SW-TEO"/>
      <sheetName val="所得税凭证抽查"/>
      <sheetName val="KKKKKKKK"/>
      <sheetName val="方案1"/>
      <sheetName val="项目指标"/>
      <sheetName val="合同台账"/>
      <sheetName val="动态成本"/>
      <sheetName val="付款台账"/>
      <sheetName val="附表1"/>
      <sheetName val="Mp-team 1"/>
      <sheetName val="Financ. Overview"/>
      <sheetName val="序列表"/>
      <sheetName val="原材料单价分析"/>
      <sheetName val="TRIAL3"/>
      <sheetName val="G-PROF1"/>
      <sheetName val="eqpmad2"/>
      <sheetName val="#REF!"/>
      <sheetName val="电视监控"/>
      <sheetName val="Open"/>
      <sheetName val="POWER ASSUMPTION"/>
      <sheetName val="Main"/>
      <sheetName val="钢筋计算表"/>
      <sheetName val="前(栖居)"/>
      <sheetName val="建(栖居)"/>
      <sheetName val="基(栖居)"/>
      <sheetName val="11年计划"/>
      <sheetName val="字段"/>
      <sheetName val="指标分类汇总"/>
      <sheetName val="零星工程量"/>
      <sheetName val="合同"/>
      <sheetName val="综合认价"/>
      <sheetName val="eva"/>
      <sheetName val="#REF"/>
      <sheetName val="07水"/>
      <sheetName val="合同明细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单位库"/>
      <sheetName val="一标段 "/>
      <sheetName val="节奏成本"/>
      <sheetName val="系数516"/>
      <sheetName val="99CCTV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会计事项调整表"/>
      <sheetName val="企业表一"/>
      <sheetName val="GP analysis Per month"/>
      <sheetName val="Sales breakdown "/>
      <sheetName val="MA Adj. Test"/>
      <sheetName val="华泰"/>
      <sheetName val="华意"/>
      <sheetName val="清单1"/>
      <sheetName val="General"/>
      <sheetName val="Parameters"/>
      <sheetName val="规划指标"/>
      <sheetName val="明细分类账"/>
      <sheetName val="M-5C"/>
      <sheetName val="M-5A"/>
      <sheetName val="BALANCE SHEET"/>
      <sheetName val="_x0000__x0000__x0000__x0000__x0000__x0000__x0000__x0000_"/>
      <sheetName val="00000ppy"/>
      <sheetName val="折线图2数据"/>
      <sheetName val="销售回款预测"/>
      <sheetName val="税金预测"/>
      <sheetName val="行政办公费预算汇总表"/>
      <sheetName val="行政办公费预算(部门分解）"/>
      <sheetName val="楼梯间"/>
      <sheetName val="设计部"/>
      <sheetName val="面积指标"/>
      <sheetName val="3"/>
      <sheetName val="8"/>
      <sheetName val="面积合计（藏）"/>
      <sheetName val="2"/>
      <sheetName val="5"/>
      <sheetName val="7"/>
      <sheetName val="6"/>
      <sheetName val="投标材料清单 "/>
      <sheetName val="4"/>
      <sheetName val="1"/>
      <sheetName val="改加胶玻璃、室外栏杆"/>
      <sheetName val="E&amp;UA應收票據及帳款,營業收入"/>
      <sheetName val="F&amp;VA存貨及營業成本"/>
      <sheetName val="S衍生性金融商品及避險、或有及承諾事項"/>
      <sheetName val="N應付票據及帳款"/>
      <sheetName val="M1-1A-1"/>
      <sheetName val="普查库示例"/>
      <sheetName val="_x005f_x0000__x005f_x0000__x005f_x0000__x005f_x0000__x0"/>
      <sheetName val="SAPBEXqueries"/>
      <sheetName val="SAPBEXfilters"/>
      <sheetName val="基本设置"/>
      <sheetName val="_x0000__x0000__x0000__x0000__x0"/>
      <sheetName val="时间设置"/>
      <sheetName val="_x005f_x005f_x005f_x0000__x005f_x005f_x005f_x0000__x005"/>
      <sheetName val="Data"/>
      <sheetName val="成本项目"/>
      <sheetName val="日报(有预售证的)"/>
      <sheetName val="营销费用预算"/>
      <sheetName val="营销合约"/>
      <sheetName val="資料庫"/>
      <sheetName val="规划面积"/>
      <sheetName val=" Bundled Discount for Brands"/>
      <sheetName val="经济指标表"/>
      <sheetName val="成本分析"/>
      <sheetName val="销售财务日报表②"/>
      <sheetName val="测算底表"/>
      <sheetName val="CFS"/>
      <sheetName val="C01-1"/>
      <sheetName val="Macro1"/>
      <sheetName val="土建清单综合单价组价明细表"/>
      <sheetName val="SOHO销售收款"/>
      <sheetName val="商铺销售收款台帐"/>
      <sheetName val="住宅销售收款"/>
      <sheetName val="_Recovered_SheetName_ 0_"/>
      <sheetName val="P101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面积指标"/>
      <sheetName val="投资进度"/>
      <sheetName val="销售收入"/>
      <sheetName val="资金平衡"/>
      <sheetName val="损益表"/>
      <sheetName val="财务费用"/>
      <sheetName val="结果分析"/>
      <sheetName val="Sheet4"/>
      <sheetName val="Sheet5"/>
      <sheetName val="Sheet6"/>
      <sheetName val="Sheet7"/>
      <sheetName val="Sheet8"/>
      <sheetName val="Sheet9"/>
      <sheetName val="Sheet10"/>
      <sheetName val="Open"/>
      <sheetName val="主要规划指标"/>
      <sheetName val="POWER ASSUMPTIONS"/>
      <sheetName val="销售收入表"/>
      <sheetName val="面积指标表"/>
      <sheetName val="现金流分析表"/>
      <sheetName val="投资成本分析表"/>
      <sheetName val="敏感参数"/>
      <sheetName val="敏感详细分析"/>
      <sheetName val="扣除项目及成本结转汇总表（附表7）"/>
      <sheetName val="银行"/>
      <sheetName val="收入与成本"/>
      <sheetName val="销售比率"/>
      <sheetName val="B"/>
      <sheetName val="招标方式和定标方式自动统计"/>
      <sheetName val="关联方交易"/>
      <sheetName val="目录及结构"/>
      <sheetName val="投资部数据"/>
      <sheetName val="U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sample listing"/>
      <sheetName val="FZ"/>
      <sheetName val="QZ"/>
      <sheetName val="B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综合"/>
      <sheetName val="调整表"/>
      <sheetName val="表1汇总表"/>
      <sheetName val="表2分类汇总"/>
      <sheetName val="表3流动汇总"/>
      <sheetName val="3-1-1现金"/>
      <sheetName val="(附表)现金盘点表"/>
      <sheetName val="3-1-2银行存款"/>
      <sheetName val="(附表)银行调节表"/>
      <sheetName val="3-1-3其他货币资金"/>
      <sheetName val="3-2短期投资汇总"/>
      <sheetName val="3-2-1短投-股票"/>
      <sheetName val="3-2-2短投-债券"/>
      <sheetName val="3-2-3短投-其他"/>
      <sheetName val="(附表）有价证券盘点表"/>
      <sheetName val="3-3应收票据"/>
      <sheetName val="3-4应收账款"/>
      <sheetName val="(附表)可疑债权调查表"/>
      <sheetName val="(附表)以前坏账查阅表"/>
      <sheetName val="3-5应收股利（利润）"/>
      <sheetName val="3-6应收利息"/>
      <sheetName val="3-7预付账款"/>
      <sheetName val="3-8应收补贴款"/>
      <sheetName val="3-9其他应收款"/>
      <sheetName val="内部往来"/>
      <sheetName val="3-10存货汇总"/>
      <sheetName val="(附表)存货盘点表"/>
      <sheetName val="3-10-1原材料"/>
      <sheetName val="3-10-2材料采购"/>
      <sheetName val="3-10-3在库低耗 "/>
      <sheetName val="3-10-4包装物"/>
      <sheetName val="3-10-5委托加工材料"/>
      <sheetName val="3-10-6产成品"/>
      <sheetName val="3-10-7在产品"/>
      <sheetName val="3-10-8分期收款发出产品"/>
      <sheetName val="3-10-9在用低耗"/>
      <sheetName val="3-10-10委托代销商品"/>
      <sheetName val="3-10-11受托代销商品"/>
      <sheetName val="3-11待摊费用"/>
      <sheetName val="3-12待处理流动净损失"/>
      <sheetName val="3-13一年到期债券"/>
      <sheetName val="3-14其他流动"/>
      <sheetName val="表4长期投资汇总"/>
      <sheetName val="4-1长投-股票"/>
      <sheetName val="4-2长投-债券"/>
      <sheetName val="4-3长投-其他"/>
      <sheetName val="表5固定资产汇总"/>
      <sheetName val="5-1-1房屋建筑物"/>
      <sheetName val="5-1-2构筑物"/>
      <sheetName val="5-1-3管道沟槽"/>
      <sheetName val="5-2-1机器设备"/>
      <sheetName val="(附表)机器设备调查表"/>
      <sheetName val="(附表)进口设备调查表"/>
      <sheetName val="5-2-2车辆"/>
      <sheetName val="(附表)车辆调查表"/>
      <sheetName val="5-2-3电子设备"/>
      <sheetName val="(附表)电子设备调查表"/>
      <sheetName val="5-2-4船舶"/>
      <sheetName val="5-3工程物资"/>
      <sheetName val="5-4-1在建（土建）"/>
      <sheetName val="5-4-2在建（设备）"/>
      <sheetName val="5-5固定资产清理"/>
      <sheetName val="5-6待处理固定净损失"/>
      <sheetName val="6-1无形（土地）"/>
      <sheetName val="6-2无形（其他）"/>
      <sheetName val="7-1开办费"/>
      <sheetName val="7-2长期待摊费用"/>
      <sheetName val="8-1其他长期资产"/>
      <sheetName val="8-2递延税款借项"/>
      <sheetName val="表9流动负债汇总"/>
      <sheetName val="9-1短期借款"/>
      <sheetName val="9-2应付票据"/>
      <sheetName val="9-3应付账款"/>
      <sheetName val="9-4预收账款"/>
      <sheetName val="9-5代销商品款"/>
      <sheetName val="9-6其他应付款"/>
      <sheetName val="9-7应付工资"/>
      <sheetName val="9-8应付福利费"/>
      <sheetName val="9-9应交税金"/>
      <sheetName val="9-10应付利润（股利）"/>
      <sheetName val="9-11其他未交款"/>
      <sheetName val="9-12预提费用"/>
      <sheetName val="9-13一年到期长期负债"/>
      <sheetName val="9-14其他流动负债"/>
      <sheetName val="表10长期负债汇总 "/>
      <sheetName val="10-1长期借款"/>
      <sheetName val="10-2应付债券"/>
      <sheetName val="10-3长期应付款"/>
      <sheetName val="10-4住房周转金"/>
      <sheetName val="10-5其他长期负债"/>
      <sheetName val="10-6递延税款贷项"/>
      <sheetName val="0000000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企业表一"/>
      <sheetName val="2002年关联方余额及交易"/>
      <sheetName val="SW-TEO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2002Äê¹ØÁª·½Óà¶î¼°½»Ò×"/>
      <sheetName val="ºËËãÏîÄ¿Óà¶î±í"/>
      <sheetName val="Æ¾Ö¤³é²é"/>
      <sheetName val="?¡è??¦Ì¡Á??"/>
      <sheetName val="1¨¹¨¤¨ª¡¤?¨®??¡è??"/>
      <sheetName val="1¨¬?¡§¨¦¨²2¨²3¨¦¡À??¡è??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?¡À¡§-¡À¨ª1-¨¨?¨ºy¨ª3??"/>
      <sheetName val="??¡À¡§-¡À¨ª2-?¨¤?¦Ì¨ª3??"/>
      <sheetName val="??¡À¡§-¡À¨ª3-D?¡Á¨º¨ª3??"/>
      <sheetName val="??¡À¡§-¡À¨ª4-?¡ê¨¤?¨ª3??"/>
      <sheetName val="¡§-¡À¨ª5-?¡À1¡è?¨´¡À?D??¡é¨ª3??"/>
      <sheetName val="6-2?¡¤?¡Á¡§¨°¦Ì¨¨??¡ÀD??¡é¨ª3??"/>
      <sheetName val="??¡À¡§-¡À¨ª7-¨¤¨ª??1¡è¨ª3??"/>
      <sheetName val="À¨ª8-1¡è¨¦??¡é¨°a¨ªa¨º?1¨º¨ª3??"/>
      <sheetName val="§-¡À¨ª9-¨®?1¡è?¨´¨°¨¦¨º??t¨ª3??"/>
      <sheetName val="?¦Ì?¡Â"/>
      <sheetName val="?¨²¨¢?"/>
      <sheetName val="12?¨ª"/>
      <sheetName val="¡ä¨´?¨²???¡¥"/>
      <sheetName val="???¡¥"/>
      <sheetName val="¡Á¨¹¡À¨ª"/>
      <sheetName val="?¨®¨°¦Ì¡À¨ª¨°?"/>
      <sheetName val="应收票据(关联方)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_¨®¨°¦Ì¡À¨ª¨°_"/>
      <sheetName val="6月"/>
      <sheetName val="10-3.向关联方采购固定资产"/>
      <sheetName val="#REF!"/>
      <sheetName val="detail"/>
      <sheetName val="B"/>
      <sheetName val="所得税凭证抽查"/>
      <sheetName val="M-5C"/>
      <sheetName val="M-5A"/>
      <sheetName val="GPTLBX90"/>
      <sheetName val="KKKKKKKK"/>
      <sheetName val="_x0000__x0000__x0000__x0000__x0000__x0000__x0000__x0000_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?¨¨???¡§"/>
      <sheetName val="13_6???¡§¡¤???¡À¨ª"/>
      <sheetName val="13_65?¨¨¨¦¨°??"/>
      <sheetName val="13_65¨¦¨°??¡¤???¡À¨ª"/>
      <sheetName val="?o??¦Ì?¡À?¡¤Y_"/>
      <sheetName val="10_5?¨¨3¨¦¡À?¡À¨ª"/>
      <sheetName val="¨ª¡ã??20L_(??)_"/>
      <sheetName val="¨ª¡ã??30L_(??)_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0-3_向关联方采购固定资产"/>
      <sheetName val="Open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资产负债表"/>
      <sheetName val="调整科目汇总"/>
      <sheetName val="调整分录 "/>
      <sheetName val="附表1"/>
      <sheetName val="附表2"/>
      <sheetName val="附表3"/>
      <sheetName val="附表 4"/>
      <sheetName val="附表5"/>
      <sheetName val="附表6"/>
      <sheetName val="附表7"/>
      <sheetName val="附表8"/>
      <sheetName val="附表9"/>
      <sheetName val="附表10"/>
      <sheetName val="附表11"/>
      <sheetName val="附表12"/>
      <sheetName val="不交付资产"/>
      <sheetName val="房屋设备"/>
      <sheetName val="B"/>
      <sheetName val="封面"/>
      <sheetName val="Outstanding List"/>
      <sheetName val="ws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公司2002.12.31"/>
      <sheetName val="Others"/>
      <sheetName val="附表6"/>
    </sheetNames>
    <sheetDataSet>
      <sheetData sheetId="0"/>
      <sheetData sheetId="1" refreshError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wl"/>
      <sheetName val="Sheet1 (2)"/>
      <sheetName val="Sheet1"/>
      <sheetName val="related to NWT(wl)"/>
      <sheetName val="related to NWT(tx)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３应收票据"/>
      <sheetName val="4应收账款明细表"/>
      <sheetName val="4A应收账龄分析"/>
      <sheetName val="5其他应收账龄分析"/>
      <sheetName val="6预付账龄分析"/>
      <sheetName val="９待摊费用明细表"/>
      <sheetName val="10长期投资明细表"/>
      <sheetName val="17应付票据明细表"/>
      <sheetName val="18应付账龄分析"/>
      <sheetName val="19预收账款明细表"/>
      <sheetName val="20其他应付款明细表"/>
      <sheetName val="20其他应付账龄分析"/>
      <sheetName val="26-26B 产品售后索赔统计表"/>
      <sheetName val="35销售收入成本毛利分析表"/>
      <sheetName val="36销售分地区"/>
      <sheetName val="37产品服务销售明细"/>
      <sheetName val="38采购明细表"/>
      <sheetName val="54B内部采购固定资产及在建工程"/>
      <sheetName val="00-01制造费用"/>
      <sheetName val="57关联公司往来"/>
      <sheetName val="Sheet18"/>
      <sheetName val="Sheet20"/>
      <sheetName val="总公司2002.12.3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存货"/>
      <sheetName val="存货明细表"/>
      <sheetName val="原材料导引表"/>
      <sheetName val="原增减变动"/>
      <sheetName val="原材料变动分析"/>
      <sheetName val="原材料计价测试汇总"/>
      <sheetName val="原材料计价测试"/>
      <sheetName val="凭证抽查"/>
      <sheetName val="采购截止测试"/>
      <sheetName val="包导引表"/>
      <sheetName val="包增减变动"/>
      <sheetName val="包计价测试汇总"/>
      <sheetName val="包计价测试"/>
      <sheetName val="凭证抽查 (2)"/>
      <sheetName val="低导引表"/>
      <sheetName val="凭证抽查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试算平衡表（账外账2003年） (明细账)"/>
      <sheetName val="2005年小账并入大账重复收入"/>
      <sheetName val="应收账款核对"/>
      <sheetName val="其他应付款核对"/>
      <sheetName val="试算平衡表（账外账2003年） (明细账) (2)"/>
      <sheetName val="试算平衡表（账外账2004年） (明细账) "/>
      <sheetName val="试算平衡表（账外账2004年）"/>
      <sheetName val="试算平衡表（账外账2005年1-7月）"/>
      <sheetName val="现金收据核对记录"/>
      <sheetName val="Sheet2"/>
      <sheetName val="出纳现金汇总表"/>
      <sheetName val="货币资金检查表 (大账)"/>
      <sheetName val="银行存款审定表（大账）"/>
      <sheetName val="银行存款余额调节表（大账）"/>
      <sheetName val="银行存款余额调节表（大账） (2)"/>
      <sheetName val="现金审定表"/>
      <sheetName val="账外账凭证审核"/>
      <sheetName val="应收账款审定表 (大账)"/>
      <sheetName val="应收账款及坏账准备余额明细表(大账) "/>
      <sheetName val="应收账款函证情况表"/>
      <sheetName val="应收账款函询未回替代程序检查表 "/>
      <sheetName val="应收账款检查表"/>
      <sheetName val="其他应收款审定表 (大账)"/>
      <sheetName val="其他应收款审定表  (账外账)"/>
      <sheetName val="其他应收款坏账准备"/>
      <sheetName val="其他应收款及坏账准备余额明细表(大账)"/>
      <sheetName val="其他应收款及坏账准备余额明细表 (账外账)"/>
      <sheetName val="其他应收款函证情况表"/>
      <sheetName val="其他应收款函询未回替代程序检查表"/>
      <sheetName val="其他应收款检查表(大账)  "/>
      <sheetName val="其他应收款检查表   (账外账)"/>
      <sheetName val="存货盘点汇总表(7.28)"/>
      <sheetName val="存货盘点汇总表(8.18) "/>
      <sheetName val="减值库存"/>
      <sheetName val="a库存货盘点汇总表 (8.18)"/>
      <sheetName val="B库存货盘点汇总表 (8.18) "/>
      <sheetName val="待摊费用审定表(大账)"/>
      <sheetName val="待摊费用审定表(账外账)"/>
      <sheetName val="待摊费用检查表  "/>
      <sheetName val="无形资产审定表(大账)"/>
      <sheetName val="无形资产检查表  "/>
      <sheetName val="递延资产审定表(大账)"/>
      <sheetName val="递延资产检查表 "/>
      <sheetName val="其他应付款审定表(账外账) "/>
      <sheetName val="其他应付款余额明细表(大账) "/>
      <sheetName val="其他应付款余额明细表(账外账)"/>
      <sheetName val="其他应付款检查表(大账)  "/>
      <sheetName val="其他应付款检查表   (账外账)"/>
      <sheetName val="预提费用审定表(大账)"/>
      <sheetName val="预提费用检查表(大账)"/>
      <sheetName val="实收资本审定表"/>
      <sheetName val="实收资本明细(大账)"/>
      <sheetName val="实收资本明细 (账外账)"/>
      <sheetName val="实收资本检查表(账外账)"/>
      <sheetName val="实收资本检查表 (账面)"/>
      <sheetName val="盈余公积审定表"/>
      <sheetName val="盈余公积明细表"/>
      <sheetName val="未分配利润审定表"/>
      <sheetName val="未分配利润明细表"/>
      <sheetName val="未分配利润检查表"/>
      <sheetName val="代开发票"/>
      <sheetName val="保养费已交营业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科目余额"/>
      <sheetName val="资产负债表"/>
      <sheetName val="利润表"/>
      <sheetName val="业务流程"/>
      <sheetName val="存货导引表"/>
      <sheetName val="产成品明细表"/>
      <sheetName val="存货盘点汇总"/>
      <sheetName val="计价复核"/>
      <sheetName val="存货分析"/>
      <sheetName val="实收资本"/>
      <sheetName val="资本公积"/>
      <sheetName val="主营业务收入导引表"/>
      <sheetName val="本期和上期比较"/>
      <sheetName val="毛利率波动"/>
      <sheetName val="价格波动分析"/>
      <sheetName val="主营业务收入检查"/>
      <sheetName val="主营业务成本导引表"/>
      <sheetName val="其他业务利润明细表"/>
      <sheetName val="其他业务利润检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有限"/>
      <sheetName val="股份"/>
      <sheetName val="Sheet3"/>
      <sheetName val="Sheet2"/>
      <sheetName val="Sheet1"/>
      <sheetName val="76767"/>
      <sheetName val="审定表"/>
      <sheetName val="银行存款"/>
      <sheetName val="被担保明细 "/>
      <sheetName val="其他货币资金"/>
      <sheetName val="约定存款"/>
      <sheetName val="对外担保明细 "/>
      <sheetName val="短期借款"/>
      <sheetName val="长借明细"/>
      <sheetName val="借款计息"/>
      <sheetName val="借款计息 10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00"/>
      <sheetName val="A400"/>
      <sheetName val="consol B&amp;S"/>
      <sheetName val="consol P&amp;L"/>
      <sheetName val="分行营业部01-BS"/>
      <sheetName val="分行营业部01-PL"/>
      <sheetName val="分行营业部00-BS"/>
      <sheetName val="分行营业部00-PL"/>
      <sheetName val="A500"/>
      <sheetName val="A501"/>
      <sheetName val="A502"/>
      <sheetName val="A510"/>
      <sheetName val="A1000"/>
      <sheetName val="B100"/>
      <sheetName val="C"/>
      <sheetName val="c100"/>
      <sheetName val="C200"/>
      <sheetName val="C201"/>
      <sheetName val="C300"/>
      <sheetName val="C301"/>
      <sheetName val="C400"/>
      <sheetName val="C401"/>
      <sheetName val="C500"/>
      <sheetName val="E"/>
      <sheetName val="E10"/>
      <sheetName val="E100"/>
      <sheetName val="E200"/>
      <sheetName val="e300"/>
      <sheetName val="e301"/>
      <sheetName val="e302"/>
      <sheetName val="E400"/>
      <sheetName val="E500"/>
      <sheetName val="E501"/>
      <sheetName val="E600"/>
      <sheetName val="E700"/>
      <sheetName val="E701"/>
      <sheetName val="E702"/>
      <sheetName val="e800"/>
      <sheetName val="e801"/>
      <sheetName val="E810"/>
      <sheetName val="E811"/>
      <sheetName val="E815"/>
      <sheetName val="E820"/>
      <sheetName val="E830"/>
      <sheetName val="e900"/>
      <sheetName val="e901"/>
      <sheetName val="e902"/>
      <sheetName val="E1000"/>
      <sheetName val="E1010"/>
      <sheetName val="E1020"/>
      <sheetName val="G"/>
      <sheetName val="G100"/>
      <sheetName val="G101"/>
      <sheetName val="G102"/>
      <sheetName val="H"/>
      <sheetName val="H10"/>
      <sheetName val="H100"/>
      <sheetName val="H200"/>
      <sheetName val="H210"/>
      <sheetName val="J"/>
      <sheetName val="j100"/>
      <sheetName val="j200"/>
      <sheetName val="j201"/>
      <sheetName val="K"/>
      <sheetName val="K100"/>
      <sheetName val="k200"/>
      <sheetName val="k210"/>
      <sheetName val="K300"/>
      <sheetName val="k310"/>
      <sheetName val="k400"/>
      <sheetName val="L"/>
      <sheetName val="L100"/>
      <sheetName val="N"/>
      <sheetName val="N10"/>
      <sheetName val="N100"/>
      <sheetName val="n200"/>
      <sheetName val="N210"/>
      <sheetName val="N211"/>
      <sheetName val="N300"/>
      <sheetName val="N400"/>
      <sheetName val="N500"/>
      <sheetName val="O"/>
      <sheetName val="o100"/>
      <sheetName val="o200"/>
      <sheetName val="o300"/>
      <sheetName val="o310"/>
      <sheetName val="P"/>
      <sheetName val="P100"/>
      <sheetName val="P200"/>
      <sheetName val="Q"/>
      <sheetName val="Q100P"/>
      <sheetName val="Q200P"/>
      <sheetName val="Q300"/>
      <sheetName val="S"/>
      <sheetName val="S100"/>
      <sheetName val="T"/>
      <sheetName val="U.detail"/>
      <sheetName val="u"/>
      <sheetName val="u100"/>
      <sheetName val="u200"/>
      <sheetName val="u300"/>
      <sheetName val="u400"/>
      <sheetName val="u500"/>
      <sheetName val="V"/>
      <sheetName val="v100"/>
      <sheetName val="v200"/>
      <sheetName val="v300"/>
      <sheetName val="v301"/>
      <sheetName val="OS Matters"/>
      <sheetName val="review"/>
      <sheetName val="Standard audit marks"/>
      <sheetName val="Sheet1"/>
      <sheetName val="17应付票据明细表"/>
      <sheetName val="76767"/>
      <sheetName val="Source"/>
      <sheetName val="预收帐款"/>
      <sheetName val="现金流量表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  <sheetName val="贴现2003"/>
      <sheetName val="贴现2002"/>
      <sheetName val="贴现(总表)"/>
      <sheetName val="表外项目-银行承兑汇票"/>
      <sheetName val="贷款清单2002"/>
      <sheetName val="贷款清单2003"/>
      <sheetName val="7676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估算备份"/>
      <sheetName val="封面"/>
      <sheetName val="面积指标"/>
      <sheetName val="投资进度 "/>
      <sheetName val="销售收入"/>
      <sheetName val="资金平衡"/>
      <sheetName val="损益表"/>
      <sheetName val="财务费用"/>
      <sheetName val="结果分析"/>
      <sheetName val="Sheet4"/>
      <sheetName val="Sheet5"/>
      <sheetName val="Sheet6"/>
      <sheetName val="Sheet7"/>
      <sheetName val="Sheet8"/>
      <sheetName val="Sheet9"/>
      <sheetName val="Sheet10"/>
      <sheetName val="收入与成本"/>
      <sheetName val="销售比率"/>
      <sheetName val="G1-1 building"/>
      <sheetName val="B"/>
      <sheetName val="A翼写字楼"/>
      <sheetName val="地价利息"/>
      <sheetName val="主要规划指标"/>
      <sheetName val="敏感参数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面积指标表"/>
      <sheetName val="写字楼B"/>
      <sheetName val="销售收入表"/>
      <sheetName val="E1020"/>
      <sheetName val="敏感详细分析"/>
      <sheetName val="76767"/>
      <sheetName val="UFPrn20080331164228"/>
      <sheetName val="中间数据"/>
      <sheetName val="2001社保"/>
      <sheetName val="利息"/>
      <sheetName val="UFPrn20030711102959"/>
      <sheetName val="Within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十一工程用款统计"/>
      <sheetName val="封面"/>
      <sheetName val="4800万美元偿还计划"/>
      <sheetName val="拆迁9.18累计"/>
      <sheetName val="拆迁9.19后计划"/>
      <sheetName val="2000年用款计划"/>
      <sheetName val="投资计划"/>
      <sheetName val="现金流量"/>
      <sheetName val="还本付息"/>
      <sheetName val="损益表"/>
      <sheetName val="总成本"/>
      <sheetName val="收入"/>
      <sheetName val="面积"/>
      <sheetName val="单方成本"/>
      <sheetName val="敏感参数"/>
      <sheetName val="1#地"/>
      <sheetName val="2#地 "/>
      <sheetName val="2#8#增加费用"/>
      <sheetName val="4#"/>
      <sheetName val="3#"/>
      <sheetName val="5#办公"/>
      <sheetName val="6#"/>
      <sheetName val="7#地"/>
      <sheetName val="8#地"/>
      <sheetName val="9#地"/>
      <sheetName val="10#地"/>
      <sheetName val="大木仓"/>
      <sheetName val="前期市政"/>
      <sheetName val="一期市政"/>
      <sheetName val="二期市政"/>
      <sheetName val="其余市政"/>
      <sheetName val="地铁商城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编  制  说  明"/>
      <sheetName val="主要规划指标"/>
      <sheetName val="成本目标控制汇总表"/>
      <sheetName val="建安成本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  <sheetName val="总公司2002.12.31"/>
      <sheetName val="其他应收款坏账准备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录"/>
      <sheetName val="现金流量表"/>
      <sheetName val="现金流量表工作底稿"/>
      <sheetName val="补充资料"/>
      <sheetName val="调整分录"/>
      <sheetName val="资产负债表"/>
      <sheetName val="合并抵消分录"/>
      <sheetName val="损益表"/>
      <sheetName val="损益明细表"/>
      <sheetName val="利润分配表"/>
      <sheetName val="实收资本"/>
      <sheetName val="固定资产及累计折旧表"/>
      <sheetName val="AC0607B2"/>
      <sheetName val="长期投资表"/>
      <sheetName val="库存材料"/>
      <sheetName val="福利费、工资"/>
      <sheetName val="基本生产"/>
      <sheetName val="辅助生产表"/>
      <sheetName val="管理费用"/>
      <sheetName val="销售及财务费用"/>
      <sheetName val="营业外收支表"/>
      <sheetName val="在建工程表"/>
      <sheetName val="纳税情况表"/>
      <sheetName val="业务往来"/>
      <sheetName val="保险情况表"/>
      <sheetName val="保险投保明细表"/>
      <sheetName val="保险事故、赔款情况表"/>
      <sheetName val="债权债务表"/>
      <sheetName val="银行余额调整"/>
      <sheetName val="封面"/>
      <sheetName val="_____"/>
      <sheetName val="选择报表"/>
      <sheetName val="会计科目表"/>
      <sheetName val="B"/>
      <sheetName val="使用说明"/>
      <sheetName val="SZ1"/>
      <sheetName val="SZ2"/>
      <sheetName val="SZ3"/>
      <sheetName val="SZ4"/>
      <sheetName val="SZ5"/>
      <sheetName val="01-01-16（收入表）"/>
      <sheetName val="02-01-16（成本表）"/>
      <sheetName val="03-16(成本费用）"/>
      <sheetName val="12(762mm)套管"/>
      <sheetName val="BALANCE SHEET"/>
      <sheetName val="Sheet1"/>
      <sheetName val="中山低值"/>
      <sheetName val="E1020"/>
      <sheetName val="附表6"/>
      <sheetName val="W"/>
      <sheetName val="M-5C"/>
      <sheetName val="企业表一"/>
      <sheetName val="M-5A"/>
      <sheetName val="H200-WP&amp;PBC"/>
      <sheetName val="42贴现"/>
      <sheetName val="data"/>
      <sheetName val="损益明细-收入"/>
      <sheetName val="报表"/>
      <sheetName val="F1"/>
      <sheetName val="选择项"/>
      <sheetName val="Table"/>
      <sheetName val="H100"/>
      <sheetName val="Main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细表"/>
      <sheetName val="明细账"/>
      <sheetName val="新良"/>
      <sheetName val="特殊钢"/>
      <sheetName val="代垫运费"/>
      <sheetName val="备用金"/>
      <sheetName val="备用金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现场勘查表"/>
      <sheetName val="收费清单"/>
      <sheetName val="源数据"/>
      <sheetName val="市场比较法"/>
      <sheetName val="收益法"/>
      <sheetName val="成本法"/>
      <sheetName val="引用区域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封面"/>
      <sheetName val="报表内容"/>
      <sheetName val="选择报表"/>
      <sheetName val="资产负债表"/>
      <sheetName val="损益表"/>
      <sheetName val="损益明细表"/>
      <sheetName val="利润分配表"/>
      <sheetName val="现金流量表"/>
      <sheetName val="现金流量表附注"/>
      <sheetName val="短期投资表"/>
      <sheetName val="实收资本明细表"/>
      <sheetName val="固定资产累计折旧表"/>
      <sheetName val="固定资产累计折旧表续"/>
      <sheetName val="长期投资表"/>
      <sheetName val="长期投资表-合资经营投资"/>
      <sheetName val="长期投资表-联合经营投资"/>
      <sheetName val="长期投资表-股份投资"/>
      <sheetName val="长期投资表-证券投资"/>
      <sheetName val="长期投资表-其他投资"/>
      <sheetName val="人民币借款表"/>
      <sheetName val="外币借款表"/>
      <sheetName val="存货表"/>
      <sheetName val="库存油表"/>
      <sheetName val="应付工资、应付福利费表"/>
      <sheetName val="对外合作人员费收入明细表"/>
      <sheetName val="生产成本表"/>
      <sheetName val="生产成本明细表"/>
      <sheetName val="辅助生产表"/>
      <sheetName val="生产成本表(总）"/>
      <sheetName val="油(气)田生产成本"/>
      <sheetName val="管理费用明细表"/>
      <sheetName val="销售费用及财务费用明细表"/>
      <sheetName val="营业外收支明细表"/>
      <sheetName val="在建工程表"/>
      <sheetName val="经费预算执行情况表"/>
      <sheetName val="纳税情况表"/>
      <sheetName val="业务往来"/>
      <sheetName val="业务往来1"/>
      <sheetName val="保险情况表"/>
      <sheetName val="保险投保明细表"/>
      <sheetName val="保险事故、赔款情况表"/>
      <sheetName val="债权债务表"/>
      <sheetName val="系统内资产调拨表"/>
      <sheetName val="银行余额调整"/>
      <sheetName val="Sheet2"/>
      <sheetName val="Sheet1"/>
      <sheetName val="目录"/>
      <sheetName val="固定资产增减值情况统计"/>
      <sheetName val="表5固定资产汇总表"/>
      <sheetName val="表5-1-1建筑物"/>
      <sheetName val="表5-1-2构筑物"/>
      <sheetName val="附表1-房屋勘察表"/>
      <sheetName val="附表2-构筑物勘察表"/>
      <sheetName val="附表3-在建工程勘察表"/>
      <sheetName val="附表4-宗地个别情况调查表"/>
      <sheetName val="附表5-宗地设施状况调查表"/>
      <sheetName val="附表6-前期费用调查表"/>
      <sheetName val="附表7-房地产价格调查表"/>
      <sheetName val="表5-2-1其他固定资产"/>
      <sheetName val="表5-2-2交通工具"/>
      <sheetName val="表5-2-3电子设备"/>
      <sheetName val="中央空调主机调查表"/>
      <sheetName val="电梯调查表"/>
      <sheetName val="大型计算机调查表"/>
      <sheetName val="金融设备调查表"/>
      <sheetName val="表5-3-1土建在建工程"/>
      <sheetName val="车辆状况调查表"/>
      <sheetName val="表5-3-2设备在建工程"/>
      <sheetName val="表5-4固定资产清理"/>
      <sheetName val="表5-5待处理固定资产净损失"/>
      <sheetName val="____"/>
      <sheetName val="Parameters"/>
      <sheetName val="Source"/>
      <sheetName val="备用金2"/>
      <sheetName val="AFEMAI"/>
      <sheetName val="KEY"/>
      <sheetName val="综合"/>
      <sheetName val="3-1-1现金"/>
      <sheetName val="E1020"/>
      <sheetName val="DATA"/>
      <sheetName val="B"/>
      <sheetName val="表头"/>
      <sheetName val="SCH-U-5 以前年度损益调整"/>
      <sheetName val="BALANCE SHEET"/>
      <sheetName val="索引"/>
      <sheetName val="loan database"/>
      <sheetName val="附表6"/>
      <sheetName val="F1"/>
      <sheetName val="4-货币资金-现金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  <sheetName val="贴现2003"/>
      <sheetName val="贴现2002"/>
      <sheetName val="贴现(总表)"/>
      <sheetName val="表外项目-银行承兑汇票"/>
      <sheetName val="贷款清单2002"/>
      <sheetName val="贷款清单2003"/>
      <sheetName val="Final sample listing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写说明"/>
      <sheetName val="资产信息模板"/>
      <sheetName val="值列表"/>
      <sheetName val="企业表一"/>
      <sheetName val="M-5C"/>
      <sheetName val="M-5A"/>
      <sheetName val="索引表"/>
      <sheetName val="DWMC"/>
      <sheetName val="备用金2"/>
      <sheetName val="wfrdw"/>
      <sheetName val="副本ChinaRe_Oracle Fin____3 00712"/>
      <sheetName val="B"/>
      <sheetName val="选择报表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M_5A"/>
      <sheetName val="M_5C"/>
      <sheetName val="B"/>
      <sheetName val="科纳特成本按项目明细-10"/>
      <sheetName val="试算平衡表"/>
      <sheetName val="XBase"/>
      <sheetName val="TB表"/>
      <sheetName val="生化公司6-7月发生额及余额表"/>
      <sheetName val="应付账款明细账"/>
      <sheetName val="1-7月应付账款余额表"/>
      <sheetName val="124-3-3"/>
      <sheetName val="dxnsj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报表封面"/>
      <sheetName val="选择报表"/>
      <sheetName val="资产负债表"/>
      <sheetName val="损益表"/>
      <sheetName val="工作底稿"/>
      <sheetName val="调整分录"/>
      <sheetName val="补充资料"/>
      <sheetName val="现金流量表"/>
      <sheetName val="资产负债表 (2)"/>
      <sheetName val="LS1"/>
      <sheetName val="____"/>
      <sheetName val="会计科目表"/>
      <sheetName val="M-5C"/>
      <sheetName val="企业表一"/>
      <sheetName val="M-5A"/>
      <sheetName val="B"/>
      <sheetName val="值列表"/>
      <sheetName val="6月"/>
      <sheetName val="Sheet1"/>
      <sheetName val="目录"/>
      <sheetName val="Sheet2"/>
      <sheetName val="E1020"/>
      <sheetName val="master"/>
      <sheetName val="银行借款询证"/>
      <sheetName val="固定资产清单"/>
      <sheetName val="设备部房屋"/>
      <sheetName val="营业外"/>
      <sheetName val="以前年度损益调整"/>
      <sheetName val="成本法土地测算表"/>
      <sheetName val="饮料-计"/>
      <sheetName val="J&amp;Q"/>
      <sheetName val="17应付票据明细表"/>
      <sheetName val="F1"/>
      <sheetName val="清单12.31"/>
      <sheetName val="4-货币资金-现金"/>
      <sheetName val="12(762mm)套管"/>
      <sheetName val="流资汇总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面积指标"/>
      <sheetName val="项目成本分摊"/>
      <sheetName val="投资进度"/>
      <sheetName val="月度投资进度计划"/>
      <sheetName val="七通一平转让(8000）"/>
      <sheetName val="七通一平转让(9000）"/>
      <sheetName val="七通一平转让(8500）"/>
      <sheetName val="七通一平转让(底线）"/>
      <sheetName val="七通一平转让(理想）"/>
      <sheetName val="月度销售收入"/>
      <sheetName val="面积繁感性分析"/>
      <sheetName val="损益表"/>
      <sheetName val="商业销售损益"/>
      <sheetName val="月度资金平衡"/>
      <sheetName val="公寓损益表"/>
      <sheetName val="办公损益表"/>
      <sheetName val="损益表 (2)"/>
      <sheetName val="繁感性分析"/>
      <sheetName val="出租部分贴现"/>
      <sheetName val="商业损益表"/>
      <sheetName val="损益表汇总(蔡)"/>
      <sheetName val="财务费用"/>
      <sheetName val="敏感性分析"/>
      <sheetName val="建安成本分析"/>
      <sheetName val="销售费用分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说明"/>
      <sheetName val="敏感性分析汇总"/>
      <sheetName val="面积指标"/>
      <sheetName val="投资进度"/>
      <sheetName val="建安成本明细"/>
      <sheetName val="设计费测算"/>
      <sheetName val="销售收入"/>
      <sheetName val="资金平衡及财务费用表"/>
      <sheetName val="损益表"/>
      <sheetName val="敏感详细分析"/>
      <sheetName val="投资进度比例表"/>
      <sheetName val="合同及付款登记"/>
      <sheetName val="指标调整记录"/>
      <sheetName val="测算调整记录"/>
      <sheetName val="户型面积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房屋及建筑物"/>
      <sheetName val="办公设备"/>
      <sheetName val="运输设备"/>
      <sheetName val="办公设备 (2)"/>
      <sheetName val="运输设备 (2)"/>
      <sheetName val="房屋及建筑物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说明"/>
      <sheetName val="主要规划指标"/>
      <sheetName val="建安成本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测算表"/>
      <sheetName val="结果表"/>
      <sheetName val="因素修正"/>
      <sheetName val="因素修正说明"/>
      <sheetName val="商业"/>
      <sheetName val="综合"/>
      <sheetName val="居住"/>
      <sheetName val="工业"/>
    </sheetNames>
    <sheetDataSet>
      <sheetData sheetId="0" refreshError="1">
        <row r="12">
          <cell r="E12">
            <v>50</v>
          </cell>
          <cell r="F12">
            <v>50</v>
          </cell>
          <cell r="G12">
            <v>0.08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房屋及建筑物"/>
      <sheetName val="三家其他应付公司"/>
      <sheetName val="K3代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料-计"/>
      <sheetName val="奶粉-计"/>
      <sheetName val="液体奶-计"/>
    </sheetNames>
    <sheetDataSet>
      <sheetData sheetId="0"/>
      <sheetData sheetId="1" refreshError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敏感详细分析"/>
      <sheetName val="面积指标"/>
      <sheetName val="投资进度"/>
      <sheetName val="销售收入"/>
      <sheetName val="资金平衡"/>
      <sheetName val="损益表"/>
      <sheetName val="建安费"/>
      <sheetName val="经济指标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房屋及建筑物"/>
      <sheetName val="办公设备"/>
      <sheetName val="运输设备"/>
      <sheetName val="办公设备 (2)"/>
      <sheetName val="运输设备 (2)"/>
      <sheetName val="房屋及建筑物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资计划计算"/>
      <sheetName val="销售计划计算"/>
      <sheetName val="现金流量分析"/>
      <sheetName val="启动资金计算"/>
      <sheetName val="敏感性分析"/>
      <sheetName val="关系"/>
      <sheetName val="竞价表"/>
      <sheetName val="收入与成本"/>
      <sheetName val="税收合计"/>
      <sheetName val="所得税"/>
      <sheetName val="土地增值税"/>
      <sheetName val="销售比率"/>
      <sheetName val="财务费用"/>
      <sheetName val="所得税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存货导引表"/>
      <sheetName val="抵值易耗品"/>
      <sheetName val="在途导引表-OK"/>
      <sheetName val="原材料导引表"/>
      <sheetName val="Sheet1"/>
      <sheetName val="原材料发出计价测试-OK"/>
      <sheetName val="原材料单价变动"/>
      <sheetName val="原材料领用统计"/>
      <sheetName val="原材料内部利润抵消-OK"/>
      <sheetName val="生产成本导引表"/>
      <sheetName val="直接进生产成本直接材料-OK"/>
      <sheetName val="单位成本分析"/>
      <sheetName val="单耗分析"/>
      <sheetName val="制造费用-OK"/>
      <sheetName val="制造费用检查—OK"/>
      <sheetName val="产成品导引表"/>
      <sheetName val="产成品出库计价测试-OK"/>
      <sheetName val="产成品内部利润抵消-OK"/>
      <sheetName val="主营业务成本导引表"/>
      <sheetName val="成本倒扎表-OK"/>
      <sheetName val="跌价导引-OK"/>
      <sheetName val="跌价计提-OK"/>
      <sheetName val="数字调整过程"/>
      <sheetName val="调整过程"/>
      <sheetName val="数字调整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颂阳公司公寓"/>
      <sheetName val="A翼写字楼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  <sheetName val="项目信息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B"/>
      <sheetName val="其他液氨采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2181.01其他应付款余额表(部门)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三家其他应付公司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面积指标"/>
      <sheetName val="投资进度"/>
      <sheetName val="月度投资进度计划"/>
      <sheetName val="月度销售收入"/>
      <sheetName val="月度资金平衡"/>
      <sheetName val="损益表"/>
      <sheetName val="出租部分贴现"/>
      <sheetName val="财务费用"/>
      <sheetName val="敏感性分析"/>
      <sheetName val="建安成本分析"/>
      <sheetName val="销售费用分析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前面积指标"/>
      <sheetName val="面积指标"/>
      <sheetName val="投资明细"/>
      <sheetName val="投资汇总"/>
      <sheetName val="销售收入"/>
      <sheetName val="资金平衡"/>
      <sheetName val="损益表"/>
      <sheetName val="财务费用"/>
      <sheetName val="结果分析"/>
      <sheetName val="颂阳公寓"/>
      <sheetName val="写字楼B"/>
      <sheetName val="写字楼A"/>
      <sheetName val="华远公寓"/>
      <sheetName val="建安汇总表"/>
      <sheetName val="Sheet6"/>
      <sheetName val="Sheet7"/>
      <sheetName val="Sheet8"/>
      <sheetName val="Sheet9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科目余额表正式"/>
      <sheetName val="科目余额表正式 (2)"/>
      <sheetName val="Sheet2"/>
      <sheetName val="Sheet1"/>
      <sheetName val="Sheet3"/>
      <sheetName val="科目余额表 (2)"/>
      <sheetName val="科目余额表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分类账"/>
      <sheetName val="管理费用调入营业费用"/>
      <sheetName val="设计成本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  <sheetName val="目录"/>
      <sheetName val="应收票据"/>
      <sheetName val="应收账款"/>
      <sheetName val="预收账款"/>
      <sheetName val="应交税金"/>
      <sheetName val="其他应交款"/>
      <sheetName val="主营业务收入"/>
      <sheetName val="主营业务税金及附加"/>
      <sheetName val="其他业务利润"/>
      <sheetName val="营业费用"/>
      <sheetName val="预付账款"/>
      <sheetName val="固及累"/>
      <sheetName val="固减值"/>
      <sheetName val="工程物资"/>
      <sheetName val="在建工程"/>
      <sheetName val="在建减值"/>
      <sheetName val="固定清理"/>
      <sheetName val="应付票据"/>
      <sheetName val="应付账款"/>
      <sheetName val="存货"/>
      <sheetName val="生产成本"/>
      <sheetName val="制造费用"/>
      <sheetName val="劳务成本"/>
      <sheetName val="存货跌价准备"/>
      <sheetName val="代销商品款"/>
      <sheetName val="待摊费用"/>
      <sheetName val="应付工资"/>
      <sheetName val="应付福利费"/>
      <sheetName val="预提费用"/>
      <sheetName val="主营业务成本"/>
      <sheetName val="货币资金"/>
      <sheetName val="短期投资"/>
      <sheetName val="短期投资-委托贷款"/>
      <sheetName val="应收股利"/>
      <sheetName val="应收利息"/>
      <sheetName val="应收补贴款"/>
      <sheetName val="其他应收款"/>
      <sheetName val="长期股权投资"/>
      <sheetName val="长期股权投资明细表"/>
      <sheetName val="长期股权投资-减值准备"/>
      <sheetName val="长期债权投资"/>
      <sheetName val="长期债权投资减值准备"/>
      <sheetName val="无形资产"/>
      <sheetName val="长期待摊费用"/>
      <sheetName val="短期借款"/>
      <sheetName val="应付股利"/>
      <sheetName val="其他应付款"/>
      <sheetName val="内部往来"/>
      <sheetName val="预计负债"/>
      <sheetName val="长期借款"/>
      <sheetName val="应付债券"/>
      <sheetName val="长期应付款"/>
      <sheetName val="专项应付款"/>
      <sheetName val="其他长期负债"/>
      <sheetName val="递延税款"/>
      <sheetName val="一年内到期"/>
      <sheetName val="股本"/>
      <sheetName val="资本公积"/>
      <sheetName val="盈余公积"/>
      <sheetName val="未分配利润"/>
      <sheetName val="管理费用"/>
      <sheetName val="财务费用"/>
      <sheetName val="投资收益"/>
      <sheetName val="补贴收入"/>
      <sheetName val="营业外收入"/>
      <sheetName val="营业外支出"/>
      <sheetName val="所得税"/>
      <sheetName val="以前年度损益"/>
      <sheetName val="减值准备"/>
      <sheetName val="股东权益增减变动表"/>
      <sheetName val="营业外"/>
      <sheetName val="Sheet1"/>
      <sheetName val="Sheet2"/>
      <sheetName val="Sheet3"/>
      <sheetName val="其他货币资金.dbf"/>
      <sheetName val="银行存款.dbf"/>
      <sheetName val="生产成本账"/>
      <sheetName val="标实对比表"/>
      <sheetName val="其他应收款－个人借款明细"/>
      <sheetName val="银行存款明细表"/>
      <sheetName val="综合成本分析01.01-0205"/>
      <sheetName val="FY02"/>
      <sheetName val="核算项目余额表"/>
      <sheetName val="Source"/>
      <sheetName val="CY sales report"/>
      <sheetName val="设备部房屋"/>
      <sheetName val="Profile"/>
      <sheetName val="Ideal World A3"/>
      <sheetName val="企业表一"/>
      <sheetName val="M-5C"/>
      <sheetName val="M-5A"/>
      <sheetName val="Summary"/>
      <sheetName val="应收票据(关联方)"/>
      <sheetName val="analyse"/>
      <sheetName val="A3"/>
      <sheetName val="Part_Datum"/>
      <sheetName val="已审CF"/>
      <sheetName val="Main"/>
      <sheetName val="newcost"/>
      <sheetName val="总分类账"/>
      <sheetName val="for disclosure"/>
      <sheetName val="所得税凭证抽查"/>
      <sheetName val="Sheet9"/>
      <sheetName val="审核2"/>
      <sheetName val="FA Breakdown"/>
      <sheetName val="XREF"/>
      <sheetName val="other comments"/>
      <sheetName val="#REF!"/>
      <sheetName val="应收票据函证控制表"/>
      <sheetName val="提足折旧"/>
      <sheetName val="应付职工薪酬"/>
      <sheetName val="三家其他应付公司"/>
      <sheetName val="summary "/>
      <sheetName val="广告费测试表"/>
      <sheetName val="盘存还原"/>
      <sheetName val="资产负债表"/>
      <sheetName val="外汇付款计划"/>
      <sheetName val="Third party"/>
      <sheetName val="2002年关联方余额及交易"/>
      <sheetName val="56271-2"/>
      <sheetName val="应收款"/>
      <sheetName val="预付款"/>
      <sheetName val="包增减变动"/>
      <sheetName val="明细分类账"/>
      <sheetName val="eqpmad2"/>
      <sheetName val="POWER ASSUMPTIONS"/>
      <sheetName val="房屋及建筑物"/>
      <sheetName val="DTCT"/>
      <sheetName val="清单12.31"/>
      <sheetName val="客户基本概况表"/>
      <sheetName val="试算平衡表"/>
      <sheetName val="XBase"/>
      <sheetName val="BDC Raw Data"/>
      <sheetName val="总部调整"/>
      <sheetName val="汇总抵消"/>
      <sheetName val="SI"/>
      <sheetName val="账面外销"/>
      <sheetName val="资产负债表(本部原报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编  制  说  明"/>
      <sheetName val="主要规划指标"/>
      <sheetName val="建安成本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Z分公司费用"/>
      <sheetName val="运维"/>
      <sheetName val="科技费用"/>
      <sheetName val="客服"/>
      <sheetName val="网络费用"/>
      <sheetName val="信息"/>
      <sheetName val="数据 "/>
      <sheetName val="综合"/>
      <sheetName val="总部管理费用"/>
      <sheetName val="#REF!"/>
      <sheetName val="wl"/>
      <sheetName val="Repayment Summary"/>
      <sheetName val="T&amp;R"/>
      <sheetName val="Disposition"/>
      <sheetName val="Collateral"/>
      <sheetName val="Cashflow(Scenario)"/>
      <sheetName val="评估结论"/>
      <sheetName val="DSCR by Qtr (76.91%occ)"/>
      <sheetName val="成本"/>
      <sheetName val="未付款"/>
      <sheetName val="XL4Poppy"/>
      <sheetName val="Sheet2"/>
      <sheetName val="source"/>
      <sheetName val="ARP-U501"/>
      <sheetName val="BS"/>
      <sheetName val="G102"/>
      <sheetName val="企业表一"/>
      <sheetName val="项目指标"/>
      <sheetName val="合同台账"/>
      <sheetName val="动态成本"/>
      <sheetName val="付款台账"/>
      <sheetName val="附表1"/>
      <sheetName val="Id"/>
      <sheetName val="Intro2"/>
      <sheetName val="数据定义1"/>
      <sheetName val="CB02(三期汇总)"/>
      <sheetName val="选择报表"/>
      <sheetName val="master"/>
      <sheetName val="银行借款询证"/>
      <sheetName val="Ten"/>
      <sheetName val="RR"/>
      <sheetName val="Configuration"/>
      <sheetName val="TENSCH"/>
      <sheetName val="Sheet1 (2)"/>
      <sheetName val="Sheet1"/>
      <sheetName val="리츠"/>
      <sheetName val="分类说明"/>
      <sheetName val="原因说明"/>
      <sheetName val="设备部房屋"/>
      <sheetName val="0.参数"/>
      <sheetName val="总部调整"/>
      <sheetName val="汇总抵消"/>
      <sheetName val="P~L"/>
      <sheetName val="KM"/>
      <sheetName val="华龙.interest.Nov-Dec"/>
      <sheetName val="合并"/>
      <sheetName val="资产负债表"/>
      <sheetName val="内部往来调节表6"/>
      <sheetName val="销售成本明细表19之一"/>
      <sheetName val="List"/>
      <sheetName val="Non-Statistical Sampling"/>
      <sheetName val="AR Drop Downs"/>
      <sheetName val="主要规划指标"/>
      <sheetName val="写字楼B"/>
      <sheetName val="工资表"/>
      <sheetName val="A430"/>
      <sheetName val="基础资料（B）"/>
      <sheetName val="项目基本信息"/>
      <sheetName val="데이타"/>
      <sheetName val="식재인부"/>
      <sheetName val="ZH COA"/>
      <sheetName val="SCB-HK"/>
      <sheetName val="1"/>
      <sheetName val="旧"/>
      <sheetName val="数据_"/>
      <sheetName val="Repayment_Summary"/>
      <sheetName val="Sheet1_(2)"/>
      <sheetName val="ZH_COA"/>
      <sheetName val="数据_1"/>
      <sheetName val="Repayment_Summary1"/>
      <sheetName val="Sheet1_(2)1"/>
      <sheetName val="ZH_COA1"/>
      <sheetName val="7104"/>
      <sheetName val="5 Analysis"/>
      <sheetName val="FSA"/>
      <sheetName val="Assumptions"/>
      <sheetName val="AC-PL-USD"/>
      <sheetName val="科目余额表正式"/>
      <sheetName val="参数表"/>
      <sheetName val="核算项目余额表"/>
      <sheetName val="收入与成本"/>
      <sheetName val="销售比率"/>
    </sheetNames>
    <sheetDataSet>
      <sheetData sheetId="0">
        <row r="1">
          <cell r="A1" t="str">
            <v>科目名称</v>
          </cell>
        </row>
      </sheetData>
      <sheetData sheetId="1">
        <row r="1">
          <cell r="A1" t="str">
            <v>科目名称</v>
          </cell>
        </row>
      </sheetData>
      <sheetData sheetId="2"/>
      <sheetData sheetId="3"/>
      <sheetData sheetId="4"/>
      <sheetData sheetId="5" refreshError="1">
        <row r="1">
          <cell r="A1" t="str">
            <v>科目名称</v>
          </cell>
          <cell r="B1" t="str">
            <v>期末余额</v>
          </cell>
        </row>
        <row r="3">
          <cell r="A3" t="str">
            <v>职工工资</v>
          </cell>
          <cell r="B3">
            <v>172361.3</v>
          </cell>
        </row>
        <row r="4">
          <cell r="A4" t="str">
            <v>租赁费</v>
          </cell>
        </row>
        <row r="5">
          <cell r="A5" t="str">
            <v>运杂费</v>
          </cell>
        </row>
        <row r="6">
          <cell r="A6" t="str">
            <v>业务费</v>
          </cell>
          <cell r="B6">
            <v>5305</v>
          </cell>
        </row>
        <row r="7">
          <cell r="A7" t="str">
            <v>修理费</v>
          </cell>
        </row>
        <row r="8">
          <cell r="A8" t="str">
            <v>物料消耗</v>
          </cell>
          <cell r="B8">
            <v>80</v>
          </cell>
        </row>
        <row r="9">
          <cell r="A9" t="str">
            <v>通讯费</v>
          </cell>
          <cell r="B9">
            <v>3822.87</v>
          </cell>
        </row>
        <row r="10">
          <cell r="A10" t="str">
            <v>税金</v>
          </cell>
        </row>
        <row r="11">
          <cell r="A11" t="str">
            <v>水电费</v>
          </cell>
        </row>
        <row r="12">
          <cell r="A12" t="str">
            <v>其他</v>
          </cell>
          <cell r="B12">
            <v>300</v>
          </cell>
        </row>
        <row r="13">
          <cell r="A13" t="str">
            <v>会务费</v>
          </cell>
        </row>
        <row r="14">
          <cell r="A14" t="str">
            <v>差旅费</v>
          </cell>
          <cell r="B14">
            <v>19551.5</v>
          </cell>
        </row>
        <row r="15">
          <cell r="A15" t="str">
            <v>保险费</v>
          </cell>
        </row>
        <row r="16">
          <cell r="A16" t="str">
            <v>办公费</v>
          </cell>
          <cell r="B16">
            <v>2473.8000000000002</v>
          </cell>
        </row>
        <row r="17">
          <cell r="B17">
            <v>203894.46999999997</v>
          </cell>
        </row>
      </sheetData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徐"/>
      <sheetName val="管理文件清单"/>
      <sheetName val="B"/>
    </sheetNames>
    <sheetDataSet>
      <sheetData sheetId="0" refreshError="1"/>
      <sheetData sheetId="1" refreshError="1"/>
      <sheetData sheetId="2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分地块价值汇总表"/>
      <sheetName val="summary"/>
      <sheetName val="土地"/>
      <sheetName val="剩余法-住宅"/>
      <sheetName val="业权"/>
      <sheetName val="剩余法-商业"/>
      <sheetName val="土地市场法—住宅"/>
      <sheetName val="土地市场法—商业"/>
      <sheetName val="住宅市场法"/>
      <sheetName val="商业市场法"/>
      <sheetName val="车位市场法"/>
      <sheetName val="案例"/>
      <sheetName val="税费"/>
    </sheetNames>
    <sheetDataSet>
      <sheetData sheetId="0"/>
      <sheetData sheetId="1"/>
      <sheetData sheetId="2"/>
      <sheetData sheetId="3">
        <row r="73">
          <cell r="G73">
            <v>3236.2559999999999</v>
          </cell>
        </row>
        <row r="74">
          <cell r="G74">
            <v>3305</v>
          </cell>
        </row>
        <row r="75">
          <cell r="G75">
            <v>3238.9</v>
          </cell>
        </row>
        <row r="76">
          <cell r="G76">
            <v>3303.6779999999999</v>
          </cell>
        </row>
        <row r="77">
          <cell r="G77">
            <v>3238.9</v>
          </cell>
        </row>
        <row r="78">
          <cell r="G78">
            <v>3238.9</v>
          </cell>
        </row>
        <row r="79">
          <cell r="G79">
            <v>3174.1219999999998</v>
          </cell>
        </row>
        <row r="80">
          <cell r="G80">
            <v>3174.1219999999998</v>
          </cell>
        </row>
        <row r="81">
          <cell r="G81">
            <v>3174.1219999999998</v>
          </cell>
        </row>
        <row r="82">
          <cell r="G82">
            <v>3371.1</v>
          </cell>
        </row>
        <row r="83">
          <cell r="G83">
            <v>3368.4560000000001</v>
          </cell>
        </row>
        <row r="84">
          <cell r="G84">
            <v>3238.9</v>
          </cell>
        </row>
        <row r="85">
          <cell r="G85">
            <v>3305</v>
          </cell>
        </row>
        <row r="86">
          <cell r="G86">
            <v>3368.4560000000001</v>
          </cell>
        </row>
        <row r="87">
          <cell r="G87">
            <v>3303.6779999999999</v>
          </cell>
        </row>
        <row r="88">
          <cell r="G88">
            <v>3305</v>
          </cell>
        </row>
      </sheetData>
      <sheetData sheetId="4"/>
      <sheetData sheetId="5">
        <row r="67">
          <cell r="L67">
            <v>2700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pane xSplit="5" ySplit="4" topLeftCell="K5" activePane="bottomRight" state="frozen"/>
      <selection pane="topRight" activeCell="F1" sqref="F1"/>
      <selection pane="bottomLeft" activeCell="A5" sqref="A5"/>
      <selection pane="bottomRight" activeCell="R10" sqref="R10"/>
    </sheetView>
  </sheetViews>
  <sheetFormatPr defaultRowHeight="13.5"/>
  <cols>
    <col min="1" max="1" width="11.5" bestFit="1" customWidth="1"/>
    <col min="2" max="2" width="19.5" bestFit="1" customWidth="1"/>
    <col min="3" max="3" width="8.375" bestFit="1" customWidth="1"/>
    <col min="4" max="4" width="17.875" bestFit="1" customWidth="1"/>
    <col min="5" max="5" width="4.125" bestFit="1" customWidth="1"/>
    <col min="6" max="6" width="4" bestFit="1" customWidth="1"/>
    <col min="7" max="8" width="8.375" bestFit="1" customWidth="1"/>
    <col min="9" max="9" width="7.625" bestFit="1" customWidth="1"/>
    <col min="10" max="10" width="4.125" bestFit="1" customWidth="1"/>
    <col min="11" max="11" width="8.375" bestFit="1" customWidth="1"/>
    <col min="12" max="12" width="9.5" bestFit="1" customWidth="1"/>
    <col min="13" max="13" width="5.5" bestFit="1" customWidth="1"/>
    <col min="14" max="14" width="12.125" bestFit="1" customWidth="1"/>
    <col min="15" max="15" width="17.75" bestFit="1" customWidth="1"/>
    <col min="16" max="16" width="8.125" bestFit="1" customWidth="1"/>
    <col min="17" max="17" width="19.5" bestFit="1" customWidth="1"/>
    <col min="18" max="18" width="10.5" bestFit="1" customWidth="1"/>
  </cols>
  <sheetData>
    <row r="1" spans="1:23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1"/>
      <c r="P1" s="2"/>
    </row>
    <row r="2" spans="1:23">
      <c r="A2" s="25" t="s">
        <v>1</v>
      </c>
      <c r="B2" s="25" t="s">
        <v>2</v>
      </c>
      <c r="C2" s="31" t="s">
        <v>3</v>
      </c>
      <c r="D2" s="25" t="s">
        <v>4</v>
      </c>
      <c r="E2" s="25" t="s">
        <v>5</v>
      </c>
      <c r="F2" s="33" t="s">
        <v>6</v>
      </c>
      <c r="G2" s="33"/>
      <c r="H2" s="33"/>
      <c r="I2" s="34" t="s">
        <v>7</v>
      </c>
      <c r="J2" s="33" t="s">
        <v>8</v>
      </c>
      <c r="K2" s="33"/>
      <c r="L2" s="33"/>
      <c r="M2" s="25" t="s">
        <v>9</v>
      </c>
      <c r="N2" s="25" t="s">
        <v>10</v>
      </c>
      <c r="O2" s="25" t="s">
        <v>11</v>
      </c>
      <c r="P2" s="3"/>
    </row>
    <row r="3" spans="1:23">
      <c r="A3" s="26"/>
      <c r="B3" s="26"/>
      <c r="C3" s="32"/>
      <c r="D3" s="26"/>
      <c r="E3" s="26"/>
      <c r="F3" s="4" t="s">
        <v>6</v>
      </c>
      <c r="G3" s="5" t="s">
        <v>12</v>
      </c>
      <c r="H3" s="6" t="s">
        <v>13</v>
      </c>
      <c r="I3" s="35"/>
      <c r="J3" s="7" t="s">
        <v>5</v>
      </c>
      <c r="K3" s="8" t="s">
        <v>14</v>
      </c>
      <c r="L3" s="8" t="s">
        <v>15</v>
      </c>
      <c r="M3" s="26"/>
      <c r="N3" s="26"/>
      <c r="O3" s="26"/>
      <c r="P3" s="18" t="s">
        <v>16</v>
      </c>
      <c r="Q3" s="19"/>
    </row>
    <row r="4" spans="1:23" ht="14.25">
      <c r="A4" s="27"/>
      <c r="B4" s="27"/>
      <c r="C4" s="9" t="s">
        <v>17</v>
      </c>
      <c r="D4" s="27"/>
      <c r="E4" s="27"/>
      <c r="F4" s="10" t="s">
        <v>18</v>
      </c>
      <c r="G4" s="9" t="s">
        <v>17</v>
      </c>
      <c r="H4" s="9" t="s">
        <v>17</v>
      </c>
      <c r="I4" s="11" t="s">
        <v>19</v>
      </c>
      <c r="J4" s="10"/>
      <c r="K4" s="11" t="s">
        <v>19</v>
      </c>
      <c r="L4" s="11" t="s">
        <v>19</v>
      </c>
      <c r="M4" s="27"/>
      <c r="N4" s="27"/>
      <c r="O4" s="27"/>
      <c r="P4" s="12" t="s">
        <v>20</v>
      </c>
      <c r="Q4" s="19" t="s">
        <v>21</v>
      </c>
      <c r="R4" t="s">
        <v>49</v>
      </c>
    </row>
    <row r="5" spans="1:23" ht="14.25">
      <c r="A5" s="13" t="s">
        <v>22</v>
      </c>
      <c r="B5" s="13" t="s">
        <v>23</v>
      </c>
      <c r="C5" s="14">
        <v>43054</v>
      </c>
      <c r="D5" s="13" t="s">
        <v>24</v>
      </c>
      <c r="E5" s="13" t="s">
        <v>25</v>
      </c>
      <c r="F5" s="15">
        <v>70</v>
      </c>
      <c r="G5" s="14"/>
      <c r="H5" s="14">
        <v>68621</v>
      </c>
      <c r="I5" s="16">
        <v>22491</v>
      </c>
      <c r="J5" s="13" t="s">
        <v>25</v>
      </c>
      <c r="K5" s="16">
        <f>M5*I5</f>
        <v>78718.5</v>
      </c>
      <c r="L5" s="16"/>
      <c r="M5" s="16">
        <v>3.5</v>
      </c>
      <c r="N5" s="15">
        <v>43780000</v>
      </c>
      <c r="O5" s="15">
        <f t="shared" ref="O5:O25" si="0">N5/K5</f>
        <v>556.15897152511798</v>
      </c>
      <c r="P5" s="17">
        <f>'[114]剩余法-住宅'!G73</f>
        <v>3236.2559999999999</v>
      </c>
      <c r="Q5" s="20">
        <v>240800000</v>
      </c>
      <c r="R5">
        <f>Q5/10000</f>
        <v>24080</v>
      </c>
    </row>
    <row r="6" spans="1:23" ht="14.25">
      <c r="A6" s="13" t="s">
        <v>22</v>
      </c>
      <c r="B6" s="13" t="s">
        <v>26</v>
      </c>
      <c r="C6" s="14">
        <v>43054</v>
      </c>
      <c r="D6" s="13" t="s">
        <v>27</v>
      </c>
      <c r="E6" s="13" t="s">
        <v>25</v>
      </c>
      <c r="F6" s="15">
        <v>70</v>
      </c>
      <c r="G6" s="14"/>
      <c r="H6" s="14">
        <v>68621</v>
      </c>
      <c r="I6" s="16">
        <v>46711.79</v>
      </c>
      <c r="J6" s="13" t="s">
        <v>25</v>
      </c>
      <c r="K6" s="16">
        <v>116779.47</v>
      </c>
      <c r="L6" s="16"/>
      <c r="M6" s="16">
        <v>2.5</v>
      </c>
      <c r="N6" s="15">
        <v>80520000</v>
      </c>
      <c r="O6" s="15">
        <f t="shared" si="0"/>
        <v>689.50475627265644</v>
      </c>
      <c r="P6" s="17">
        <f>'[114]剩余法-住宅'!G74</f>
        <v>3305</v>
      </c>
      <c r="Q6" s="20">
        <v>364800000</v>
      </c>
      <c r="R6">
        <f t="shared" ref="R6:R12" si="1">Q6/10000</f>
        <v>36480</v>
      </c>
    </row>
    <row r="7" spans="1:23" ht="14.25">
      <c r="A7" s="13" t="s">
        <v>22</v>
      </c>
      <c r="B7" s="13" t="s">
        <v>28</v>
      </c>
      <c r="C7" s="14">
        <v>43054</v>
      </c>
      <c r="D7" s="13" t="s">
        <v>29</v>
      </c>
      <c r="E7" s="13" t="s">
        <v>25</v>
      </c>
      <c r="F7" s="15">
        <v>70</v>
      </c>
      <c r="G7" s="14"/>
      <c r="H7" s="14">
        <v>68621</v>
      </c>
      <c r="I7" s="16">
        <v>40860.379999999997</v>
      </c>
      <c r="J7" s="13" t="s">
        <v>25</v>
      </c>
      <c r="K7" s="16">
        <f t="shared" ref="K7:K11" si="2">M7*I7</f>
        <v>122581.13999999998</v>
      </c>
      <c r="L7" s="16"/>
      <c r="M7" s="16">
        <v>3</v>
      </c>
      <c r="N7" s="15">
        <v>69330000</v>
      </c>
      <c r="O7" s="15">
        <f t="shared" si="0"/>
        <v>565.58455892970164</v>
      </c>
      <c r="P7" s="17">
        <f>'[114]剩余法-住宅'!G75</f>
        <v>3238.9</v>
      </c>
      <c r="Q7" s="20">
        <v>375200000</v>
      </c>
      <c r="R7">
        <f t="shared" si="1"/>
        <v>37520</v>
      </c>
    </row>
    <row r="8" spans="1:23" ht="14.25">
      <c r="A8" s="13" t="s">
        <v>22</v>
      </c>
      <c r="B8" s="13" t="s">
        <v>30</v>
      </c>
      <c r="C8" s="14">
        <v>43054</v>
      </c>
      <c r="D8" s="13" t="s">
        <v>29</v>
      </c>
      <c r="E8" s="13" t="s">
        <v>25</v>
      </c>
      <c r="F8" s="15">
        <v>70</v>
      </c>
      <c r="G8" s="14"/>
      <c r="H8" s="14">
        <v>68621</v>
      </c>
      <c r="I8" s="16">
        <v>30220.080000000002</v>
      </c>
      <c r="J8" s="13" t="s">
        <v>25</v>
      </c>
      <c r="K8" s="16">
        <f t="shared" si="2"/>
        <v>90660.24</v>
      </c>
      <c r="L8" s="16"/>
      <c r="M8" s="16">
        <v>3</v>
      </c>
      <c r="N8" s="15">
        <v>51310000</v>
      </c>
      <c r="O8" s="15">
        <f t="shared" si="0"/>
        <v>565.95923416924552</v>
      </c>
      <c r="P8" s="17">
        <f>'[114]剩余法-住宅'!G76</f>
        <v>3303.6779999999999</v>
      </c>
      <c r="Q8" s="20">
        <v>283100000</v>
      </c>
      <c r="R8">
        <f t="shared" si="1"/>
        <v>28310</v>
      </c>
    </row>
    <row r="9" spans="1:23" ht="14.25">
      <c r="A9" s="13" t="s">
        <v>22</v>
      </c>
      <c r="B9" s="13" t="s">
        <v>34</v>
      </c>
      <c r="C9" s="14">
        <v>43054</v>
      </c>
      <c r="D9" s="13" t="s">
        <v>35</v>
      </c>
      <c r="E9" s="13" t="s">
        <v>25</v>
      </c>
      <c r="F9" s="15">
        <v>70</v>
      </c>
      <c r="G9" s="14"/>
      <c r="H9" s="14">
        <v>68621</v>
      </c>
      <c r="I9" s="16">
        <v>64100.13</v>
      </c>
      <c r="J9" s="13" t="s">
        <v>25</v>
      </c>
      <c r="K9" s="16">
        <f t="shared" si="2"/>
        <v>192300.38999999998</v>
      </c>
      <c r="L9" s="16"/>
      <c r="M9" s="16">
        <v>3</v>
      </c>
      <c r="N9" s="15">
        <v>112850000</v>
      </c>
      <c r="O9" s="15">
        <f t="shared" si="0"/>
        <v>586.84228357519191</v>
      </c>
      <c r="P9" s="17">
        <f>'[114]剩余法-住宅'!G79</f>
        <v>3174.1219999999998</v>
      </c>
      <c r="Q9" s="20">
        <v>576900000</v>
      </c>
      <c r="R9">
        <f t="shared" si="1"/>
        <v>57690</v>
      </c>
    </row>
    <row r="10" spans="1:23" ht="14.25">
      <c r="A10" s="13" t="s">
        <v>22</v>
      </c>
      <c r="B10" s="13" t="s">
        <v>36</v>
      </c>
      <c r="C10" s="14">
        <v>43054</v>
      </c>
      <c r="D10" s="13" t="s">
        <v>35</v>
      </c>
      <c r="E10" s="13" t="s">
        <v>25</v>
      </c>
      <c r="F10" s="15">
        <v>70</v>
      </c>
      <c r="G10" s="14"/>
      <c r="H10" s="14">
        <v>68621</v>
      </c>
      <c r="I10" s="16">
        <v>57030.22</v>
      </c>
      <c r="J10" s="13" t="s">
        <v>25</v>
      </c>
      <c r="K10" s="16">
        <f t="shared" si="2"/>
        <v>171090.66</v>
      </c>
      <c r="L10" s="16"/>
      <c r="M10" s="16">
        <v>3</v>
      </c>
      <c r="N10" s="15">
        <v>100390000</v>
      </c>
      <c r="O10" s="15">
        <f t="shared" si="0"/>
        <v>586.76493503502763</v>
      </c>
      <c r="P10" s="17">
        <f>'[114]剩余法-住宅'!G80</f>
        <v>3174.1219999999998</v>
      </c>
      <c r="Q10" s="20">
        <v>513200000</v>
      </c>
      <c r="R10">
        <f t="shared" si="1"/>
        <v>51320</v>
      </c>
    </row>
    <row r="11" spans="1:23" ht="14.25">
      <c r="A11" s="13" t="s">
        <v>22</v>
      </c>
      <c r="B11" s="13" t="s">
        <v>37</v>
      </c>
      <c r="C11" s="14">
        <v>43054</v>
      </c>
      <c r="D11" s="13" t="s">
        <v>35</v>
      </c>
      <c r="E11" s="13" t="s">
        <v>25</v>
      </c>
      <c r="F11" s="15">
        <v>70</v>
      </c>
      <c r="G11" s="14"/>
      <c r="H11" s="14">
        <v>68621</v>
      </c>
      <c r="I11" s="16">
        <v>58849.919999999998</v>
      </c>
      <c r="J11" s="13" t="s">
        <v>25</v>
      </c>
      <c r="K11" s="16">
        <f t="shared" si="2"/>
        <v>176549.76000000001</v>
      </c>
      <c r="L11" s="16"/>
      <c r="M11" s="16">
        <v>3</v>
      </c>
      <c r="N11" s="15">
        <v>103600000</v>
      </c>
      <c r="O11" s="15">
        <f t="shared" si="0"/>
        <v>586.80340318786045</v>
      </c>
      <c r="P11" s="17">
        <f>'[114]剩余法-住宅'!G81</f>
        <v>3174.1219999999998</v>
      </c>
      <c r="Q11" s="20">
        <v>529600000</v>
      </c>
      <c r="R11">
        <f t="shared" si="1"/>
        <v>52960</v>
      </c>
    </row>
    <row r="12" spans="1:23" ht="14.25">
      <c r="A12" s="12"/>
      <c r="B12" s="12"/>
      <c r="C12" s="21"/>
      <c r="D12" s="12"/>
      <c r="E12" s="12"/>
      <c r="F12" s="3"/>
      <c r="G12" s="21"/>
      <c r="H12" s="21"/>
      <c r="I12" s="22"/>
      <c r="J12" s="12"/>
      <c r="K12" s="22"/>
      <c r="L12" s="22"/>
      <c r="M12" s="22"/>
      <c r="N12" s="3"/>
      <c r="O12" s="3"/>
      <c r="P12" s="17"/>
      <c r="Q12" s="23">
        <f>SUM(Q5:Q11)</f>
        <v>2883600000</v>
      </c>
      <c r="R12">
        <f t="shared" si="1"/>
        <v>288360</v>
      </c>
      <c r="S12" s="24"/>
      <c r="T12" s="24"/>
      <c r="U12" s="24"/>
      <c r="V12" s="24"/>
      <c r="W12" s="24"/>
    </row>
    <row r="13" spans="1:23" ht="14.25">
      <c r="A13" s="12"/>
      <c r="B13" s="12"/>
      <c r="C13" s="21"/>
      <c r="D13" s="12"/>
      <c r="E13" s="12"/>
      <c r="F13" s="3"/>
      <c r="G13" s="21"/>
      <c r="H13" s="21"/>
      <c r="I13" s="22"/>
      <c r="J13" s="12"/>
      <c r="K13" s="22"/>
      <c r="L13" s="22"/>
      <c r="M13" s="22"/>
      <c r="N13" s="3"/>
      <c r="O13" s="3"/>
      <c r="P13" s="17"/>
      <c r="Q13" s="23"/>
      <c r="R13" s="24"/>
      <c r="S13" s="24"/>
      <c r="T13" s="24"/>
      <c r="U13" s="24"/>
      <c r="V13" s="24"/>
      <c r="W13" s="24"/>
    </row>
    <row r="14" spans="1:23" ht="14.25">
      <c r="A14" s="12"/>
      <c r="B14" s="12"/>
      <c r="C14" s="21"/>
      <c r="D14" s="12"/>
      <c r="E14" s="12"/>
      <c r="F14" s="3"/>
      <c r="G14" s="21"/>
      <c r="H14" s="21"/>
      <c r="I14" s="22"/>
      <c r="J14" s="12"/>
      <c r="K14" s="22"/>
      <c r="L14" s="22"/>
      <c r="M14" s="22"/>
      <c r="N14" s="3"/>
      <c r="O14" s="3"/>
      <c r="P14" s="17"/>
      <c r="Q14" s="23"/>
      <c r="R14" s="24"/>
      <c r="S14" s="24"/>
      <c r="T14" s="24"/>
      <c r="U14" s="24"/>
      <c r="V14" s="24"/>
      <c r="W14" s="24"/>
    </row>
    <row r="15" spans="1:23" s="42" customFormat="1" ht="14.25">
      <c r="A15" s="36" t="s">
        <v>22</v>
      </c>
      <c r="B15" s="36" t="s">
        <v>38</v>
      </c>
      <c r="C15" s="37">
        <v>43054</v>
      </c>
      <c r="D15" s="36" t="s">
        <v>39</v>
      </c>
      <c r="E15" s="36" t="s">
        <v>25</v>
      </c>
      <c r="F15" s="38">
        <v>70</v>
      </c>
      <c r="G15" s="37"/>
      <c r="H15" s="37">
        <v>68621</v>
      </c>
      <c r="I15" s="39">
        <v>27011.59</v>
      </c>
      <c r="J15" s="36" t="s">
        <v>25</v>
      </c>
      <c r="K15" s="39">
        <v>67528.97</v>
      </c>
      <c r="L15" s="39"/>
      <c r="M15" s="39">
        <v>2.5</v>
      </c>
      <c r="N15" s="38">
        <v>45450000</v>
      </c>
      <c r="O15" s="38">
        <f t="shared" si="0"/>
        <v>673.04447261671544</v>
      </c>
      <c r="P15" s="40">
        <f>'[114]剩余法-住宅'!G82</f>
        <v>3371.1</v>
      </c>
      <c r="Q15" s="41">
        <v>215100000</v>
      </c>
      <c r="R15" s="42">
        <f>Q15/10000</f>
        <v>21510</v>
      </c>
    </row>
    <row r="16" spans="1:23" ht="14.25">
      <c r="A16" s="13" t="s">
        <v>22</v>
      </c>
      <c r="B16" s="13" t="s">
        <v>40</v>
      </c>
      <c r="C16" s="14">
        <v>43054</v>
      </c>
      <c r="D16" s="13" t="s">
        <v>39</v>
      </c>
      <c r="E16" s="13" t="s">
        <v>25</v>
      </c>
      <c r="F16" s="15">
        <v>70</v>
      </c>
      <c r="G16" s="14"/>
      <c r="H16" s="14">
        <v>68621</v>
      </c>
      <c r="I16" s="16">
        <v>6403.63</v>
      </c>
      <c r="J16" s="13" t="s">
        <v>25</v>
      </c>
      <c r="K16" s="16">
        <f t="shared" ref="K16:K25" si="3">M16*I16</f>
        <v>19210.89</v>
      </c>
      <c r="L16" s="16"/>
      <c r="M16" s="16">
        <v>3</v>
      </c>
      <c r="N16" s="15">
        <v>11180000</v>
      </c>
      <c r="O16" s="15">
        <f t="shared" si="0"/>
        <v>581.96158532998732</v>
      </c>
      <c r="P16" s="17">
        <f>'[114]剩余法-住宅'!G83</f>
        <v>3368.4560000000001</v>
      </c>
      <c r="Q16" s="20">
        <v>61200000</v>
      </c>
      <c r="R16">
        <f>Q16/10000</f>
        <v>6120</v>
      </c>
    </row>
    <row r="17" spans="1:18" ht="14.25">
      <c r="A17" s="13" t="s">
        <v>22</v>
      </c>
      <c r="B17" s="13" t="s">
        <v>41</v>
      </c>
      <c r="C17" s="14">
        <v>43054</v>
      </c>
      <c r="D17" s="13" t="s">
        <v>39</v>
      </c>
      <c r="E17" s="13" t="s">
        <v>25</v>
      </c>
      <c r="F17" s="15">
        <v>70</v>
      </c>
      <c r="G17" s="14"/>
      <c r="H17" s="14">
        <v>68621</v>
      </c>
      <c r="I17" s="16">
        <v>54538.42</v>
      </c>
      <c r="J17" s="13" t="s">
        <v>25</v>
      </c>
      <c r="K17" s="16">
        <f t="shared" si="3"/>
        <v>163615.26</v>
      </c>
      <c r="L17" s="16"/>
      <c r="M17" s="16">
        <v>3</v>
      </c>
      <c r="N17" s="15">
        <v>95130000</v>
      </c>
      <c r="O17" s="15">
        <f t="shared" si="0"/>
        <v>581.42498444216017</v>
      </c>
      <c r="P17" s="17">
        <f>'[114]剩余法-住宅'!G84</f>
        <v>3238.9</v>
      </c>
      <c r="Q17" s="20">
        <v>500800000</v>
      </c>
      <c r="R17">
        <f t="shared" ref="R17:R23" si="4">Q17/10000</f>
        <v>50080</v>
      </c>
    </row>
    <row r="18" spans="1:18" ht="14.25">
      <c r="A18" s="13" t="s">
        <v>22</v>
      </c>
      <c r="B18" s="13" t="s">
        <v>42</v>
      </c>
      <c r="C18" s="14">
        <v>43054</v>
      </c>
      <c r="D18" s="13" t="s">
        <v>39</v>
      </c>
      <c r="E18" s="13" t="s">
        <v>25</v>
      </c>
      <c r="F18" s="15">
        <v>70</v>
      </c>
      <c r="G18" s="14"/>
      <c r="H18" s="14">
        <v>68621</v>
      </c>
      <c r="I18" s="16">
        <v>52273.04</v>
      </c>
      <c r="J18" s="13" t="s">
        <v>25</v>
      </c>
      <c r="K18" s="16">
        <f t="shared" si="3"/>
        <v>130682.6</v>
      </c>
      <c r="L18" s="16"/>
      <c r="M18" s="16">
        <v>2.5</v>
      </c>
      <c r="N18" s="15">
        <v>91400000</v>
      </c>
      <c r="O18" s="15">
        <f t="shared" si="0"/>
        <v>699.40451138866229</v>
      </c>
      <c r="P18" s="17">
        <f>'[114]剩余法-住宅'!G85</f>
        <v>3305</v>
      </c>
      <c r="Q18" s="20">
        <v>408200000</v>
      </c>
      <c r="R18">
        <f t="shared" si="4"/>
        <v>40820</v>
      </c>
    </row>
    <row r="19" spans="1:18" ht="14.25">
      <c r="A19" s="13" t="s">
        <v>22</v>
      </c>
      <c r="B19" s="13" t="s">
        <v>43</v>
      </c>
      <c r="C19" s="14">
        <v>43054</v>
      </c>
      <c r="D19" s="13" t="s">
        <v>39</v>
      </c>
      <c r="E19" s="13" t="s">
        <v>25</v>
      </c>
      <c r="F19" s="15">
        <v>70</v>
      </c>
      <c r="G19" s="14"/>
      <c r="H19" s="14">
        <v>68621</v>
      </c>
      <c r="I19" s="16">
        <v>3926.73</v>
      </c>
      <c r="J19" s="13" t="s">
        <v>25</v>
      </c>
      <c r="K19" s="16">
        <f t="shared" si="3"/>
        <v>11780.19</v>
      </c>
      <c r="L19" s="16"/>
      <c r="M19" s="16">
        <v>3</v>
      </c>
      <c r="N19" s="15">
        <v>6870000</v>
      </c>
      <c r="O19" s="15">
        <f t="shared" si="0"/>
        <v>583.18244442576895</v>
      </c>
      <c r="P19" s="17">
        <f>'[114]剩余法-住宅'!G86</f>
        <v>3368.4560000000001</v>
      </c>
      <c r="Q19" s="20">
        <v>37500000</v>
      </c>
      <c r="R19">
        <f t="shared" si="4"/>
        <v>3750</v>
      </c>
    </row>
    <row r="20" spans="1:18" ht="14.25">
      <c r="A20" s="13" t="s">
        <v>22</v>
      </c>
      <c r="B20" s="13" t="s">
        <v>44</v>
      </c>
      <c r="C20" s="14">
        <v>43054</v>
      </c>
      <c r="D20" s="13" t="s">
        <v>39</v>
      </c>
      <c r="E20" s="13" t="s">
        <v>25</v>
      </c>
      <c r="F20" s="15">
        <v>70</v>
      </c>
      <c r="G20" s="14"/>
      <c r="H20" s="14">
        <v>68621</v>
      </c>
      <c r="I20" s="16">
        <v>30013.43</v>
      </c>
      <c r="J20" s="13" t="s">
        <v>25</v>
      </c>
      <c r="K20" s="16">
        <f t="shared" si="3"/>
        <v>90040.290000000008</v>
      </c>
      <c r="L20" s="16"/>
      <c r="M20" s="16">
        <v>3</v>
      </c>
      <c r="N20" s="15">
        <v>52490000</v>
      </c>
      <c r="O20" s="15">
        <f t="shared" si="0"/>
        <v>582.96124990268243</v>
      </c>
      <c r="P20" s="17">
        <f>'[114]剩余法-住宅'!G87</f>
        <v>3303.6779999999999</v>
      </c>
      <c r="Q20" s="20">
        <v>281100000</v>
      </c>
      <c r="R20">
        <f t="shared" si="4"/>
        <v>28110</v>
      </c>
    </row>
    <row r="21" spans="1:18" ht="14.25">
      <c r="A21" s="13" t="s">
        <v>22</v>
      </c>
      <c r="B21" s="13" t="s">
        <v>45</v>
      </c>
      <c r="C21" s="14">
        <v>43054</v>
      </c>
      <c r="D21" s="13" t="s">
        <v>39</v>
      </c>
      <c r="E21" s="13" t="s">
        <v>25</v>
      </c>
      <c r="F21" s="15">
        <v>70</v>
      </c>
      <c r="G21" s="14"/>
      <c r="H21" s="14">
        <v>68621</v>
      </c>
      <c r="I21" s="16">
        <v>48118.38</v>
      </c>
      <c r="J21" s="13" t="s">
        <v>25</v>
      </c>
      <c r="K21" s="16">
        <f t="shared" si="3"/>
        <v>120295.95</v>
      </c>
      <c r="L21" s="16"/>
      <c r="M21" s="16">
        <v>2.5</v>
      </c>
      <c r="N21" s="15">
        <v>83420000</v>
      </c>
      <c r="O21" s="15">
        <f t="shared" si="0"/>
        <v>693.45642974680368</v>
      </c>
      <c r="P21" s="17">
        <f>'[114]剩余法-住宅'!G88</f>
        <v>3305</v>
      </c>
      <c r="Q21" s="20">
        <v>375700000</v>
      </c>
      <c r="R21">
        <f t="shared" si="4"/>
        <v>37570</v>
      </c>
    </row>
    <row r="22" spans="1:18" s="54" customFormat="1" ht="14.25">
      <c r="A22" s="48" t="s">
        <v>22</v>
      </c>
      <c r="B22" s="48" t="s">
        <v>31</v>
      </c>
      <c r="C22" s="49">
        <v>43054</v>
      </c>
      <c r="D22" s="48" t="s">
        <v>32</v>
      </c>
      <c r="E22" s="48" t="s">
        <v>25</v>
      </c>
      <c r="F22" s="50">
        <v>70</v>
      </c>
      <c r="G22" s="49"/>
      <c r="H22" s="49">
        <v>68621</v>
      </c>
      <c r="I22" s="51">
        <v>41961.07</v>
      </c>
      <c r="J22" s="48" t="s">
        <v>25</v>
      </c>
      <c r="K22" s="51">
        <f>M22*I22</f>
        <v>121687.10299999999</v>
      </c>
      <c r="L22" s="51"/>
      <c r="M22" s="51">
        <v>2.9</v>
      </c>
      <c r="N22" s="50">
        <v>68860000</v>
      </c>
      <c r="O22" s="50">
        <f>N22/K22</f>
        <v>565.8775523647729</v>
      </c>
      <c r="P22" s="52">
        <f>'[114]剩余法-住宅'!G77</f>
        <v>3238.9</v>
      </c>
      <c r="Q22" s="53">
        <v>372500000</v>
      </c>
      <c r="R22">
        <f t="shared" si="4"/>
        <v>37250</v>
      </c>
    </row>
    <row r="23" spans="1:18" s="54" customFormat="1" ht="14.25">
      <c r="A23" s="48" t="s">
        <v>22</v>
      </c>
      <c r="B23" s="48" t="s">
        <v>33</v>
      </c>
      <c r="C23" s="49">
        <v>43054</v>
      </c>
      <c r="D23" s="48" t="s">
        <v>32</v>
      </c>
      <c r="E23" s="48" t="s">
        <v>25</v>
      </c>
      <c r="F23" s="50">
        <v>70</v>
      </c>
      <c r="G23" s="49"/>
      <c r="H23" s="49">
        <v>68621</v>
      </c>
      <c r="I23" s="51">
        <v>44338.37</v>
      </c>
      <c r="J23" s="48" t="s">
        <v>25</v>
      </c>
      <c r="K23" s="51">
        <f>M23*I23</f>
        <v>128581.273</v>
      </c>
      <c r="L23" s="51"/>
      <c r="M23" s="51">
        <v>2.9</v>
      </c>
      <c r="N23" s="50">
        <v>86260000</v>
      </c>
      <c r="O23" s="50">
        <f>N23/K23</f>
        <v>670.85974487124577</v>
      </c>
      <c r="P23" s="52">
        <f>'[114]剩余法-住宅'!G78</f>
        <v>3238.9</v>
      </c>
      <c r="Q23" s="53">
        <v>393600000</v>
      </c>
      <c r="R23">
        <f t="shared" si="4"/>
        <v>39360</v>
      </c>
    </row>
    <row r="24" spans="1:18" s="47" customFormat="1" ht="14.25">
      <c r="A24" s="43" t="s">
        <v>22</v>
      </c>
      <c r="B24" s="43" t="s">
        <v>46</v>
      </c>
      <c r="C24" s="44">
        <v>43054</v>
      </c>
      <c r="D24" s="43" t="s">
        <v>32</v>
      </c>
      <c r="E24" s="43" t="s">
        <v>47</v>
      </c>
      <c r="F24" s="45">
        <v>40</v>
      </c>
      <c r="G24" s="44"/>
      <c r="H24" s="44">
        <v>57664</v>
      </c>
      <c r="I24" s="46">
        <v>14068.05</v>
      </c>
      <c r="J24" s="43" t="s">
        <v>47</v>
      </c>
      <c r="K24" s="46">
        <f t="shared" si="3"/>
        <v>42204.149999999994</v>
      </c>
      <c r="M24" s="46">
        <v>3</v>
      </c>
      <c r="N24" s="45">
        <v>25300000</v>
      </c>
      <c r="O24" s="45">
        <f t="shared" si="0"/>
        <v>599.46711401603875</v>
      </c>
      <c r="P24" s="40">
        <f>'[114]剩余法-商业'!L67</f>
        <v>2700</v>
      </c>
      <c r="Q24" s="41">
        <v>105100000</v>
      </c>
      <c r="R24" s="47">
        <f>Q24/10000</f>
        <v>10510</v>
      </c>
    </row>
    <row r="25" spans="1:18" s="47" customFormat="1" ht="14.25">
      <c r="A25" s="43" t="s">
        <v>22</v>
      </c>
      <c r="B25" s="43" t="s">
        <v>48</v>
      </c>
      <c r="C25" s="44">
        <v>43054</v>
      </c>
      <c r="D25" s="43" t="s">
        <v>32</v>
      </c>
      <c r="E25" s="43" t="s">
        <v>47</v>
      </c>
      <c r="F25" s="45">
        <v>40</v>
      </c>
      <c r="G25" s="44"/>
      <c r="H25" s="44">
        <v>57664</v>
      </c>
      <c r="I25" s="46">
        <v>14577.8</v>
      </c>
      <c r="J25" s="43" t="s">
        <v>47</v>
      </c>
      <c r="K25" s="46">
        <f t="shared" si="3"/>
        <v>43733.399999999994</v>
      </c>
      <c r="M25" s="46">
        <v>3</v>
      </c>
      <c r="N25" s="45">
        <v>26190000</v>
      </c>
      <c r="O25" s="45">
        <f t="shared" si="0"/>
        <v>598.85579442714277</v>
      </c>
      <c r="P25" s="40">
        <f>P24</f>
        <v>2700</v>
      </c>
      <c r="Q25" s="41">
        <v>108900000</v>
      </c>
      <c r="R25" s="47">
        <f>Q25/10000</f>
        <v>10890</v>
      </c>
    </row>
    <row r="26" spans="1:18">
      <c r="Q26" s="20">
        <f>SUM(Q15:Q25)</f>
        <v>2859700000</v>
      </c>
      <c r="R26" s="55">
        <f>Q26/10000</f>
        <v>285970</v>
      </c>
    </row>
    <row r="28" spans="1:18">
      <c r="Q28" s="20">
        <f>Q26+Q12</f>
        <v>5743300000</v>
      </c>
      <c r="R28" s="55">
        <f>Q28/10000</f>
        <v>574330</v>
      </c>
    </row>
  </sheetData>
  <autoFilter ref="A4:P4"/>
  <mergeCells count="12">
    <mergeCell ref="N2:N4"/>
    <mergeCell ref="O2:O4"/>
    <mergeCell ref="A1:N1"/>
    <mergeCell ref="A2:A4"/>
    <mergeCell ref="B2:B4"/>
    <mergeCell ref="C2:C3"/>
    <mergeCell ref="D2:D4"/>
    <mergeCell ref="E2:E4"/>
    <mergeCell ref="F2:H2"/>
    <mergeCell ref="I2:I3"/>
    <mergeCell ref="J2:L2"/>
    <mergeCell ref="M2:M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分地块价值汇总表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Song/CHN</dc:creator>
  <cp:lastModifiedBy>kz</cp:lastModifiedBy>
  <dcterms:created xsi:type="dcterms:W3CDTF">2019-05-17T02:40:21Z</dcterms:created>
  <dcterms:modified xsi:type="dcterms:W3CDTF">2019-06-03T09:05:34Z</dcterms:modified>
</cp:coreProperties>
</file>