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1610"/>
  </bookViews>
  <sheets>
    <sheet name="汇总" sheetId="1" r:id="rId1"/>
    <sheet name="Sheet2" sheetId="2" r:id="rId2"/>
    <sheet name="Sheet3" sheetId="3" r:id="rId3"/>
  </sheets>
  <externalReferences>
    <externalReference r:id="rId4"/>
    <externalReference r:id="rId5"/>
  </externalReferences>
  <calcPr calcId="144525"/>
</workbook>
</file>

<file path=xl/calcChain.xml><?xml version="1.0" encoding="utf-8"?>
<calcChain xmlns="http://schemas.openxmlformats.org/spreadsheetml/2006/main">
  <c r="S10" i="1" l="1"/>
  <c r="R11" i="1" l="1"/>
  <c r="R10" i="1" s="1"/>
  <c r="Q10" i="1"/>
  <c r="Q11" i="1" s="1"/>
  <c r="S11" i="1" s="1"/>
  <c r="J20" i="1" l="1"/>
  <c r="L20" i="1"/>
  <c r="H20" i="1"/>
  <c r="Q19" i="1" l="1"/>
  <c r="Q4" i="1" l="1"/>
  <c r="S4" i="1" s="1"/>
  <c r="Q13" i="1"/>
  <c r="S13" i="1" s="1"/>
  <c r="Q18" i="1"/>
  <c r="S18" i="1" s="1"/>
  <c r="S19" i="1"/>
  <c r="Q12" i="1"/>
  <c r="S12" i="1" s="1"/>
  <c r="Q17" i="1"/>
  <c r="R19" i="1"/>
  <c r="S17" i="1" l="1"/>
  <c r="Q2" i="1"/>
  <c r="S2" i="1" s="1"/>
  <c r="Q5" i="1"/>
  <c r="S5" i="1" s="1"/>
  <c r="Q7" i="1"/>
  <c r="S7" i="1" s="1"/>
  <c r="Q9" i="1"/>
  <c r="S9" i="1" s="1"/>
  <c r="Q15" i="1"/>
  <c r="S15" i="1" s="1"/>
  <c r="Q3" i="1"/>
  <c r="S3" i="1" s="1"/>
  <c r="Q6" i="1"/>
  <c r="S6" i="1" s="1"/>
  <c r="Q8" i="1"/>
  <c r="S8" i="1" s="1"/>
  <c r="Q14" i="1"/>
  <c r="S14" i="1" s="1"/>
  <c r="Q16" i="1"/>
  <c r="S16" i="1" s="1"/>
  <c r="R4" i="1"/>
  <c r="R17" i="1"/>
  <c r="R8" i="1"/>
  <c r="R13" i="1"/>
  <c r="R9" i="1"/>
  <c r="R12" i="1"/>
  <c r="R18" i="1"/>
  <c r="S20" i="1" l="1"/>
  <c r="S21" i="1"/>
  <c r="R3" i="1"/>
  <c r="R6" i="1"/>
  <c r="R16" i="1"/>
  <c r="R14" i="1"/>
  <c r="R2" i="1"/>
  <c r="R5" i="1"/>
  <c r="R7" i="1"/>
  <c r="R15" i="1"/>
</calcChain>
</file>

<file path=xl/sharedStrings.xml><?xml version="1.0" encoding="utf-8"?>
<sst xmlns="http://schemas.openxmlformats.org/spreadsheetml/2006/main" count="146" uniqueCount="100">
  <si>
    <t>招拍挂编号</t>
  </si>
  <si>
    <t>和土出[2017]32　</t>
  </si>
  <si>
    <t>宗地图编号</t>
  </si>
  <si>
    <t>占地面积（亩）</t>
  </si>
  <si>
    <t>容积率</t>
  </si>
  <si>
    <t>土地合同时间/取地时间</t>
  </si>
  <si>
    <t>土地证编号</t>
  </si>
  <si>
    <t>土地证时间</t>
  </si>
  <si>
    <t>土地性质</t>
  </si>
  <si>
    <t>所在项目公司</t>
  </si>
  <si>
    <t>和土出[2017]23</t>
  </si>
  <si>
    <t>2017-03</t>
  </si>
  <si>
    <t>和县国用（2018）第0126号</t>
  </si>
  <si>
    <t>住宅</t>
  </si>
  <si>
    <t>马鞍山明昭实业有限公司</t>
  </si>
  <si>
    <t>和土出[2017]24</t>
  </si>
  <si>
    <t>2017-04</t>
  </si>
  <si>
    <t>和土出[2017]44　</t>
  </si>
  <si>
    <t>2016-04</t>
  </si>
  <si>
    <t>马鞍山明章实业有限公司</t>
  </si>
  <si>
    <t>和土出[2017]25</t>
  </si>
  <si>
    <t>2017-05</t>
  </si>
  <si>
    <t>马鞍山明树实业有限公司</t>
  </si>
  <si>
    <t>和土出[2017]26</t>
  </si>
  <si>
    <t>2017-06</t>
  </si>
  <si>
    <t>和土出[2017]27</t>
  </si>
  <si>
    <t>2017-07</t>
  </si>
  <si>
    <t>和土出[2017]36</t>
  </si>
  <si>
    <t>2017-16</t>
  </si>
  <si>
    <t>马鞍山明楠实业有限公司</t>
  </si>
  <si>
    <t>和土出[2017]37</t>
  </si>
  <si>
    <t>2017-17</t>
  </si>
  <si>
    <t>和土出[2017]39</t>
  </si>
  <si>
    <t>2017-19</t>
  </si>
  <si>
    <t>商业</t>
  </si>
  <si>
    <t>和土出[2017]40</t>
  </si>
  <si>
    <t>2017-20</t>
  </si>
  <si>
    <t>和土出[2017]21</t>
  </si>
  <si>
    <t>2017-01</t>
  </si>
  <si>
    <t>马鞍山明林实业有限公司</t>
  </si>
  <si>
    <t>和土出[2017]22</t>
  </si>
  <si>
    <t>2017-02</t>
  </si>
  <si>
    <t>马鞍山明坤实业有限公司</t>
  </si>
  <si>
    <t>和土出[2017]29</t>
  </si>
  <si>
    <t>2017-09</t>
  </si>
  <si>
    <t>和土出[2017]30</t>
  </si>
  <si>
    <t>2017-10</t>
  </si>
  <si>
    <t>2017-12</t>
  </si>
  <si>
    <t>和土出[2017]33　</t>
  </si>
  <si>
    <t>2017-13</t>
  </si>
  <si>
    <t>和土出[2017]34</t>
  </si>
  <si>
    <t>2017-14</t>
  </si>
  <si>
    <t>和土出[2017]35</t>
  </si>
  <si>
    <t>2017-15</t>
  </si>
  <si>
    <t>楼面地价（元/平）</t>
    <phoneticPr fontId="1" type="noConversion"/>
  </si>
  <si>
    <t>评估值（万元）</t>
    <phoneticPr fontId="1" type="noConversion"/>
  </si>
  <si>
    <t>地面地价（元/平）</t>
    <phoneticPr fontId="1" type="noConversion"/>
  </si>
  <si>
    <t>序号</t>
    <phoneticPr fontId="1" type="noConversion"/>
  </si>
  <si>
    <t>合计</t>
    <phoneticPr fontId="1" type="noConversion"/>
  </si>
  <si>
    <t>终止日期</t>
    <phoneticPr fontId="1" type="noConversion"/>
  </si>
  <si>
    <t>占地面积（㎡）</t>
    <phoneticPr fontId="1" type="noConversion"/>
  </si>
  <si>
    <t>计容建面（㎡）</t>
    <phoneticPr fontId="1" type="noConversion"/>
  </si>
  <si>
    <t>坐落</t>
    <phoneticPr fontId="1" type="noConversion"/>
  </si>
  <si>
    <t>和县乌江镇四联社区</t>
    <phoneticPr fontId="1" type="noConversion"/>
  </si>
  <si>
    <t>出让金（元）</t>
    <phoneticPr fontId="1" type="noConversion"/>
  </si>
  <si>
    <t>国有建设用地使用权出让合同（电子监管号）</t>
    <phoneticPr fontId="1" type="noConversion"/>
  </si>
  <si>
    <t>3414242017B00990</t>
    <phoneticPr fontId="1" type="noConversion"/>
  </si>
  <si>
    <t>3414242017B01006</t>
    <phoneticPr fontId="1" type="noConversion"/>
  </si>
  <si>
    <t>3414242017B01209</t>
    <phoneticPr fontId="1" type="noConversion"/>
  </si>
  <si>
    <t>3414242017B01011</t>
    <phoneticPr fontId="1" type="noConversion"/>
  </si>
  <si>
    <t>3414242017B01029</t>
    <phoneticPr fontId="1" type="noConversion"/>
  </si>
  <si>
    <t>3414242017B01035</t>
    <phoneticPr fontId="1" type="noConversion"/>
  </si>
  <si>
    <t>3414242017B01125</t>
    <phoneticPr fontId="1" type="noConversion"/>
  </si>
  <si>
    <t>3414242017B01136</t>
    <phoneticPr fontId="1" type="noConversion"/>
  </si>
  <si>
    <t>3414242017B01156</t>
    <phoneticPr fontId="1" type="noConversion"/>
  </si>
  <si>
    <t>3414242017B01168</t>
    <phoneticPr fontId="1" type="noConversion"/>
  </si>
  <si>
    <t>3414242017B00972</t>
    <phoneticPr fontId="1" type="noConversion"/>
  </si>
  <si>
    <t>3414242017B00986</t>
    <phoneticPr fontId="1" type="noConversion"/>
  </si>
  <si>
    <t>3414242017B01057</t>
    <phoneticPr fontId="1" type="noConversion"/>
  </si>
  <si>
    <t>3414242017B01064</t>
    <phoneticPr fontId="1" type="noConversion"/>
  </si>
  <si>
    <t>3414242017B01096</t>
    <phoneticPr fontId="1" type="noConversion"/>
  </si>
  <si>
    <t>3414242017B01101</t>
    <phoneticPr fontId="1" type="noConversion"/>
  </si>
  <si>
    <t>3414242017B01118</t>
    <phoneticPr fontId="1" type="noConversion"/>
  </si>
  <si>
    <t>和县国用（2018）第0127号</t>
    <phoneticPr fontId="1" type="noConversion"/>
  </si>
  <si>
    <t>和县国用（2018）第0140号</t>
    <phoneticPr fontId="1" type="noConversion"/>
  </si>
  <si>
    <t>和县国用（2018）第0139号</t>
    <phoneticPr fontId="1" type="noConversion"/>
  </si>
  <si>
    <t>和县国用（2018）第0137号</t>
    <phoneticPr fontId="1" type="noConversion"/>
  </si>
  <si>
    <t>和县国用（2018）第0138号</t>
    <phoneticPr fontId="1" type="noConversion"/>
  </si>
  <si>
    <t>和县国用（2018）第0124号</t>
    <phoneticPr fontId="1" type="noConversion"/>
  </si>
  <si>
    <t>和县国用（2018）第0123号</t>
    <phoneticPr fontId="1" type="noConversion"/>
  </si>
  <si>
    <t>和县国用（2018）第0122号</t>
    <phoneticPr fontId="1" type="noConversion"/>
  </si>
  <si>
    <t>和县国用（2018）第0125号</t>
    <phoneticPr fontId="1" type="noConversion"/>
  </si>
  <si>
    <t>和县国用（2018）第0134号</t>
    <phoneticPr fontId="1" type="noConversion"/>
  </si>
  <si>
    <t>和县国用（2018）第0121号</t>
    <phoneticPr fontId="1" type="noConversion"/>
  </si>
  <si>
    <t>和县国用（2018）第0119号</t>
    <phoneticPr fontId="1" type="noConversion"/>
  </si>
  <si>
    <t>和县国用（2018）第0120号</t>
    <phoneticPr fontId="1" type="noConversion"/>
  </si>
  <si>
    <t>和县国用（2018）第0116号</t>
    <phoneticPr fontId="1" type="noConversion"/>
  </si>
  <si>
    <t>和县国用（2018）第0117号</t>
    <phoneticPr fontId="1" type="noConversion"/>
  </si>
  <si>
    <t>和县国用（2018）第0118号</t>
    <phoneticPr fontId="1" type="noConversion"/>
  </si>
  <si>
    <t>和县国用（2018）第0115号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</si>
</sst>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76" formatCode="[$-F800]dddd\,\ mmmm\ dd\,\ yyyy"/>
    <numFmt numFmtId="177" formatCode="0.00_ "/>
    <numFmt numFmtId="178" formatCode="0;_峿"/>
    <numFmt numFmtId="179" formatCode="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176" fontId="2" fillId="0" borderId="0"/>
    <xf numFmtId="43" fontId="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177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179" fontId="0" fillId="0" borderId="1" xfId="0" applyNumberForma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8" xfId="1"/>
    <cellStyle name="千位分隔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126;&#26976;&#21830;&#26381;-&#21644;&#21439;&#20044;&#27743;&#38215;&#22235;&#32852;&#31038;&#2130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6126;&#22372;&#20303;&#23429;-&#21644;&#21439;&#20044;&#27743;&#38215;&#22235;&#32852;&#31038;&#2130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和县土地案例"/>
      <sheetName val="含山县土地案例"/>
      <sheetName val="剩余法-待开发"/>
      <sheetName val="剩余法-现房"/>
      <sheetName val="不动产比较法-住宅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基准地价（汇总）"/>
      <sheetName val="收益还原法"/>
      <sheetName val="不动产收益法"/>
      <sheetName val="酒店收入计算"/>
      <sheetName val="成本逼近法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Sheet1"/>
      <sheetName val="租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9">
          <cell r="G19">
            <v>8320</v>
          </cell>
        </row>
        <row r="20">
          <cell r="G20">
            <v>1971</v>
          </cell>
        </row>
        <row r="21">
          <cell r="G21">
            <v>5914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和县土地案例"/>
      <sheetName val="含山县土地案例"/>
      <sheetName val="剩余法-待开发"/>
      <sheetName val="剩余法-现房"/>
      <sheetName val="不动产比较法-住宅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基准地价（汇总）"/>
      <sheetName val="收益还原法"/>
      <sheetName val="不动产收益法"/>
      <sheetName val="酒店收入计算"/>
      <sheetName val="成本逼近法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Sheet1"/>
      <sheetName val="销售均价"/>
      <sheetName val="二手房售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0">
          <cell r="G20">
            <v>3198</v>
          </cell>
        </row>
        <row r="21">
          <cell r="G21">
            <v>7995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pane xSplit="1" ySplit="1" topLeftCell="I2" activePane="bottomRight" state="frozen"/>
      <selection pane="topRight" activeCell="B1" sqref="B1"/>
      <selection pane="bottomLeft" activeCell="A2" sqref="A2"/>
      <selection pane="bottomRight" activeCell="I23" sqref="I23"/>
    </sheetView>
  </sheetViews>
  <sheetFormatPr defaultRowHeight="13.5" x14ac:dyDescent="0.15"/>
  <cols>
    <col min="1" max="1" width="5" style="15" customWidth="1"/>
    <col min="2" max="2" width="18.5" style="15" customWidth="1"/>
    <col min="3" max="3" width="20" style="15" customWidth="1"/>
    <col min="4" max="4" width="16.5" customWidth="1"/>
    <col min="5" max="5" width="13.75" style="1" customWidth="1"/>
    <col min="6" max="6" width="12.5" style="1" customWidth="1"/>
    <col min="7" max="7" width="10.375" customWidth="1"/>
    <col min="8" max="8" width="9.25" customWidth="1"/>
    <col min="9" max="9" width="26" style="1" customWidth="1"/>
    <col min="10" max="10" width="13.5" customWidth="1"/>
    <col min="11" max="11" width="8" style="1" customWidth="1"/>
    <col min="12" max="12" width="14" style="1" customWidth="1"/>
    <col min="13" max="13" width="13.375" style="1" customWidth="1"/>
    <col min="14" max="14" width="9" style="1"/>
    <col min="15" max="15" width="21.375" style="1" customWidth="1"/>
    <col min="16" max="16" width="12.375" style="1" customWidth="1"/>
    <col min="17" max="17" width="11.5" style="1" customWidth="1"/>
    <col min="18" max="18" width="11.25" style="1" customWidth="1"/>
    <col min="19" max="19" width="8.875" style="1" customWidth="1"/>
  </cols>
  <sheetData>
    <row r="1" spans="1:19" s="26" customFormat="1" ht="29.25" customHeight="1" x14ac:dyDescent="0.15">
      <c r="A1" s="7" t="s">
        <v>57</v>
      </c>
      <c r="B1" s="7" t="s">
        <v>62</v>
      </c>
      <c r="C1" s="8" t="s">
        <v>65</v>
      </c>
      <c r="D1" s="8" t="s">
        <v>0</v>
      </c>
      <c r="E1" s="8" t="s">
        <v>5</v>
      </c>
      <c r="F1" s="8" t="s">
        <v>64</v>
      </c>
      <c r="G1" s="8" t="s">
        <v>2</v>
      </c>
      <c r="H1" s="8" t="s">
        <v>3</v>
      </c>
      <c r="I1" s="8" t="s">
        <v>6</v>
      </c>
      <c r="J1" s="8" t="s">
        <v>60</v>
      </c>
      <c r="K1" s="8" t="s">
        <v>4</v>
      </c>
      <c r="L1" s="8" t="s">
        <v>61</v>
      </c>
      <c r="M1" s="8" t="s">
        <v>7</v>
      </c>
      <c r="N1" s="8" t="s">
        <v>8</v>
      </c>
      <c r="O1" s="8" t="s">
        <v>9</v>
      </c>
      <c r="P1" s="8" t="s">
        <v>59</v>
      </c>
      <c r="Q1" s="8" t="s">
        <v>54</v>
      </c>
      <c r="R1" s="8" t="s">
        <v>56</v>
      </c>
      <c r="S1" s="8" t="s">
        <v>55</v>
      </c>
    </row>
    <row r="2" spans="1:19" s="14" customFormat="1" x14ac:dyDescent="0.15">
      <c r="A2" s="17">
        <v>1</v>
      </c>
      <c r="B2" s="17" t="s">
        <v>63</v>
      </c>
      <c r="C2" s="17" t="s">
        <v>66</v>
      </c>
      <c r="D2" s="9" t="s">
        <v>10</v>
      </c>
      <c r="E2" s="12">
        <v>43054</v>
      </c>
      <c r="F2" s="25">
        <v>69330000</v>
      </c>
      <c r="G2" s="9" t="s">
        <v>11</v>
      </c>
      <c r="H2" s="10">
        <v>61.290263548682255</v>
      </c>
      <c r="I2" s="11" t="s">
        <v>12</v>
      </c>
      <c r="J2" s="11">
        <v>40860.379999999997</v>
      </c>
      <c r="K2" s="11">
        <v>3</v>
      </c>
      <c r="L2" s="11">
        <v>122581.14</v>
      </c>
      <c r="M2" s="12">
        <v>43129</v>
      </c>
      <c r="N2" s="11" t="s">
        <v>13</v>
      </c>
      <c r="O2" s="11" t="s">
        <v>14</v>
      </c>
      <c r="P2" s="12">
        <v>68621</v>
      </c>
      <c r="Q2" s="29">
        <f ca="1">Q17</f>
        <v>3038.1</v>
      </c>
      <c r="R2" s="13">
        <f ca="1">R17</f>
        <v>7595.25</v>
      </c>
      <c r="S2" s="29">
        <f ca="1">Q2*L2/10000</f>
        <v>37241.376143400004</v>
      </c>
    </row>
    <row r="3" spans="1:19" s="14" customFormat="1" x14ac:dyDescent="0.15">
      <c r="A3" s="17">
        <v>2</v>
      </c>
      <c r="B3" s="17" t="s">
        <v>63</v>
      </c>
      <c r="C3" s="17" t="s">
        <v>67</v>
      </c>
      <c r="D3" s="9" t="s">
        <v>15</v>
      </c>
      <c r="E3" s="12">
        <v>43054</v>
      </c>
      <c r="F3" s="25">
        <v>51310000</v>
      </c>
      <c r="G3" s="9" t="s">
        <v>16</v>
      </c>
      <c r="H3" s="10">
        <v>45.329893350533254</v>
      </c>
      <c r="I3" s="11" t="s">
        <v>83</v>
      </c>
      <c r="J3" s="11">
        <v>30220.080000000002</v>
      </c>
      <c r="K3" s="11">
        <v>3</v>
      </c>
      <c r="L3" s="11">
        <v>90660.24</v>
      </c>
      <c r="M3" s="12">
        <v>43129</v>
      </c>
      <c r="N3" s="11" t="s">
        <v>13</v>
      </c>
      <c r="O3" s="11" t="s">
        <v>14</v>
      </c>
      <c r="P3" s="12">
        <v>68621</v>
      </c>
      <c r="Q3" s="29">
        <f ca="1">Q17</f>
        <v>3038.1</v>
      </c>
      <c r="R3" s="13">
        <f ca="1">R17</f>
        <v>7595.25</v>
      </c>
      <c r="S3" s="29">
        <f t="shared" ref="S3:S19" ca="1" si="0">Q3*L3/10000</f>
        <v>27543.4875144</v>
      </c>
    </row>
    <row r="4" spans="1:19" s="14" customFormat="1" x14ac:dyDescent="0.15">
      <c r="A4" s="17">
        <v>3</v>
      </c>
      <c r="B4" s="17" t="s">
        <v>63</v>
      </c>
      <c r="C4" s="17" t="s">
        <v>68</v>
      </c>
      <c r="D4" s="9" t="s">
        <v>17</v>
      </c>
      <c r="E4" s="12">
        <v>43054</v>
      </c>
      <c r="F4" s="25">
        <v>43780000</v>
      </c>
      <c r="G4" s="9" t="s">
        <v>18</v>
      </c>
      <c r="H4" s="10">
        <v>33.73633131834341</v>
      </c>
      <c r="I4" s="11" t="s">
        <v>84</v>
      </c>
      <c r="J4" s="11">
        <v>22491</v>
      </c>
      <c r="K4" s="11">
        <v>3.5</v>
      </c>
      <c r="L4" s="11">
        <v>78718.5</v>
      </c>
      <c r="M4" s="12">
        <v>43129</v>
      </c>
      <c r="N4" s="11" t="s">
        <v>13</v>
      </c>
      <c r="O4" s="11" t="s">
        <v>19</v>
      </c>
      <c r="P4" s="12">
        <v>68621</v>
      </c>
      <c r="Q4" s="29">
        <f ca="1">Q19*0.9</f>
        <v>2878.2000000000003</v>
      </c>
      <c r="R4" s="11">
        <f ca="1">R19*0.9</f>
        <v>7195.5</v>
      </c>
      <c r="S4" s="29">
        <f t="shared" ca="1" si="0"/>
        <v>22656.758670000003</v>
      </c>
    </row>
    <row r="5" spans="1:19" s="14" customFormat="1" x14ac:dyDescent="0.15">
      <c r="A5" s="17">
        <v>4</v>
      </c>
      <c r="B5" s="17" t="s">
        <v>63</v>
      </c>
      <c r="C5" s="17" t="s">
        <v>69</v>
      </c>
      <c r="D5" s="9" t="s">
        <v>20</v>
      </c>
      <c r="E5" s="12">
        <v>43054</v>
      </c>
      <c r="F5" s="25">
        <v>103600000</v>
      </c>
      <c r="G5" s="9" t="s">
        <v>21</v>
      </c>
      <c r="H5" s="10">
        <v>88.274438627806859</v>
      </c>
      <c r="I5" s="11" t="s">
        <v>85</v>
      </c>
      <c r="J5" s="11">
        <v>58849.919999999998</v>
      </c>
      <c r="K5" s="11">
        <v>3</v>
      </c>
      <c r="L5" s="11">
        <v>176549.76000000001</v>
      </c>
      <c r="M5" s="12">
        <v>43129</v>
      </c>
      <c r="N5" s="11" t="s">
        <v>13</v>
      </c>
      <c r="O5" s="11" t="s">
        <v>22</v>
      </c>
      <c r="P5" s="12">
        <v>68621</v>
      </c>
      <c r="Q5" s="29">
        <f ca="1">Q17</f>
        <v>3038.1</v>
      </c>
      <c r="R5" s="13">
        <f ca="1">R17</f>
        <v>7595.25</v>
      </c>
      <c r="S5" s="29">
        <f t="shared" ca="1" si="0"/>
        <v>53637.582585600001</v>
      </c>
    </row>
    <row r="6" spans="1:19" s="14" customFormat="1" x14ac:dyDescent="0.15">
      <c r="A6" s="17">
        <v>5</v>
      </c>
      <c r="B6" s="17" t="s">
        <v>63</v>
      </c>
      <c r="C6" s="17" t="s">
        <v>70</v>
      </c>
      <c r="D6" s="9" t="s">
        <v>23</v>
      </c>
      <c r="E6" s="12">
        <v>43054</v>
      </c>
      <c r="F6" s="25">
        <v>112850000</v>
      </c>
      <c r="G6" s="9" t="s">
        <v>24</v>
      </c>
      <c r="H6" s="10">
        <v>96.149714251428748</v>
      </c>
      <c r="I6" s="11" t="s">
        <v>86</v>
      </c>
      <c r="J6" s="11">
        <v>64100.13</v>
      </c>
      <c r="K6" s="11">
        <v>3</v>
      </c>
      <c r="L6" s="11">
        <v>192300.39</v>
      </c>
      <c r="M6" s="12">
        <v>43129</v>
      </c>
      <c r="N6" s="11" t="s">
        <v>13</v>
      </c>
      <c r="O6" s="11" t="s">
        <v>22</v>
      </c>
      <c r="P6" s="12">
        <v>68621</v>
      </c>
      <c r="Q6" s="29">
        <f ca="1">Q17</f>
        <v>3038.1</v>
      </c>
      <c r="R6" s="13">
        <f ca="1">R17</f>
        <v>7595.25</v>
      </c>
      <c r="S6" s="29">
        <f t="shared" ca="1" si="0"/>
        <v>58422.781485899999</v>
      </c>
    </row>
    <row r="7" spans="1:19" s="14" customFormat="1" x14ac:dyDescent="0.15">
      <c r="A7" s="17">
        <v>6</v>
      </c>
      <c r="B7" s="17" t="s">
        <v>63</v>
      </c>
      <c r="C7" s="17" t="s">
        <v>71</v>
      </c>
      <c r="D7" s="9" t="s">
        <v>25</v>
      </c>
      <c r="E7" s="12">
        <v>43054</v>
      </c>
      <c r="F7" s="25">
        <v>100390000</v>
      </c>
      <c r="G7" s="9" t="s">
        <v>26</v>
      </c>
      <c r="H7" s="10">
        <v>85.544902275488624</v>
      </c>
      <c r="I7" s="11" t="s">
        <v>87</v>
      </c>
      <c r="J7" s="11">
        <v>57030.22</v>
      </c>
      <c r="K7" s="11">
        <v>3</v>
      </c>
      <c r="L7" s="11">
        <v>171090.66</v>
      </c>
      <c r="M7" s="12">
        <v>43129</v>
      </c>
      <c r="N7" s="11" t="s">
        <v>13</v>
      </c>
      <c r="O7" s="11" t="s">
        <v>22</v>
      </c>
      <c r="P7" s="12">
        <v>68621</v>
      </c>
      <c r="Q7" s="29">
        <f ca="1">Q17</f>
        <v>3038.1</v>
      </c>
      <c r="R7" s="13">
        <f ca="1">R17</f>
        <v>7595.25</v>
      </c>
      <c r="S7" s="29">
        <f t="shared" ca="1" si="0"/>
        <v>51979.053414599999</v>
      </c>
    </row>
    <row r="8" spans="1:19" s="14" customFormat="1" x14ac:dyDescent="0.15">
      <c r="A8" s="17">
        <v>7</v>
      </c>
      <c r="B8" s="17" t="s">
        <v>63</v>
      </c>
      <c r="C8" s="17" t="s">
        <v>72</v>
      </c>
      <c r="D8" s="9" t="s">
        <v>27</v>
      </c>
      <c r="E8" s="12">
        <v>43054</v>
      </c>
      <c r="F8" s="25">
        <v>86260000</v>
      </c>
      <c r="G8" s="9" t="s">
        <v>28</v>
      </c>
      <c r="H8" s="10">
        <v>66.507222463887686</v>
      </c>
      <c r="I8" s="11" t="s">
        <v>88</v>
      </c>
      <c r="J8" s="11">
        <v>44338.37</v>
      </c>
      <c r="K8" s="11">
        <v>2.9</v>
      </c>
      <c r="L8" s="11">
        <v>128581.27</v>
      </c>
      <c r="M8" s="12">
        <v>43129</v>
      </c>
      <c r="N8" s="11" t="s">
        <v>13</v>
      </c>
      <c r="O8" s="11" t="s">
        <v>29</v>
      </c>
      <c r="P8" s="12">
        <v>68621</v>
      </c>
      <c r="Q8" s="29">
        <f ca="1">Q17</f>
        <v>3038.1</v>
      </c>
      <c r="R8" s="13">
        <f ca="1">R19</f>
        <v>7995</v>
      </c>
      <c r="S8" s="29">
        <f t="shared" ca="1" si="0"/>
        <v>39064.275638700004</v>
      </c>
    </row>
    <row r="9" spans="1:19" s="14" customFormat="1" x14ac:dyDescent="0.15">
      <c r="A9" s="17">
        <v>8</v>
      </c>
      <c r="B9" s="17" t="s">
        <v>63</v>
      </c>
      <c r="C9" s="17" t="s">
        <v>73</v>
      </c>
      <c r="D9" s="9" t="s">
        <v>30</v>
      </c>
      <c r="E9" s="12">
        <v>43054</v>
      </c>
      <c r="F9" s="25">
        <v>68860000</v>
      </c>
      <c r="G9" s="9" t="s">
        <v>31</v>
      </c>
      <c r="H9" s="10">
        <v>62.941290293548533</v>
      </c>
      <c r="I9" s="11" t="s">
        <v>89</v>
      </c>
      <c r="J9" s="11">
        <v>41961.07</v>
      </c>
      <c r="K9" s="11">
        <v>2.9</v>
      </c>
      <c r="L9" s="11">
        <v>121687.1</v>
      </c>
      <c r="M9" s="12">
        <v>43129</v>
      </c>
      <c r="N9" s="11" t="s">
        <v>13</v>
      </c>
      <c r="O9" s="11" t="s">
        <v>29</v>
      </c>
      <c r="P9" s="12">
        <v>68621</v>
      </c>
      <c r="Q9" s="29">
        <f ca="1">Q17</f>
        <v>3038.1</v>
      </c>
      <c r="R9" s="13">
        <f ca="1">R19</f>
        <v>7995</v>
      </c>
      <c r="S9" s="29">
        <f t="shared" ca="1" si="0"/>
        <v>36969.757851000002</v>
      </c>
    </row>
    <row r="10" spans="1:19" s="24" customFormat="1" x14ac:dyDescent="0.15">
      <c r="A10" s="19">
        <v>9</v>
      </c>
      <c r="B10" s="19" t="s">
        <v>63</v>
      </c>
      <c r="C10" s="19" t="s">
        <v>74</v>
      </c>
      <c r="D10" s="28" t="s">
        <v>32</v>
      </c>
      <c r="E10" s="22">
        <v>43039</v>
      </c>
      <c r="F10" s="27">
        <v>25300000</v>
      </c>
      <c r="G10" s="28" t="s">
        <v>33</v>
      </c>
      <c r="H10" s="20">
        <v>21.101969490152548</v>
      </c>
      <c r="I10" s="21" t="s">
        <v>90</v>
      </c>
      <c r="J10" s="21">
        <v>14068.05</v>
      </c>
      <c r="K10" s="21">
        <v>3</v>
      </c>
      <c r="L10" s="21">
        <v>42204.15</v>
      </c>
      <c r="M10" s="22">
        <v>43129</v>
      </c>
      <c r="N10" s="21" t="s">
        <v>34</v>
      </c>
      <c r="O10" s="21" t="s">
        <v>29</v>
      </c>
      <c r="P10" s="22">
        <v>57664</v>
      </c>
      <c r="Q10" s="30">
        <f>[1]结果表!$G$20</f>
        <v>1971</v>
      </c>
      <c r="R10" s="23">
        <f>R11</f>
        <v>5914</v>
      </c>
      <c r="S10" s="30">
        <f>[1]结果表!$G$19</f>
        <v>8320</v>
      </c>
    </row>
    <row r="11" spans="1:19" s="24" customFormat="1" x14ac:dyDescent="0.15">
      <c r="A11" s="19">
        <v>10</v>
      </c>
      <c r="B11" s="19" t="s">
        <v>63</v>
      </c>
      <c r="C11" s="19" t="s">
        <v>75</v>
      </c>
      <c r="D11" s="28" t="s">
        <v>35</v>
      </c>
      <c r="E11" s="22">
        <v>43039</v>
      </c>
      <c r="F11" s="27">
        <v>26190000</v>
      </c>
      <c r="G11" s="28" t="s">
        <v>36</v>
      </c>
      <c r="H11" s="20">
        <v>21.866590667046665</v>
      </c>
      <c r="I11" s="21" t="s">
        <v>91</v>
      </c>
      <c r="J11" s="21">
        <v>14577.8</v>
      </c>
      <c r="K11" s="21">
        <v>3</v>
      </c>
      <c r="L11" s="21">
        <v>43733.4</v>
      </c>
      <c r="M11" s="22">
        <v>43129</v>
      </c>
      <c r="N11" s="21" t="s">
        <v>34</v>
      </c>
      <c r="O11" s="21" t="s">
        <v>29</v>
      </c>
      <c r="P11" s="22">
        <v>57664</v>
      </c>
      <c r="Q11" s="30">
        <f>Q10</f>
        <v>1971</v>
      </c>
      <c r="R11" s="23">
        <f>[1]结果表!$G$21</f>
        <v>5914</v>
      </c>
      <c r="S11" s="30">
        <f t="shared" si="0"/>
        <v>8619.8531400000011</v>
      </c>
    </row>
    <row r="12" spans="1:19" s="14" customFormat="1" x14ac:dyDescent="0.15">
      <c r="A12" s="17">
        <v>11</v>
      </c>
      <c r="B12" s="17" t="s">
        <v>63</v>
      </c>
      <c r="C12" s="17" t="s">
        <v>76</v>
      </c>
      <c r="D12" s="9" t="s">
        <v>37</v>
      </c>
      <c r="E12" s="12">
        <v>43054</v>
      </c>
      <c r="F12" s="25">
        <v>80520000</v>
      </c>
      <c r="G12" s="9" t="s">
        <v>38</v>
      </c>
      <c r="H12" s="10">
        <v>70.06733466332669</v>
      </c>
      <c r="I12" s="11" t="s">
        <v>92</v>
      </c>
      <c r="J12" s="11">
        <v>46711.79</v>
      </c>
      <c r="K12" s="11">
        <v>2.5</v>
      </c>
      <c r="L12" s="11">
        <v>116779.47</v>
      </c>
      <c r="M12" s="12">
        <v>43129</v>
      </c>
      <c r="N12" s="11" t="s">
        <v>13</v>
      </c>
      <c r="O12" s="11" t="s">
        <v>39</v>
      </c>
      <c r="P12" s="12">
        <v>68621</v>
      </c>
      <c r="Q12" s="29">
        <f ca="1">Q19</f>
        <v>3198</v>
      </c>
      <c r="R12" s="13">
        <f ca="1">R19</f>
        <v>7995</v>
      </c>
      <c r="S12" s="29">
        <f t="shared" ca="1" si="0"/>
        <v>37346.074505999997</v>
      </c>
    </row>
    <row r="13" spans="1:19" s="14" customFormat="1" x14ac:dyDescent="0.15">
      <c r="A13" s="17">
        <v>12</v>
      </c>
      <c r="B13" s="17" t="s">
        <v>63</v>
      </c>
      <c r="C13" s="17" t="s">
        <v>77</v>
      </c>
      <c r="D13" s="9" t="s">
        <v>40</v>
      </c>
      <c r="E13" s="12">
        <v>43054</v>
      </c>
      <c r="F13" s="25">
        <v>83420000</v>
      </c>
      <c r="G13" s="9" t="s">
        <v>41</v>
      </c>
      <c r="H13" s="10">
        <v>72.177209113954433</v>
      </c>
      <c r="I13" s="11" t="s">
        <v>93</v>
      </c>
      <c r="J13" s="11">
        <v>48118.38</v>
      </c>
      <c r="K13" s="11">
        <v>2.5</v>
      </c>
      <c r="L13" s="11">
        <v>120295.95</v>
      </c>
      <c r="M13" s="12">
        <v>43129</v>
      </c>
      <c r="N13" s="11" t="s">
        <v>13</v>
      </c>
      <c r="O13" s="11" t="s">
        <v>42</v>
      </c>
      <c r="P13" s="12">
        <v>68621</v>
      </c>
      <c r="Q13" s="29">
        <f ca="1">Q19</f>
        <v>3198</v>
      </c>
      <c r="R13" s="13">
        <f ca="1">R19</f>
        <v>7995</v>
      </c>
      <c r="S13" s="29">
        <f t="shared" ca="1" si="0"/>
        <v>38470.644809999998</v>
      </c>
    </row>
    <row r="14" spans="1:19" s="14" customFormat="1" x14ac:dyDescent="0.15">
      <c r="A14" s="17">
        <v>13</v>
      </c>
      <c r="B14" s="17" t="s">
        <v>63</v>
      </c>
      <c r="C14" s="17" t="s">
        <v>78</v>
      </c>
      <c r="D14" s="9" t="s">
        <v>43</v>
      </c>
      <c r="E14" s="12">
        <v>43054</v>
      </c>
      <c r="F14" s="25">
        <v>6870000</v>
      </c>
      <c r="G14" s="9" t="s">
        <v>44</v>
      </c>
      <c r="H14" s="10">
        <v>5.8900655496722516</v>
      </c>
      <c r="I14" s="11" t="s">
        <v>94</v>
      </c>
      <c r="J14" s="11">
        <v>3926.73</v>
      </c>
      <c r="K14" s="11">
        <v>3</v>
      </c>
      <c r="L14" s="11">
        <v>11780.19</v>
      </c>
      <c r="M14" s="12">
        <v>43129</v>
      </c>
      <c r="N14" s="11" t="s">
        <v>13</v>
      </c>
      <c r="O14" s="11" t="s">
        <v>42</v>
      </c>
      <c r="P14" s="12">
        <v>68621</v>
      </c>
      <c r="Q14" s="29">
        <f ca="1">Q17</f>
        <v>3038.1</v>
      </c>
      <c r="R14" s="13">
        <f ca="1">R17</f>
        <v>7595.25</v>
      </c>
      <c r="S14" s="29">
        <f t="shared" ca="1" si="0"/>
        <v>3578.9395239</v>
      </c>
    </row>
    <row r="15" spans="1:19" s="14" customFormat="1" x14ac:dyDescent="0.15">
      <c r="A15" s="17">
        <v>14</v>
      </c>
      <c r="B15" s="17" t="s">
        <v>63</v>
      </c>
      <c r="C15" s="17" t="s">
        <v>79</v>
      </c>
      <c r="D15" s="9" t="s">
        <v>45</v>
      </c>
      <c r="E15" s="12">
        <v>43054</v>
      </c>
      <c r="F15" s="25">
        <v>52490000</v>
      </c>
      <c r="G15" s="9" t="s">
        <v>46</v>
      </c>
      <c r="H15" s="10">
        <v>45.019919900400502</v>
      </c>
      <c r="I15" s="11" t="s">
        <v>95</v>
      </c>
      <c r="J15" s="11">
        <v>30013.43</v>
      </c>
      <c r="K15" s="11">
        <v>3</v>
      </c>
      <c r="L15" s="11">
        <v>90040.29</v>
      </c>
      <c r="M15" s="12">
        <v>43129</v>
      </c>
      <c r="N15" s="11" t="s">
        <v>13</v>
      </c>
      <c r="O15" s="11" t="s">
        <v>42</v>
      </c>
      <c r="P15" s="12">
        <v>68621</v>
      </c>
      <c r="Q15" s="29">
        <f ca="1">Q17</f>
        <v>3038.1</v>
      </c>
      <c r="R15" s="13">
        <f ca="1">R17</f>
        <v>7595.25</v>
      </c>
      <c r="S15" s="29">
        <f t="shared" ca="1" si="0"/>
        <v>27355.140504899995</v>
      </c>
    </row>
    <row r="16" spans="1:19" s="14" customFormat="1" x14ac:dyDescent="0.15">
      <c r="A16" s="17">
        <v>15</v>
      </c>
      <c r="B16" s="17" t="s">
        <v>63</v>
      </c>
      <c r="C16" s="17"/>
      <c r="D16" s="9" t="s">
        <v>1</v>
      </c>
      <c r="E16" s="12">
        <v>43054</v>
      </c>
      <c r="F16" s="25">
        <v>11180000</v>
      </c>
      <c r="G16" s="9" t="s">
        <v>47</v>
      </c>
      <c r="H16" s="10">
        <v>9.61</v>
      </c>
      <c r="I16" s="11" t="s">
        <v>96</v>
      </c>
      <c r="J16" s="11">
        <v>6403.63</v>
      </c>
      <c r="K16" s="11">
        <v>3</v>
      </c>
      <c r="L16" s="11">
        <v>19210.89</v>
      </c>
      <c r="M16" s="12">
        <v>43129</v>
      </c>
      <c r="N16" s="11" t="s">
        <v>13</v>
      </c>
      <c r="O16" s="11" t="s">
        <v>42</v>
      </c>
      <c r="P16" s="12">
        <v>68621</v>
      </c>
      <c r="Q16" s="29">
        <f ca="1">Q17</f>
        <v>3038.1</v>
      </c>
      <c r="R16" s="13">
        <f ca="1">R17</f>
        <v>7595.25</v>
      </c>
      <c r="S16" s="29">
        <f t="shared" ca="1" si="0"/>
        <v>5836.4604908999991</v>
      </c>
    </row>
    <row r="17" spans="1:19" s="14" customFormat="1" x14ac:dyDescent="0.15">
      <c r="A17" s="17">
        <v>16</v>
      </c>
      <c r="B17" s="17" t="s">
        <v>63</v>
      </c>
      <c r="C17" s="17" t="s">
        <v>80</v>
      </c>
      <c r="D17" s="9" t="s">
        <v>48</v>
      </c>
      <c r="E17" s="12">
        <v>43054</v>
      </c>
      <c r="F17" s="25">
        <v>95130000</v>
      </c>
      <c r="G17" s="9" t="s">
        <v>49</v>
      </c>
      <c r="H17" s="10">
        <v>81.807220963895176</v>
      </c>
      <c r="I17" s="11" t="s">
        <v>97</v>
      </c>
      <c r="J17" s="11">
        <v>54538.42</v>
      </c>
      <c r="K17" s="11">
        <v>3</v>
      </c>
      <c r="L17" s="11">
        <v>163615.26</v>
      </c>
      <c r="M17" s="12">
        <v>43129</v>
      </c>
      <c r="N17" s="11" t="s">
        <v>13</v>
      </c>
      <c r="O17" s="11" t="s">
        <v>42</v>
      </c>
      <c r="P17" s="12">
        <v>68621</v>
      </c>
      <c r="Q17" s="29">
        <f ca="1">Q19*0.95</f>
        <v>3038.1</v>
      </c>
      <c r="R17" s="13">
        <f ca="1">R19*0.95</f>
        <v>7595.25</v>
      </c>
      <c r="S17" s="29">
        <f t="shared" ca="1" si="0"/>
        <v>49707.952140599999</v>
      </c>
    </row>
    <row r="18" spans="1:19" s="14" customFormat="1" x14ac:dyDescent="0.15">
      <c r="A18" s="17">
        <v>17</v>
      </c>
      <c r="B18" s="17" t="s">
        <v>63</v>
      </c>
      <c r="C18" s="17" t="s">
        <v>81</v>
      </c>
      <c r="D18" s="9" t="s">
        <v>50</v>
      </c>
      <c r="E18" s="12">
        <v>43054</v>
      </c>
      <c r="F18" s="25">
        <v>91400000</v>
      </c>
      <c r="G18" s="9" t="s">
        <v>51</v>
      </c>
      <c r="H18" s="10">
        <v>78.409167954160239</v>
      </c>
      <c r="I18" s="11" t="s">
        <v>98</v>
      </c>
      <c r="J18" s="11">
        <v>52273.04</v>
      </c>
      <c r="K18" s="11">
        <v>2.5</v>
      </c>
      <c r="L18" s="11">
        <v>130682.6</v>
      </c>
      <c r="M18" s="12">
        <v>43129</v>
      </c>
      <c r="N18" s="11" t="s">
        <v>13</v>
      </c>
      <c r="O18" s="11" t="s">
        <v>42</v>
      </c>
      <c r="P18" s="12">
        <v>68621</v>
      </c>
      <c r="Q18" s="29">
        <f ca="1">Q19</f>
        <v>3198</v>
      </c>
      <c r="R18" s="13">
        <f ca="1">R19</f>
        <v>7995</v>
      </c>
      <c r="S18" s="29">
        <f t="shared" ca="1" si="0"/>
        <v>41792.295480000001</v>
      </c>
    </row>
    <row r="19" spans="1:19" s="14" customFormat="1" x14ac:dyDescent="0.15">
      <c r="A19" s="17">
        <v>18</v>
      </c>
      <c r="B19" s="17" t="s">
        <v>63</v>
      </c>
      <c r="C19" s="17" t="s">
        <v>82</v>
      </c>
      <c r="D19" s="9" t="s">
        <v>52</v>
      </c>
      <c r="E19" s="12">
        <v>43054</v>
      </c>
      <c r="F19" s="25">
        <v>45450000</v>
      </c>
      <c r="G19" s="9" t="s">
        <v>53</v>
      </c>
      <c r="H19" s="10">
        <v>40.517182414087934</v>
      </c>
      <c r="I19" s="11" t="s">
        <v>99</v>
      </c>
      <c r="J19" s="11">
        <v>27011.59</v>
      </c>
      <c r="K19" s="11">
        <v>2.5</v>
      </c>
      <c r="L19" s="11">
        <v>67528.98</v>
      </c>
      <c r="M19" s="12">
        <v>43129</v>
      </c>
      <c r="N19" s="11" t="s">
        <v>13</v>
      </c>
      <c r="O19" s="11" t="s">
        <v>42</v>
      </c>
      <c r="P19" s="12">
        <v>68621</v>
      </c>
      <c r="Q19" s="11">
        <f ca="1">[2]结果表!$G$20</f>
        <v>3198</v>
      </c>
      <c r="R19" s="13">
        <f ca="1">[2]结果表!$G$21</f>
        <v>7995</v>
      </c>
      <c r="S19" s="29">
        <f t="shared" ca="1" si="0"/>
        <v>21595.767803999999</v>
      </c>
    </row>
    <row r="20" spans="1:19" s="14" customFormat="1" x14ac:dyDescent="0.15">
      <c r="A20" s="18" t="s">
        <v>58</v>
      </c>
      <c r="B20" s="18"/>
      <c r="C20" s="18"/>
      <c r="D20" s="9"/>
      <c r="E20" s="12"/>
      <c r="F20" s="12"/>
      <c r="G20" s="9"/>
      <c r="H20" s="10">
        <f>SUM(H2:H19)</f>
        <v>986.24071684641592</v>
      </c>
      <c r="I20" s="11"/>
      <c r="J20" s="10">
        <f t="shared" ref="J20:L20" si="1">SUM(J2:J19)</f>
        <v>657494.02999999991</v>
      </c>
      <c r="K20" s="10"/>
      <c r="L20" s="10">
        <f t="shared" si="1"/>
        <v>1888040.2399999998</v>
      </c>
      <c r="M20" s="12"/>
      <c r="N20" s="11"/>
      <c r="O20" s="11"/>
      <c r="P20" s="11"/>
      <c r="Q20" s="11"/>
      <c r="R20" s="13"/>
      <c r="S20" s="29">
        <f ca="1">SUM(S2:S19)</f>
        <v>570138.20170389989</v>
      </c>
    </row>
    <row r="21" spans="1:19" x14ac:dyDescent="0.15">
      <c r="A21" s="16" t="s">
        <v>58</v>
      </c>
      <c r="B21" s="16"/>
      <c r="C21" s="16"/>
      <c r="D21" s="2"/>
      <c r="E21" s="5"/>
      <c r="F21" s="5"/>
      <c r="G21" s="2"/>
      <c r="H21" s="3">
        <v>986.24071684641592</v>
      </c>
      <c r="I21" s="4"/>
      <c r="J21" s="4">
        <v>657494.02999999991</v>
      </c>
      <c r="K21" s="3">
        <v>2.8715701570704759</v>
      </c>
      <c r="L21" s="3">
        <v>1888040.2349999999</v>
      </c>
      <c r="M21" s="4"/>
      <c r="N21" s="4"/>
      <c r="O21" s="4"/>
      <c r="P21" s="4"/>
      <c r="Q21" s="4"/>
      <c r="R21" s="6"/>
      <c r="S21" s="4">
        <f ca="1">SUM(S2:S19)</f>
        <v>570138.20170389989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2019-06-04T07:21:38Z</dcterms:modified>
</cp:coreProperties>
</file>