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<sst xmlns="http://schemas.openxmlformats.org/spreadsheetml/2006/main" count="5726" uniqueCount="1138">
  <si>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</si>
  <si>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</si>
  <si>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</si>
  <si>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</si>
  <si>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</si>
  <si>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</si>
  <si>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</si>
  <si>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</si>
  <si>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</si>
  <si>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</si>
  <si>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</si>
  <si>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</si>
  <si>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</si>
  <si>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</si>
  <si>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</si>
  <si>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</si>
  <si>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</si>
  <si>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</si>
  <si>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</si>
  <si>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</si>
  <si>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</si>
  <si>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</si>
  <si>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</si>
  <si>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</si>
  <si>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</si>
  <si>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</si>
  <si>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</si>
  <si>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</si>
  <si>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</si>
  <si>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</si>
  <si>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</si>
  <si>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</si>
  <si>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</si>
  <si>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</si>
  <si>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</si>
  <si>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</si>
  <si>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</si>
  <si>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</si>
  <si>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</si>
  <si>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</si>
  <si>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</si>
  <si>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</si>
  <si>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</si>
  <si>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</si>
  <si>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</si>
  <si>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</si>
  <si>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</si>
  <si>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</si>
  <si>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</si>
  <si>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</si>
  <si>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</si>
  <si>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</si>
  <si>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</si>
  <si>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</si>
  <si>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</si>
  <si>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</si>
  <si>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</si>
  <si>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</si>
  <si>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</si>
  <si>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</si>
  <si>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</si>
  <si>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</si>
  <si>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</si>
  <si>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</si>
  <si>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</si>
  <si>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</si>
  <si>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</si>
  <si>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</si>
  <si>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</si>
  <si>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</si>
  <si>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</si>
  <si>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</si>
  <si>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</si>
  <si>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</si>
  <si>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</si>
  <si>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</si>
  <si>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</si>
  <si>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</si>
  <si>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</si>
  <si>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</si>
  <si>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</si>
  <si>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</si>
  <si>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</si>
  <si>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</si>
  <si>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</si>
  <si>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</si>
  <si>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</si>
  <si>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</si>
  <si>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</si>
  <si>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</si>
  <si>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</si>
  <si>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</si>
  <si>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</si>
  <si>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</si>
  <si>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</si>
  <si>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</si>
  <si>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</si>
  <si>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</si>
  <si>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</si>
  <si>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</si>
  <si>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</si>
  <si>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</si>
  <si>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</si>
  <si>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</si>
  <si>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</si>
  <si>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</si>
  <si>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</si>
  <si>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</si>
  <si>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</si>
  <si>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</si>
  <si>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</si>
  <si>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</si>
  <si>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</si>
  <si>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</si>
  <si>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</si>
  <si>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</si>
  <si>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</si>
  <si>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</si>
  <si>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</si>
  <si>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</si>
  <si>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</si>
  <si>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</si>
  <si>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</si>
  <si>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</si>
  <si>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</si>
  <si>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</si>
  <si>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</si>
  <si>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</si>
  <si>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</si>
  <si>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</si>
  <si>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</si>
  <si>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</si>
  <si>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</si>
  <si>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</si>
  <si>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</si>
  <si>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</si>
  <si>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</si>
  <si>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</si>
  <si>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</si>
  <si>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</si>
  <si>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</si>
  <si>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</si>
  <si>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</si>
  <si>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</si>
  <si>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</si>
  <si>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</si>
  <si>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</si>
  <si>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</si>
  <si>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</si>
  <si>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</si>
  <si>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</si>
  <si>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</si>
  <si>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</si>
  <si>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</si>
  <si>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</si>
  <si>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</si>
  <si>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</si>
  <si>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</si>
  <si>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</si>
  <si>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</si>
  <si>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</si>
  <si>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</si>
  <si>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</si>
  <si>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</si>
  <si>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</si>
  <si>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</si>
  <si>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</si>
  <si>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</si>
  <si>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</si>
  <si>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</si>
  <si>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</si>
  <si>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</si>
  <si>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</si>
  <si>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</si>
  <si>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</si>
  <si>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</si>
  <si>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</si>
  <si>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</si>
  <si>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</si>
  <si>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</si>
  <si>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</si>
  <si>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</si>
  <si>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</si>
  <si>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</si>
  <si>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</si>
  <si>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</si>
  <si>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</si>
  <si>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</si>
  <si>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</si>
  <si>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</si>
  <si>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</si>
  <si>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</si>
  <si>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</si>
  <si>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</si>
  <si>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</si>
  <si>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</si>
  <si>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</si>
  <si>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</si>
  <si>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</si>
  <si>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</si>
  <si>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</si>
  <si>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</si>
  <si>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</si>
  <si>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</si>
  <si>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</si>
  <si>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</si>
  <si>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</si>
  <si>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</si>
  <si>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</si>
  <si>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</si>
  <si>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</si>
  <si>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</si>
  <si>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</si>
  <si>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</si>
  <si>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</si>
  <si>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</si>
  <si>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</si>
  <si>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</si>
  <si>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</si>
  <si>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</si>
  <si>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</si>
  <si>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</si>
  <si>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</si>
  <si>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</si>
  <si>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</si>
  <si>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</si>
  <si>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</si>
  <si>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</si>
  <si>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</si>
  <si>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</si>
  <si>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</si>
  <si>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</si>
  <si>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</si>
  <si>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</si>
  <si>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</si>
  <si>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</si>
  <si>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</si>
  <si>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</si>
  <si>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</si>
  <si>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</si>
  <si>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</si>
  <si>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</si>
  <si>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</si>
  <si>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</si>
  <si>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</si>
  <si>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</si>
  <si>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</si>
  <si>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</si>
  <si>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</si>
  <si>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</si>
  <si>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</si>
  <si>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</si>
  <si>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</si>
  <si>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</si>
  <si>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</si>
  <si>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</si>
  <si>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</si>
  <si>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</si>
  <si>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</si>
  <si>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</si>
  <si>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</si>
  <si>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</si>
  <si>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</si>
  <si>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</si>
  <si>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</si>
  <si>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</si>
  <si>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</si>
  <si>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</si>
  <si>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</si>
  <si>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</si>
  <si>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</si>
  <si>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</si>
  <si>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</si>
  <si>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</si>
  <si>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</si>
  <si>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</si>
  <si>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</si>
  <si>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</si>
  <si>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</si>
  <si>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</si>
  <si>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</si>
  <si>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</si>
  <si>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</si>
  <si>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</si>
  <si>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</si>
  <si>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</si>
  <si>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</si>
  <si>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</si>
  <si>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</si>
  <si>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</si>
  <si>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</si>
  <si>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</si>
  <si>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</si>
  <si>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</si>
  <si>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</si>
  <si>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</si>
  <si>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</si>
  <si>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</si>
  <si>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</si>
  <si>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</si>
  <si>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</si>
  <si>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</si>
  <si>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</si>
  <si>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</si>
  <si>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</si>
  <si>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</si>
  <si>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</si>
  <si>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</si>
  <si>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</si>
  <si>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</si>
  <si>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</si>
  <si>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</si>
  <si>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</si>
  <si>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</si>
  <si>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</si>
  <si>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</si>
  <si>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</si>
  <si>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</si>
  <si>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</si>
  <si>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</si>
  <si>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</si>
  <si>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</si>
  <si>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</si>
  <si>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</si>
  <si>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</si>
  <si>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</si>
  <si>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</si>
  <si>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</si>
  <si>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</si>
  <si>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</si>
  <si>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</si>
  <si>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</si>
  <si>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</si>
  <si>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</si>
  <si>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</si>
  <si>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</si>
  <si>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</si>
  <si>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</si>
  <si>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</si>
  <si>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</si>
  <si>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</si>
  <si>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</si>
  <si>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</si>
  <si>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</si>
  <si>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</si>
  <si>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</si>
  <si>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</si>
  <si>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</si>
  <si>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</si>
  <si>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</si>
  <si>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</si>
  <si>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</si>
  <si>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</si>
  <si>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</si>
  <si>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</si>
  <si>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</si>
  <si>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</si>
  <si>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</si>
  <si>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</si>
  <si>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</si>
  <si>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</si>
  <si>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</si>
  <si>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</si>
  <si>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</si>
  <si>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</si>
  <si>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</si>
  <si>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</si>
  <si>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</si>
  <si>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</si>
  <si>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</si>
  <si>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</si>
  <si>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</si>
  <si>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</si>
  <si>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</si>
  <si>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</si>
  <si>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</si>
  <si>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</si>
  <si>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</si>
  <si>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</si>
  <si>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</si>
  <si>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</si>
  <si>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</si>
  <si>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</si>
  <si>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</si>
  <si>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</si>
  <si>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</si>
  <si>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</si>
  <si>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</si>
  <si>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</si>
  <si>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</si>
  <si>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</si>
  <si>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</si>
  <si>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</si>
  <si>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</si>
  <si>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</si>
  <si>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</si>
  <si>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</si>
  <si>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</si>
  <si>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</si>
  <si>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</si>
  <si>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</si>
  <si>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</si>
  <si>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</si>
  <si>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</si>
  <si>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</si>
  <si>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</si>
  <si>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</si>
  <si>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</si>
  <si>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</si>
  <si>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</si>
  <si>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</si>
  <si>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</si>
  <si>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</si>
  <si>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</si>
  <si>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</si>
  <si>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</si>
  <si>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</si>
  <si>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</si>
  <si>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</si>
  <si>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</si>
  <si>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</si>
  <si>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</si>
  <si>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</si>
  <si>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</si>
  <si>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</si>
  <si>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</si>
  <si>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</si>
  <si>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</si>
  <si>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</si>
  <si>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</si>
  <si>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</si>
  <si>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</si>
  <si>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</si>
  <si>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</si>
  <si>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</si>
  <si>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</si>
  <si>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</si>
  <si>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</si>
  <si>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</si>
  <si>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</si>
  <si>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</si>
  <si>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</si>
  <si>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</si>
  <si>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</si>
  <si>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</si>
  <si>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</si>
  <si>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</si>
  <si>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</si>
  <si>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</si>
  <si>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</si>
  <si>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</si>
  <si>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</si>
  <si>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</si>
  <si>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</si>
  <si>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</si>
  <si>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</si>
  <si>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</si>
  <si>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</si>
  <si>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</si>
  <si>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</si>
  <si>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</si>
  <si>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</si>
  <si>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</si>
  <si>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</si>
  <si>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</si>
  <si>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</si>
  <si>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</si>
  <si>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</si>
  <si>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</si>
  <si>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</si>
  <si>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</si>
  <si>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</si>
  <si>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</si>
  <si>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</si>
  <si>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</si>
  <si>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</si>
  <si>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</si>
  <si>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</si>
  <si>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</si>
  <si>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</si>
  <si>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</si>
  <si>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</si>
  <si>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</si>
  <si>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</si>
  <si>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</si>
  <si>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</si>
  <si>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</si>
  <si>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</si>
  <si>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</si>
  <si>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</si>
  <si>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</si>
  <si>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</si>
  <si>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</si>
  <si>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</si>
  <si>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</si>
  <si>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</si>
  <si>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</si>
  <si>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</si>
  <si>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</si>
  <si>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</si>
  <si>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</si>
  <si>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</si>
  <si>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</si>
  <si>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</si>
  <si>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</si>
  <si>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</si>
  <si>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</si>
  <si>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</si>
  <si>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</si>
  <si>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</si>
  <si>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</si>
  <si>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</si>
  <si>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</si>
  <si>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</si>
  <si>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</si>
  <si>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</si>
  <si>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</si>
  <si>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</si>
  <si>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</si>
  <si>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</si>
  <si>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</si>
  <si>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</si>
  <si>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</si>
  <si>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</si>
  <si>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</si>
  <si>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</si>
  <si>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</si>
  <si>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</si>
  <si>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</si>
  <si>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</si>
  <si>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</si>
  <si>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</si>
  <si>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</si>
  <si>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</si>
  <si>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</si>
  <si>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</si>
  <si>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</si>
  <si>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</si>
  <si>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</si>
  <si>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</si>
  <si>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</si>
  <si>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</si>
  <si>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</si>
  <si>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</si>
  <si>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</si>
  <si>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</si>
  <si>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</si>
  <si>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</si>
  <si>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</si>
  <si>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</si>
  <si>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</si>
  <si>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</si>
  <si>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</si>
  <si>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</si>
  <si>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</si>
  <si>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</si>
  <si>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</si>
  <si>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</si>
  <si>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</si>
  <si>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</si>
  <si>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</si>
  <si>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</si>
  <si>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</si>
  <si>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</si>
  <si>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</si>
  <si>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</si>
  <si>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</si>
  <si>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</si>
  <si>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</si>
  <si>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</si>
  <si>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</si>
  <si>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</si>
  <si>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</si>
  <si>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</si>
  <si>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</si>
  <si>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</si>
  <si>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</si>
  <si>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</si>
  <si>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</si>
  <si>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</si>
  <si>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</si>
  <si>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</si>
  <si>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</si>
  <si>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</si>
  <si>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</si>
  <si>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</si>
  <si>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</si>
  <si>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</si>
  <si>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</si>
  <si>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</si>
  <si>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</si>
  <si>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</si>
  <si>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</si>
  <si>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</si>
  <si>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</si>
  <si>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</si>
  <si>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</si>
  <si>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</si>
  <si>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</si>
  <si>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</si>
  <si>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</si>
  <si>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</si>
  <si>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</si>
  <si>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</si>
  <si>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</si>
  <si>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</si>
  <si>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</si>
  <si>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</si>
  <si>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</si>
  <si>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</si>
  <si>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</si>
  <si>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</si>
  <si>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</si>
  <si>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</si>
  <si>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</si>
  <si>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</si>
  <si>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</si>
  <si>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</si>
  <si>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</si>
  <si>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</si>
  <si>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</si>
  <si>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</si>
  <si>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</si>
  <si>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</si>
  <si>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</si>
  <si>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</si>
  <si>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</si>
  <si>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</si>
  <si>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</si>
  <si>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</si>
  <si>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</si>
  <si>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</si>
  <si>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</si>
  <si>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</si>
  <si>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</si>
  <si>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</si>
  <si>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</si>
  <si>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</si>
  <si>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</si>
  <si>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</si>
  <si>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</si>
  <si>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</si>
  <si>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</si>
  <si>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</si>
  <si>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</si>
  <si>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</si>
  <si>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</si>
  <si>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</si>
  <si>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</si>
  <si>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</si>
  <si>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</si>
  <si>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</si>
  <si>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</si>
  <si>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</si>
  <si>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</si>
  <si>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</si>
  <si>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</si>
  <si>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</si>
  <si>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</si>
  <si>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</si>
  <si>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</si>
  <si>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</si>
  <si>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</si>
  <si>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</si>
  <si>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</si>
  <si>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</si>
  <si>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</si>
  <si>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</si>
  <si>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</si>
  <si>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</si>
  <si>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</si>
  <si>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</si>
  <si>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</si>
  <si>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</si>
  <si>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</si>
  <si>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</si>
  <si>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</si>
  <si>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</si>
  <si>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</si>
  <si>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</si>
  <si>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</si>
  <si>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</si>
  <si>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</si>
  <si>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</si>
  <si>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</si>
  <si>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</si>
  <si>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</si>
  <si>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</si>
  <si>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</si>
  <si>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</si>
  <si>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</si>
  <si>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</si>
  <si>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</si>
  <si>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</si>
  <si>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</si>
  <si>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</si>
  <si>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</si>
  <si>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</si>
  <si>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</si>
  <si>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</si>
  <si>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</si>
  <si>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</si>
  <si>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</si>
  <si>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</si>
  <si>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</si>
  <si>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</si>
  <si>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</si>
  <si>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</si>
  <si>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</si>
  <si>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</si>
  <si>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</si>
  <si>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</si>
  <si>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</si>
  <si>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</si>
  <si>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</si>
  <si>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</si>
  <si>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</si>
  <si>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</si>
  <si>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</si>
  <si>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</si>
  <si>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</si>
  <si>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</si>
  <si>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</si>
  <si>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</si>
  <si>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</si>
  <si>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</si>
  <si>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</si>
  <si>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</si>
  <si>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</si>
  <si>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</si>
  <si>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</si>
  <si>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</si>
  <si>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</si>
  <si>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</si>
  <si>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</si>
  <si>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</si>
  <si>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</si>
  <si>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</si>
  <si>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</si>
  <si>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</si>
  <si>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</si>
  <si>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</si>
  <si>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</si>
  <si>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</si>
  <si>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</si>
  <si>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</si>
  <si>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</si>
  <si>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</si>
  <si>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</si>
  <si>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</si>
  <si>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</si>
  <si>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</si>
  <si>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</si>
  <si>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</si>
  <si>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</si>
  <si>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</si>
  <si>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</si>
  <si>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</si>
  <si>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</si>
  <si>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</si>
  <si>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</si>
  <si>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</si>
  <si>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</si>
  <si>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</si>
  <si>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</si>
  <si>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</si>
  <si>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</si>
  <si>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</si>
  <si>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</si>
  <si>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</si>
  <si>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</si>
  <si>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</si>
  <si>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</si>
  <si>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</si>
  <si>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</si>
  <si>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</si>
  <si>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</si>
  <si>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</si>
  <si>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</si>
  <si>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</si>
  <si>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</si>
  <si>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</si>
  <si>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</si>
  <si>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</si>
  <si>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</si>
  <si>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</si>
  <si>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</si>
  <si>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</si>
  <si>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</si>
  <si>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</si>
  <si>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</si>
  <si>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</si>
  <si>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</si>
  <si>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</si>
  <si>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</si>
  <si>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</si>
  <si>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</si>
  <si>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</si>
  <si>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</si>
  <si>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</si>
  <si>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</si>
  <si>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</si>
  <si>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</si>
  <si>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</si>
  <si>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</si>
  <si>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</si>
  <si>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</si>
  <si>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</si>
  <si>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</si>
  <si>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</si>
  <si>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</si>
  <si>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</si>
  <si>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</si>
  <si>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</si>
  <si>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</si>
  <si>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</si>
  <si>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</si>
  <si>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</si>
  <si>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</si>
  <si>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</si>
  <si>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</si>
  <si>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</si>
  <si>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</si>
  <si>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</si>
  <si>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</si>
  <si>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</si>
  <si>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</si>
  <si>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</si>
  <si>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</si>
  <si>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</si>
  <si>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</si>
  <si>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</si>
  <si>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</si>
  <si>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</si>
  <si>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</si>
  <si>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</si>
  <si>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</si>
  <si>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</si>
  <si>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</si>
  <si>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</si>
  <si>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</si>
  <si>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</si>
  <si>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</si>
  <si>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</si>
  <si>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</si>
  <si>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</si>
  <si>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</si>
  <si>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</si>
  <si>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</si>
  <si>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</si>
  <si>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</si>
  <si>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</si>
  <si>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</si>
  <si>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</si>
  <si>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</si>
  <si>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</si>
  <si>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</si>
  <si>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</si>
  <si>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</si>
  <si>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</si>
  <si>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张友祥</t>
  </si>
  <si>
    <t>坐落：</t>
  </si>
  <si>
    <t>雄县小四方村</t>
  </si>
  <si>
    <t>调查编号：</t>
  </si>
  <si>
    <t>010209-62-0002</t>
  </si>
  <si>
    <t>价值时点：</t>
  </si>
  <si>
    <t>2024年4月3日</t>
  </si>
  <si>
    <t>报告编号：</t>
  </si>
  <si>
    <t>康正（雄县）2024评字第5号-小四方村-</t>
  </si>
  <si>
    <t>1-11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</si>
  <si>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</si>
  <si>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</si>
  <si>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</si>
  <si>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</si>
  <si>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</si>
  <si>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</si>
  <si>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</si>
  <si>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</si>
  <si>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</si>
  <si>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</si>
  <si>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</si>
  <si>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</si>
  <si>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</si>
  <si>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</si>
  <si>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</si>
  <si>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</si>
  <si>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</si>
  <si>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</si>
  <si>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</si>
  <si>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</si>
  <si>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</si>
  <si>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</si>
  <si>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</si>
  <si>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</si>
  <si>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</si>
  <si>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</si>
  <si>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</si>
  <si>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</si>
  <si>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</si>
  <si>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</si>
  <si>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</si>
  <si>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</si>
  <si>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</si>
  <si>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</si>
  <si>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</si>
  <si>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</si>
  <si>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</si>
  <si>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</si>
  <si>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</si>
  <si>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</si>
  <si>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</si>
  <si>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</si>
  <si>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</si>
  <si>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</si>
  <si>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</si>
  <si>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</si>
  <si>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</si>
  <si>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</si>
  <si>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</si>
  <si>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</si>
  <si>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</si>
  <si>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</si>
  <si>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</si>
  <si>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</si>
  <si>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</si>
  <si>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</si>
  <si>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</si>
  <si>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</si>
  <si>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</si>
  <si>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</si>
  <si>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</si>
  <si>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</si>
  <si>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</si>
  <si>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</si>
  <si>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</si>
  <si>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</si>
  <si>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</si>
  <si>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</si>
  <si>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</si>
  <si>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</si>
  <si>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</si>
  <si>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</si>
  <si>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</si>
  <si>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</si>
  <si>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</si>
  <si>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</si>
  <si>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</si>
  <si>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</si>
  <si>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</si>
  <si>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</si>
  <si>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</si>
  <si>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</si>
  <si>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</si>
  <si>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</si>
  <si>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</si>
  <si>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</si>
  <si>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</si>
  <si>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</si>
  <si>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</si>
  <si>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</si>
  <si>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</si>
  <si>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</si>
  <si>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</si>
  <si>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</si>
  <si>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简易房屋</t>
  </si>
  <si>
    <t>复合彩钢</t>
  </si>
  <si>
    <t>铝合金</t>
  </si>
  <si>
    <t>无</t>
  </si>
  <si>
    <t>有</t>
  </si>
  <si>
    <t>抹灰找平</t>
  </si>
  <si>
    <t>标准</t>
  </si>
  <si>
    <t>系数</t>
  </si>
  <si>
    <t>单层彩钢</t>
  </si>
  <si>
    <t>未抹灰找平</t>
  </si>
  <si>
    <t>抹灰刷涂料</t>
  </si>
  <si>
    <t>刮腻子找平</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</si>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</sst>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010209-62-0002</v>
      </c>
      <c r="C2" s="323">
        <f>输机表!P2</f>
        <v>0</v>
      </c>
      <c r="D2" s="323" t="str">
        <f>输机表!U2&amp;输机表!Y2</f>
        <v>康正（雄县）2024评字第5号-小四方村-1-11</v>
      </c>
      <c r="E2" s="323" t="str">
        <f>输机表!D2</f>
        <v>张友祥</v>
      </c>
      <c r="F2" s="323" t="str">
        <f>输机表!F2</f>
        <v>雄县小四方村</v>
      </c>
      <c r="G2" s="323">
        <f ca="1">结果通知单!C12</f>
        <v>8.58</v>
      </c>
      <c r="H2" s="323"/>
      <c r="I2" s="323"/>
      <c r="J2" s="323">
        <f ca="1">结果通知单!G12</f>
        <v>3552</v>
      </c>
      <c r="K2" s="323">
        <f ca="1">结果通知单!G41</f>
        <v>9322</v>
      </c>
      <c r="L2" s="323">
        <f ca="1">IF(J2+K2=结果通知单!C42,J2+K2,"请检查")</f>
        <v>12874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 workbookViewId="0">
      <selection activeCell="O2" sqref="O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2" t="s">
        <v>861</v>
      </c>
      <c r="F2" s="87" t="s">
        <v>862</v>
      </c>
      <c r="G2" s="87"/>
      <c r="H2" s="87"/>
      <c r="I2" s="85"/>
      <c r="J2" s="115" t="s">
        <v>863</v>
      </c>
      <c r="K2" s="86" t="s">
        <v>864</v>
      </c>
      <c r="L2" s="86"/>
      <c r="M2" s="86"/>
      <c r="N2" s="86"/>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1</v>
      </c>
      <c r="E4" s="93">
        <v>2.4</v>
      </c>
      <c r="F4" s="93" t="s">
        <v>964</v>
      </c>
      <c r="G4" s="93" t="s">
        <v>965</v>
      </c>
      <c r="H4" s="93" t="s">
        <v>966</v>
      </c>
      <c r="I4" s="93">
        <v>24</v>
      </c>
      <c r="J4" s="93">
        <v>0</v>
      </c>
      <c r="K4" s="93" t="s">
        <v>237</v>
      </c>
      <c r="L4" s="93" t="s">
        <v>967</v>
      </c>
      <c r="M4" s="93">
        <v>0</v>
      </c>
      <c r="N4" s="93">
        <v>0.2</v>
      </c>
      <c r="O4" s="93" t="s">
        <v>967</v>
      </c>
      <c r="P4" s="93" t="s">
        <v>967</v>
      </c>
      <c r="Q4" s="93" t="s">
        <v>967</v>
      </c>
      <c r="R4" s="93" t="s">
        <v>968</v>
      </c>
      <c r="S4" s="125">
        <v>8.58</v>
      </c>
      <c r="T4" s="125" t="s">
        <v>969</v>
      </c>
      <c r="U4" s="125" t="s">
        <v>952</v>
      </c>
      <c r="V4" s="126"/>
      <c r="W4" s="96">
        <f>ROUND(F5*ROUND(E5+G5+H5+I5+J5+K5+L5+M5+N5+O5+P5+Q5+R5+U5+T5+1,3)*V5,0)</f>
        <v>414</v>
      </c>
      <c r="X4" s="127">
        <f>ROUND(L60/S4,0)</f>
        <v>0</v>
      </c>
      <c r="Y4" s="127">
        <f>W4+X4</f>
        <v>414</v>
      </c>
      <c r="Z4" s="143">
        <f>ROUND(Y4*S4,0)</f>
        <v>3552</v>
      </c>
      <c r="AA4" s="144">
        <f>IF(Q4="无",0,IF(Q4="地暖",0,S4))</f>
        <v>0</v>
      </c>
      <c r="AB4" s="144">
        <f>IF(Q4="无",0,IF(Q4="暖气片",0,S4))</f>
        <v>0</v>
      </c>
      <c r="AC4" s="96" t="str">
        <f>H4</f>
        <v>铝合金</v>
      </c>
      <c r="AD4" s="125" t="s">
        <v>967</v>
      </c>
      <c r="AE4" s="145">
        <v>1</v>
      </c>
      <c r="AF4" s="146" t="e">
        <f>VLOOKUP(F4,系数区域,LOOKUP(V4,$CV$16:$DE$16,{68,69,70,71,72,73,74,75,76,77}),0)</f>
        <v>#N/A</v>
      </c>
      <c r="AG4" s="145" t="s">
        <v>967</v>
      </c>
      <c r="AH4" s="160"/>
      <c r="AI4" s="160"/>
      <c r="AJ4" s="160" t="s">
        <v>970</v>
      </c>
      <c r="AK4" s="160" t="s">
        <v>971</v>
      </c>
      <c r="AL4" s="160">
        <v>37</v>
      </c>
      <c r="AM4" s="160">
        <v>24</v>
      </c>
      <c r="AN4" s="160" t="s">
        <v>965</v>
      </c>
      <c r="AO4" s="160" t="s">
        <v>972</v>
      </c>
      <c r="AP4" s="160">
        <v>0</v>
      </c>
      <c r="AQ4" s="195">
        <v>0.25</v>
      </c>
      <c r="AR4" s="195">
        <v>0.333333333333333</v>
      </c>
      <c r="AS4" s="195">
        <v>0.5</v>
      </c>
      <c r="AT4" s="195">
        <v>0.666666666666667</v>
      </c>
      <c r="AU4" s="196">
        <v>0.75</v>
      </c>
      <c r="AV4" s="195">
        <v>1</v>
      </c>
      <c r="AW4" s="160" t="s">
        <v>969</v>
      </c>
      <c r="AX4" s="162" t="s">
        <v>973</v>
      </c>
      <c r="AY4" s="160" t="s">
        <v>974</v>
      </c>
      <c r="AZ4" s="160" t="s">
        <v>237</v>
      </c>
      <c r="BA4" s="206" t="s">
        <v>975</v>
      </c>
      <c r="BB4" s="206"/>
      <c r="BC4" s="160" t="s">
        <v>973</v>
      </c>
      <c r="BD4" s="160" t="s">
        <v>969</v>
      </c>
      <c r="BE4" s="174"/>
      <c r="BF4" s="160" t="s">
        <v>970</v>
      </c>
      <c r="BG4" s="160" t="s">
        <v>971</v>
      </c>
      <c r="BH4" s="160" t="s">
        <v>970</v>
      </c>
      <c r="BI4" s="160" t="s">
        <v>971</v>
      </c>
      <c r="BJ4" s="160" t="s">
        <v>976</v>
      </c>
      <c r="BK4" s="160" t="s">
        <v>977</v>
      </c>
      <c r="BL4" s="161" t="s">
        <v>965</v>
      </c>
      <c r="BM4" s="161" t="s">
        <v>972</v>
      </c>
      <c r="BN4" s="161" t="s">
        <v>978</v>
      </c>
      <c r="BO4" s="161" t="s">
        <v>967</v>
      </c>
      <c r="BP4" s="161" t="s">
        <v>979</v>
      </c>
      <c r="BQ4" s="161" t="s">
        <v>980</v>
      </c>
      <c r="BR4" s="161" t="s">
        <v>981</v>
      </c>
      <c r="BS4" s="161" t="s">
        <v>968</v>
      </c>
      <c r="BT4" s="223" t="s">
        <v>967</v>
      </c>
      <c r="BU4" s="161" t="s">
        <v>968</v>
      </c>
      <c r="BV4" s="161" t="s">
        <v>967</v>
      </c>
      <c r="BW4" s="161" t="s">
        <v>968</v>
      </c>
      <c r="BX4" s="161" t="s">
        <v>967</v>
      </c>
      <c r="BY4" s="160" t="s">
        <v>970</v>
      </c>
      <c r="BZ4" s="160" t="s">
        <v>971</v>
      </c>
      <c r="CA4" s="160" t="s">
        <v>970</v>
      </c>
      <c r="CB4" s="160" t="s">
        <v>967</v>
      </c>
      <c r="CC4" s="160" t="s">
        <v>982</v>
      </c>
      <c r="CD4" s="160" t="s">
        <v>983</v>
      </c>
      <c r="CE4" s="160" t="s">
        <v>984</v>
      </c>
      <c r="CF4" s="160" t="s">
        <v>966</v>
      </c>
      <c r="CG4" s="160" t="s">
        <v>985</v>
      </c>
      <c r="CH4" s="231" t="s">
        <v>986</v>
      </c>
      <c r="CI4" s="160" t="s">
        <v>987</v>
      </c>
      <c r="CJ4" s="160" t="s">
        <v>988</v>
      </c>
      <c r="CK4" s="160" t="s">
        <v>989</v>
      </c>
      <c r="CL4" s="161" t="s">
        <v>981</v>
      </c>
      <c r="CM4" s="160" t="s">
        <v>970</v>
      </c>
      <c r="CN4" s="161" t="s">
        <v>971</v>
      </c>
      <c r="CO4" s="160" t="s">
        <v>970</v>
      </c>
      <c r="CP4" s="161" t="s">
        <v>971</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4"/>
      <c r="E5" s="95">
        <f>IF(F4="简易房屋",(E4-$AJ$14)*0.2,IF(F4="钢结构",(E4-$AJ$13)*0.05,IF(OR(F4="框架一等",F4="框架二等"),(E4-$AJ$6)*0.1,IF(OR(F4="砖混一等",F4="砖木一等"),(E4-$AJ$7)*0.1,IF(OR(F4="砖混二等",F4="砖木二等"),(E4-$AJ$8)*0.1,IF(OR(F4="砖混三等",F4="砖木三等"),(E4-$AJ$9)*0.1))))))</f>
        <v>0</v>
      </c>
      <c r="F5" s="96">
        <f>VLOOKUP(F4,系数区域,2,0)</f>
        <v>450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0.1</v>
      </c>
      <c r="V5" s="97">
        <v>0.8</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0.1</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0.1</v>
      </c>
    </row>
    <row r="6" s="79" customFormat="1" ht="19.15" customHeight="1" spans="1:145">
      <c r="A6" s="88"/>
      <c r="B6" s="90">
        <v>2</v>
      </c>
      <c r="C6" s="92"/>
      <c r="D6" s="92"/>
      <c r="E6" s="93"/>
      <c r="F6" s="93"/>
      <c r="G6" s="93"/>
      <c r="H6" s="93"/>
      <c r="I6" s="93"/>
      <c r="J6" s="93"/>
      <c r="K6" s="93"/>
      <c r="L6" s="93"/>
      <c r="M6" s="93"/>
      <c r="N6" s="93"/>
      <c r="O6" s="93"/>
      <c r="P6" s="93"/>
      <c r="Q6" s="93"/>
      <c r="R6" s="93"/>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967</v>
      </c>
      <c r="AE6" s="145">
        <v>1</v>
      </c>
      <c r="AF6" s="146" t="e">
        <f>VLOOKUP(F6,系数区域,LOOKUP(V6,$CV$16:$DE$16,{68,69,70,71,72,73,74,75,76,77}),0)</f>
        <v>#N/A</v>
      </c>
      <c r="AG6" s="145" t="s">
        <v>967</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3"/>
      <c r="D8" s="92"/>
      <c r="E8" s="93"/>
      <c r="F8" s="93"/>
      <c r="G8" s="93"/>
      <c r="H8" s="93"/>
      <c r="I8" s="93"/>
      <c r="J8" s="93"/>
      <c r="K8" s="93"/>
      <c r="L8" s="93"/>
      <c r="M8" s="93"/>
      <c r="N8" s="93"/>
      <c r="O8" s="93"/>
      <c r="P8" s="93"/>
      <c r="Q8" s="93"/>
      <c r="R8" s="93"/>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3"/>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967</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3"/>
      <c r="D10" s="92"/>
      <c r="E10" s="93"/>
      <c r="F10" s="93"/>
      <c r="G10" s="93"/>
      <c r="H10" s="93"/>
      <c r="I10" s="93"/>
      <c r="J10" s="93"/>
      <c r="K10" s="93"/>
      <c r="L10" s="93"/>
      <c r="M10" s="93"/>
      <c r="N10" s="93"/>
      <c r="O10" s="93"/>
      <c r="P10" s="93"/>
      <c r="Q10" s="93"/>
      <c r="R10" s="93"/>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3"/>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3"/>
      <c r="D12" s="92"/>
      <c r="E12" s="93"/>
      <c r="F12" s="93"/>
      <c r="G12" s="93"/>
      <c r="H12" s="93"/>
      <c r="I12" s="93"/>
      <c r="J12" s="93"/>
      <c r="K12" s="93"/>
      <c r="L12" s="93"/>
      <c r="M12" s="93"/>
      <c r="N12" s="93"/>
      <c r="O12" s="93"/>
      <c r="P12" s="93"/>
      <c r="Q12" s="93"/>
      <c r="R12" s="93"/>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3"/>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3"/>
      <c r="D14" s="92"/>
      <c r="E14" s="93"/>
      <c r="F14" s="93"/>
      <c r="G14" s="93"/>
      <c r="H14" s="93"/>
      <c r="I14" s="93"/>
      <c r="J14" s="93"/>
      <c r="K14" s="93"/>
      <c r="L14" s="93"/>
      <c r="M14" s="93"/>
      <c r="N14" s="93"/>
      <c r="O14" s="93"/>
      <c r="P14" s="93"/>
      <c r="Q14" s="93"/>
      <c r="R14" s="93"/>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964</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1028</v>
      </c>
      <c r="FA14" s="80">
        <v>0</v>
      </c>
    </row>
    <row r="15" ht="19.15" customHeight="1" spans="1:145">
      <c r="A15" s="88"/>
      <c r="B15" s="90"/>
      <c r="C15" s="93"/>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3"/>
      <c r="D16" s="92"/>
      <c r="E16" s="93"/>
      <c r="F16" s="93"/>
      <c r="G16" s="93"/>
      <c r="H16" s="93"/>
      <c r="I16" s="93"/>
      <c r="J16" s="93"/>
      <c r="K16" s="93"/>
      <c r="L16" s="93"/>
      <c r="M16" s="93"/>
      <c r="N16" s="93"/>
      <c r="O16" s="93"/>
      <c r="P16" s="93"/>
      <c r="Q16" s="93"/>
      <c r="R16" s="93"/>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3"/>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3"/>
      <c r="D18" s="92"/>
      <c r="E18" s="93"/>
      <c r="F18" s="93"/>
      <c r="G18" s="93"/>
      <c r="H18" s="93"/>
      <c r="I18" s="93"/>
      <c r="J18" s="93"/>
      <c r="K18" s="93"/>
      <c r="L18" s="93"/>
      <c r="M18" s="93"/>
      <c r="N18" s="93"/>
      <c r="O18" s="93"/>
      <c r="P18" s="93"/>
      <c r="Q18" s="93"/>
      <c r="R18" s="93"/>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3"/>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8">
        <v>9</v>
      </c>
      <c r="C20" s="93"/>
      <c r="D20" s="92"/>
      <c r="E20" s="93"/>
      <c r="F20" s="93"/>
      <c r="G20" s="93"/>
      <c r="H20" s="93"/>
      <c r="I20" s="93"/>
      <c r="J20" s="93"/>
      <c r="K20" s="93"/>
      <c r="L20" s="93"/>
      <c r="M20" s="93"/>
      <c r="N20" s="93"/>
      <c r="O20" s="93"/>
      <c r="P20" s="93"/>
      <c r="Q20" s="93"/>
      <c r="R20" s="93"/>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9"/>
      <c r="C21" s="93"/>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8">
        <v>10</v>
      </c>
      <c r="C22" s="93"/>
      <c r="D22" s="92"/>
      <c r="E22" s="93"/>
      <c r="F22" s="93"/>
      <c r="G22" s="93"/>
      <c r="H22" s="93"/>
      <c r="I22" s="93"/>
      <c r="J22" s="93"/>
      <c r="K22" s="93"/>
      <c r="L22" s="93"/>
      <c r="M22" s="93"/>
      <c r="N22" s="93"/>
      <c r="O22" s="93"/>
      <c r="P22" s="93"/>
      <c r="Q22" s="93"/>
      <c r="R22" s="93"/>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9"/>
      <c r="C23" s="93"/>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8">
        <v>11</v>
      </c>
      <c r="C24" s="93"/>
      <c r="D24" s="92"/>
      <c r="E24" s="93"/>
      <c r="F24" s="93"/>
      <c r="G24" s="93"/>
      <c r="H24" s="93"/>
      <c r="I24" s="93"/>
      <c r="J24" s="93"/>
      <c r="K24" s="93"/>
      <c r="L24" s="93"/>
      <c r="M24" s="93"/>
      <c r="N24" s="93"/>
      <c r="O24" s="93"/>
      <c r="P24" s="93"/>
      <c r="Q24" s="93"/>
      <c r="R24" s="93"/>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9"/>
      <c r="C25" s="93"/>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8">
        <v>12</v>
      </c>
      <c r="C26" s="93"/>
      <c r="D26" s="92"/>
      <c r="E26" s="93"/>
      <c r="F26" s="93"/>
      <c r="G26" s="93"/>
      <c r="H26" s="93"/>
      <c r="I26" s="93"/>
      <c r="J26" s="93"/>
      <c r="K26" s="93"/>
      <c r="L26" s="93"/>
      <c r="M26" s="93"/>
      <c r="N26" s="93"/>
      <c r="O26" s="93"/>
      <c r="P26" s="93"/>
      <c r="Q26" s="93"/>
      <c r="R26" s="93"/>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9"/>
      <c r="C27" s="93"/>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Y1装饰装修</v>
      </c>
      <c r="B29" s="104" t="s">
        <v>3</v>
      </c>
      <c r="C29" s="104" t="s">
        <v>2</v>
      </c>
      <c r="D29" s="104" t="s">
        <v>1037</v>
      </c>
      <c r="E29" s="104"/>
      <c r="F29" s="90" t="s">
        <v>435</v>
      </c>
      <c r="G29" s="90" t="s">
        <v>1038</v>
      </c>
      <c r="H29" s="90"/>
      <c r="I29" s="90" t="s">
        <v>6</v>
      </c>
      <c r="J29" s="90" t="s">
        <v>9</v>
      </c>
      <c r="K29" s="117" t="s">
        <v>1039</v>
      </c>
      <c r="L29" s="90" t="s">
        <v>1040</v>
      </c>
      <c r="M29" s="113" t="str">
        <f>C6&amp;"装饰装修"</f>
        <v>装饰装修</v>
      </c>
      <c r="N29" s="104" t="s">
        <v>3</v>
      </c>
      <c r="O29" s="104" t="s">
        <v>2</v>
      </c>
      <c r="P29" s="118" t="s">
        <v>1037</v>
      </c>
      <c r="Q29" s="134"/>
      <c r="R29" s="90" t="s">
        <v>435</v>
      </c>
      <c r="S29" s="90"/>
      <c r="T29" s="90" t="s">
        <v>1038</v>
      </c>
      <c r="U29" s="90" t="s">
        <v>6</v>
      </c>
      <c r="V29" s="90" t="s">
        <v>9</v>
      </c>
      <c r="W29" s="117" t="s">
        <v>1039</v>
      </c>
      <c r="X29" s="90" t="s">
        <v>1040</v>
      </c>
      <c r="Y29" s="151"/>
      <c r="Z29" s="151"/>
      <c r="AA29" s="151"/>
      <c r="EV29" s="34" t="s">
        <v>1041</v>
      </c>
      <c r="EW29" s="34"/>
      <c r="EX29" s="34"/>
      <c r="EY29" s="34"/>
      <c r="EZ29" s="34"/>
      <c r="FA29" s="34"/>
      <c r="FB29" s="34"/>
      <c r="FC29" s="34"/>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0.8</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报告编号：康正（雄县）2024评字第5号-小四方村-1-11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7" t="s">
        <v>1042</v>
      </c>
      <c r="EW32" s="38" t="str">
        <f>D2</f>
        <v>张友祥</v>
      </c>
      <c r="EX32" s="39"/>
      <c r="EY32" s="40" t="s">
        <v>1043</v>
      </c>
      <c r="EZ32" s="41"/>
      <c r="FA32" s="38">
        <f>G2</f>
        <v>0</v>
      </c>
      <c r="FB32" s="42"/>
      <c r="FC32" s="39"/>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3" t="s">
        <v>1044</v>
      </c>
      <c r="EW33" s="44"/>
      <c r="EX33" s="44"/>
      <c r="EY33" s="44"/>
      <c r="EZ33" s="44"/>
      <c r="FA33" s="44"/>
      <c r="FB33" s="44"/>
      <c r="FC33" s="45"/>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1045</v>
      </c>
      <c r="EW34" s="47" t="s">
        <v>1046</v>
      </c>
      <c r="EX34" s="48" t="s">
        <v>1047</v>
      </c>
      <c r="EY34" s="48" t="s">
        <v>1048</v>
      </c>
      <c r="EZ34" s="46" t="s">
        <v>1045</v>
      </c>
      <c r="FA34" s="47" t="s">
        <v>1046</v>
      </c>
      <c r="FB34" s="48" t="s">
        <v>1047</v>
      </c>
      <c r="FC34" s="48"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5</v>
      </c>
      <c r="BI38" s="171" t="str">
        <f t="shared" ref="BI38:BI51" si="67">I186</f>
        <v>棵</v>
      </c>
      <c r="BJ38" s="171">
        <f ca="1" t="shared" ref="BJ38:BJ51" si="68">L186</f>
        <v>100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4</v>
      </c>
      <c r="BI39" s="171" t="str">
        <f t="shared" si="67"/>
        <v>棵</v>
      </c>
      <c r="BJ39" s="171">
        <f ca="1" t="shared" si="68"/>
        <v>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6</v>
      </c>
      <c r="BI40" s="171" t="str">
        <f t="shared" si="67"/>
        <v>棵</v>
      </c>
      <c r="BJ40" s="171">
        <f ca="1" t="shared" si="68"/>
        <v>1200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6</v>
      </c>
      <c r="BI41" s="171" t="str">
        <f t="shared" si="67"/>
        <v>棵</v>
      </c>
      <c r="BJ41" s="171">
        <f ca="1" t="shared" si="68"/>
        <v>1500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3</v>
      </c>
      <c r="BI42" s="171" t="str">
        <f t="shared" si="67"/>
        <v>棵</v>
      </c>
      <c r="BJ42" s="171">
        <f ca="1" t="shared" si="68"/>
        <v>1050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1</v>
      </c>
      <c r="BE43" s="171">
        <f ca="1">IF(BJ43=0,0,IF(COUNTIF($BG43:$BG$107,BG43)&lt;2,1,0))</f>
        <v>1</v>
      </c>
      <c r="BF43" s="171">
        <v>6</v>
      </c>
      <c r="BG43" s="171" t="str">
        <f t="shared" si="66"/>
        <v>材树</v>
      </c>
      <c r="BH43" s="219">
        <f t="shared" si="69"/>
        <v>4</v>
      </c>
      <c r="BI43" s="171" t="str">
        <f t="shared" si="67"/>
        <v>棵</v>
      </c>
      <c r="BJ43" s="171">
        <f ca="1" t="shared" si="68"/>
        <v>3800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1"/>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果树</v>
      </c>
      <c r="BH44" s="219">
        <f t="shared" si="69"/>
        <v>5</v>
      </c>
      <c r="BI44" s="171" t="str">
        <f t="shared" si="67"/>
        <v>棵</v>
      </c>
      <c r="BJ44" s="171">
        <f ca="1" t="shared" si="68"/>
        <v>250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1055</v>
      </c>
      <c r="EW44" s="44"/>
      <c r="EX44" s="44"/>
      <c r="EY44" s="44"/>
      <c r="EZ44" s="44"/>
      <c r="FA44" s="44"/>
      <c r="FB44" s="44"/>
      <c r="FC44" s="45"/>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2</v>
      </c>
      <c r="BE45" s="171">
        <f ca="1">IF(BJ45=0,0,IF(COUNTIF($BG45:$BG$107,BG45)&lt;2,1,0))</f>
        <v>1</v>
      </c>
      <c r="BF45" s="171">
        <v>8</v>
      </c>
      <c r="BG45" s="171" t="str">
        <f t="shared" si="66"/>
        <v>果树</v>
      </c>
      <c r="BH45" s="219">
        <f t="shared" si="69"/>
        <v>2</v>
      </c>
      <c r="BI45" s="171" t="str">
        <f t="shared" si="67"/>
        <v>棵</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1056</v>
      </c>
      <c r="EW45" s="56" t="s">
        <v>1038</v>
      </c>
      <c r="EX45" s="56" t="s">
        <v>6</v>
      </c>
      <c r="EY45" s="56" t="s">
        <v>1057</v>
      </c>
      <c r="EZ45" s="56" t="s">
        <v>1056</v>
      </c>
      <c r="FA45" s="56" t="s">
        <v>1038</v>
      </c>
      <c r="FB45" s="56" t="s">
        <v>6</v>
      </c>
      <c r="FC45" s="56"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材树</v>
      </c>
      <c r="EW46" s="57">
        <f ca="1">IF(EV46="","",SUMIF($BG$38:$BG$107,EV46,$BH$38:$BH$107))</f>
        <v>28</v>
      </c>
      <c r="EX46" s="57" t="str">
        <f ca="1">IFERROR(VLOOKUP(FE46,$BD$38:$BJ$92,6,0),"")</f>
        <v>棵</v>
      </c>
      <c r="EY46" s="58">
        <f ca="1">IF(EV46="","",SUMIF($BG$38:$BG$107,EV46,$BJ$38:$BJ$107))</f>
        <v>8250</v>
      </c>
      <c r="EZ46" s="58" t="str">
        <f ca="1">IFERROR(VLOOKUP(FF46,$BD$38:$BJ$92,4,0),"")</f>
        <v>果树</v>
      </c>
      <c r="FA46" s="57">
        <f ca="1">IF(EZ46="","",SUMIF($BG$38:$BG$107,EZ46,$BH$38:$BH$107))</f>
        <v>7</v>
      </c>
      <c r="FB46" s="57" t="str">
        <f ca="1">IFERROR(VLOOKUP(FF46,$BD$38:$BJ$92,6,0),"")</f>
        <v>棵</v>
      </c>
      <c r="FC46" s="58">
        <f ca="1">IF(EZ46="","",SUMIF($BG$38:$BG$107,EZ46,$BJ$38:$BJ$107))</f>
        <v>650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P1</v>
      </c>
      <c r="EW47" s="57">
        <f ca="1">IF(EV47="","",SUMIF($BG$38:$BG$107,EV47,$BH$38:$BH$107))</f>
        <v>1.85</v>
      </c>
      <c r="EX47" s="57" t="str">
        <f ca="1">IFERROR(VLOOKUP(FE47,$BD$38:$BJ$92,6,0),"")</f>
        <v>㎡</v>
      </c>
      <c r="EY47" s="58">
        <f ca="1">IF(EV47="","",SUMIF($BG$38:$BG$107,EV47,$BJ$38:$BJ$107))</f>
        <v>422</v>
      </c>
      <c r="EZ47" s="58" t="str">
        <f ca="1">IFERROR(VLOOKUP(FF47,$BD$38:$BJ$92,4,0),"")</f>
        <v/>
      </c>
      <c r="FA47" s="57" t="str">
        <f ca="1">IF(EZ47="","",SUMIF($BG$38:$BG$107,EZ47,$BH$38:$BH$107))</f>
        <v/>
      </c>
      <c r="FB47" s="57" t="str">
        <f ca="1">IFERROR(VLOOKUP(FF47,$BD$38:$BJ$92,6,0),"")</f>
        <v/>
      </c>
      <c r="FC47" s="58"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10"/>
      <c r="B60" s="111"/>
      <c r="C60" s="107" t="s">
        <v>1059</v>
      </c>
      <c r="D60" s="107"/>
      <c r="E60" s="107"/>
      <c r="F60" s="112"/>
      <c r="G60" s="109"/>
      <c r="H60" s="109"/>
      <c r="I60" s="93"/>
      <c r="J60" s="120"/>
      <c r="K60" s="120"/>
      <c r="L60" s="96">
        <f>SUM(L30:L59)</f>
        <v>0</v>
      </c>
      <c r="M60" s="121"/>
      <c r="N60" s="111"/>
      <c r="O60" s="107" t="s">
        <v>1059</v>
      </c>
      <c r="P60" s="107"/>
      <c r="Q60" s="107"/>
      <c r="R60" s="112"/>
      <c r="S60" s="112"/>
      <c r="T60" s="109"/>
      <c r="U60" s="93"/>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3">
        <v>11</v>
      </c>
      <c r="FF60" s="273">
        <v>12</v>
      </c>
    </row>
    <row r="61" ht="20.25" customHeight="1" spans="1:162">
      <c r="A61" s="113" t="str">
        <f>C8&amp;"装饰装修"</f>
        <v>装饰装修</v>
      </c>
      <c r="B61" s="104" t="s">
        <v>3</v>
      </c>
      <c r="C61" s="104" t="s">
        <v>2</v>
      </c>
      <c r="D61" s="104" t="s">
        <v>1037</v>
      </c>
      <c r="E61" s="104"/>
      <c r="F61" s="90" t="s">
        <v>435</v>
      </c>
      <c r="G61" s="90" t="s">
        <v>1038</v>
      </c>
      <c r="H61" s="90"/>
      <c r="I61" s="90" t="s">
        <v>6</v>
      </c>
      <c r="J61" s="90" t="s">
        <v>9</v>
      </c>
      <c r="K61" s="117" t="s">
        <v>1039</v>
      </c>
      <c r="L61" s="90" t="s">
        <v>1040</v>
      </c>
      <c r="M61" s="113" t="str">
        <f>C10&amp;"装饰装修"</f>
        <v>装饰装修</v>
      </c>
      <c r="N61" s="104" t="s">
        <v>3</v>
      </c>
      <c r="O61" s="104" t="s">
        <v>2</v>
      </c>
      <c r="P61" s="118" t="s">
        <v>1037</v>
      </c>
      <c r="Q61" s="134"/>
      <c r="R61" s="90" t="s">
        <v>435</v>
      </c>
      <c r="S61" s="90"/>
      <c r="T61" s="90" t="s">
        <v>1038</v>
      </c>
      <c r="U61" s="90" t="s">
        <v>6</v>
      </c>
      <c r="V61" s="90" t="s">
        <v>9</v>
      </c>
      <c r="W61" s="117" t="s">
        <v>1039</v>
      </c>
      <c r="X61" s="90"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1060</v>
      </c>
      <c r="FA71" s="60"/>
      <c r="FB71" s="59">
        <f ca="1">SUM(EY46:EY71)+SUM(FC46:FC70)</f>
        <v>9322</v>
      </c>
      <c r="FC71" s="60"/>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3</v>
      </c>
      <c r="BE72" s="171">
        <f>IF(BJ72=0,0,IF(COUNTIF($BG72:$BG$107,BG72)&lt;2,1,0))</f>
        <v>1</v>
      </c>
      <c r="BF72" s="171">
        <v>35</v>
      </c>
      <c r="BG72" s="171" t="str">
        <f>R186</f>
        <v>P1</v>
      </c>
      <c r="BH72" s="219">
        <f>ROUND(T186,2)</f>
        <v>1.85</v>
      </c>
      <c r="BI72" s="171" t="str">
        <f>U186</f>
        <v>㎡</v>
      </c>
      <c r="BJ72" s="171">
        <f>X186</f>
        <v>422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1061</v>
      </c>
      <c r="EW72" s="60"/>
      <c r="EX72" s="59">
        <f ca="1">FB71+FB43</f>
        <v>9322</v>
      </c>
      <c r="EY72" s="60"/>
      <c r="EZ72" s="62" t="s">
        <v>1062</v>
      </c>
      <c r="FA72" s="63" t="str">
        <f ca="1">TEXT(EX72,"[DBnum2]")&amp;"元整"</f>
        <v>玖仟叁佰贰拾贰元整</v>
      </c>
      <c r="FB72" s="64"/>
      <c r="FC72" s="65"/>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1063</v>
      </c>
      <c r="EW73" s="66"/>
      <c r="EX73" s="67"/>
      <c r="EY73" s="67"/>
      <c r="EZ73" s="68" t="s">
        <v>1062</v>
      </c>
      <c r="FA73" s="69" t="str">
        <f>TEXT(EX73,"[DBnum2]")&amp;"元整"</f>
        <v>零元整</v>
      </c>
      <c r="FB73" s="69"/>
      <c r="FC73" s="69"/>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1064</v>
      </c>
      <c r="EW74" s="66"/>
      <c r="EX74" s="70" t="s">
        <v>1065</v>
      </c>
      <c r="EY74" s="70"/>
      <c r="EZ74" s="70"/>
      <c r="FA74" s="70"/>
      <c r="FB74" s="70"/>
      <c r="FC74" s="70"/>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报告编号：康正（雄县）2024评字第5号-小四方村-1-11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3"/>
      <c r="J92" s="120"/>
      <c r="K92" s="120"/>
      <c r="L92" s="96">
        <f>SUM(L62:L91)</f>
        <v>0</v>
      </c>
      <c r="M92" s="121"/>
      <c r="N92" s="111"/>
      <c r="O92" s="107" t="s">
        <v>1059</v>
      </c>
      <c r="P92" s="107"/>
      <c r="Q92" s="107"/>
      <c r="R92" s="112"/>
      <c r="S92" s="112"/>
      <c r="T92" s="109"/>
      <c r="U92" s="93"/>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0" t="s">
        <v>435</v>
      </c>
      <c r="G93" s="90" t="s">
        <v>1038</v>
      </c>
      <c r="H93" s="90"/>
      <c r="I93" s="90" t="s">
        <v>6</v>
      </c>
      <c r="J93" s="90" t="s">
        <v>9</v>
      </c>
      <c r="K93" s="117" t="s">
        <v>1039</v>
      </c>
      <c r="L93" s="90" t="s">
        <v>1040</v>
      </c>
      <c r="M93" s="113" t="str">
        <f>C14&amp;"装饰装修"</f>
        <v>装饰装修</v>
      </c>
      <c r="N93" s="104" t="s">
        <v>3</v>
      </c>
      <c r="O93" s="104" t="s">
        <v>2</v>
      </c>
      <c r="P93" s="118" t="s">
        <v>1037</v>
      </c>
      <c r="Q93" s="134"/>
      <c r="R93" s="90" t="s">
        <v>435</v>
      </c>
      <c r="S93" s="90"/>
      <c r="T93" s="90" t="s">
        <v>1038</v>
      </c>
      <c r="U93" s="90" t="s">
        <v>6</v>
      </c>
      <c r="V93" s="90" t="s">
        <v>9</v>
      </c>
      <c r="W93" s="117" t="s">
        <v>1039</v>
      </c>
      <c r="X93" s="90"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张友祥</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0" t="s">
        <v>1078</v>
      </c>
      <c r="FI99" s="10"/>
      <c r="FJ99" s="10"/>
      <c r="FK99" s="10"/>
      <c r="FL99" s="10"/>
      <c r="FM99" s="10"/>
      <c r="FN99" s="10"/>
      <c r="FO99" s="10"/>
      <c r="FP99" s="10"/>
      <c r="FQ99" s="10"/>
      <c r="FR99" s="10"/>
      <c r="FS99" s="10"/>
      <c r="FT99" s="10"/>
      <c r="FU99" s="10"/>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1093</v>
      </c>
      <c r="FF113" s="14"/>
      <c r="FG113" s="14"/>
      <c r="FH113" s="14"/>
      <c r="FI113" s="15"/>
      <c r="FJ113" s="15"/>
      <c r="FK113" s="289">
        <f ca="1">EX72</f>
        <v>9322</v>
      </c>
      <c r="FL113" s="289"/>
      <c r="FM113" s="14"/>
      <c r="FN113" s="14"/>
      <c r="FO113" s="14"/>
      <c r="FP113" s="14"/>
      <c r="FQ113" s="14"/>
      <c r="FR113" s="14"/>
      <c r="FS113" s="14"/>
      <c r="FT113" s="14"/>
      <c r="FU113" s="14"/>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玖仟叁佰贰拾贰元整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3"/>
      <c r="J115" s="120"/>
      <c r="K115" s="120"/>
      <c r="L115" s="96">
        <f>SUM(L94:L114)</f>
        <v>0</v>
      </c>
      <c r="M115" s="121"/>
      <c r="N115" s="111"/>
      <c r="O115" s="107" t="s">
        <v>1059</v>
      </c>
      <c r="P115" s="107"/>
      <c r="Q115" s="107"/>
      <c r="R115" s="112"/>
      <c r="S115" s="112"/>
      <c r="T115" s="109"/>
      <c r="U115" s="93"/>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0" t="s">
        <v>435</v>
      </c>
      <c r="G116" s="90" t="s">
        <v>1038</v>
      </c>
      <c r="H116" s="90"/>
      <c r="I116" s="90" t="s">
        <v>6</v>
      </c>
      <c r="J116" s="90" t="s">
        <v>9</v>
      </c>
      <c r="K116" s="117" t="s">
        <v>1039</v>
      </c>
      <c r="L116" s="90" t="s">
        <v>1040</v>
      </c>
      <c r="M116" s="113" t="str">
        <f>C18&amp;"装饰装修"</f>
        <v>装饰装修</v>
      </c>
      <c r="N116" s="104" t="s">
        <v>3</v>
      </c>
      <c r="O116" s="104" t="s">
        <v>2</v>
      </c>
      <c r="P116" s="118" t="s">
        <v>1037</v>
      </c>
      <c r="Q116" s="134"/>
      <c r="R116" s="90" t="s">
        <v>435</v>
      </c>
      <c r="S116" s="90"/>
      <c r="T116" s="90" t="s">
        <v>1038</v>
      </c>
      <c r="U116" s="90" t="s">
        <v>6</v>
      </c>
      <c r="V116" s="90" t="s">
        <v>9</v>
      </c>
      <c r="W116" s="117" t="s">
        <v>1039</v>
      </c>
      <c r="X116" s="90"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1096</v>
      </c>
      <c r="FG116" s="29"/>
      <c r="FH116" s="29"/>
      <c r="FI116" s="29"/>
      <c r="FJ116" s="29"/>
      <c r="FK116" s="29" t="s">
        <v>1097</v>
      </c>
      <c r="FL116" s="30"/>
      <c r="FM116" s="30"/>
      <c r="FN116" s="30"/>
      <c r="FO116" s="29" t="s">
        <v>1098</v>
      </c>
      <c r="FP116" s="29"/>
      <c r="FQ116" s="29"/>
      <c r="FR116" s="29"/>
      <c r="FS116" s="29"/>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1096</v>
      </c>
      <c r="FG117" s="29"/>
      <c r="FH117" s="29"/>
      <c r="FI117" s="29"/>
      <c r="FJ117" s="29"/>
      <c r="FK117" s="29" t="s">
        <v>1097</v>
      </c>
      <c r="FL117" s="30"/>
      <c r="FM117" s="30"/>
      <c r="FN117" s="30"/>
      <c r="FO117" s="29" t="s">
        <v>1098</v>
      </c>
      <c r="FP117" s="29"/>
      <c r="FQ117" s="29"/>
      <c r="FR117" s="29"/>
      <c r="FS117" s="29"/>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3"/>
      <c r="J138" s="120"/>
      <c r="K138" s="120"/>
      <c r="L138" s="96">
        <f>SUM(L117:L137)</f>
        <v>0</v>
      </c>
      <c r="M138" s="121"/>
      <c r="N138" s="297"/>
      <c r="O138" s="107" t="s">
        <v>1059</v>
      </c>
      <c r="P138" s="107"/>
      <c r="Q138" s="107"/>
      <c r="R138" s="112"/>
      <c r="S138" s="112"/>
      <c r="T138" s="109"/>
      <c r="U138" s="93"/>
      <c r="V138" s="120"/>
      <c r="W138" s="120"/>
      <c r="X138" s="127">
        <f>SUM(X117:X137)</f>
        <v>0</v>
      </c>
    </row>
    <row r="139" ht="18" customHeight="1" spans="1:24">
      <c r="A139" s="113" t="str">
        <f>C20&amp;"装饰装修"</f>
        <v>装饰装修</v>
      </c>
      <c r="B139" s="104" t="s">
        <v>3</v>
      </c>
      <c r="C139" s="104" t="s">
        <v>2</v>
      </c>
      <c r="D139" s="104" t="s">
        <v>1037</v>
      </c>
      <c r="E139" s="104"/>
      <c r="F139" s="90" t="s">
        <v>435</v>
      </c>
      <c r="G139" s="90" t="s">
        <v>1038</v>
      </c>
      <c r="H139" s="90"/>
      <c r="I139" s="90" t="s">
        <v>6</v>
      </c>
      <c r="J139" s="90" t="s">
        <v>9</v>
      </c>
      <c r="K139" s="117" t="s">
        <v>1039</v>
      </c>
      <c r="L139" s="89" t="s">
        <v>1040</v>
      </c>
      <c r="M139" s="113" t="str">
        <f>C22&amp;"装饰装修"</f>
        <v>装饰装修</v>
      </c>
      <c r="N139" s="104" t="s">
        <v>3</v>
      </c>
      <c r="O139" s="104" t="s">
        <v>2</v>
      </c>
      <c r="P139" s="118" t="s">
        <v>1037</v>
      </c>
      <c r="Q139" s="134"/>
      <c r="R139" s="90" t="s">
        <v>435</v>
      </c>
      <c r="S139" s="90"/>
      <c r="T139" s="90" t="s">
        <v>1038</v>
      </c>
      <c r="U139" s="90" t="s">
        <v>6</v>
      </c>
      <c r="V139" s="90" t="s">
        <v>9</v>
      </c>
      <c r="W139" s="117" t="s">
        <v>1039</v>
      </c>
      <c r="X139" s="90"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3"/>
      <c r="J161" s="120"/>
      <c r="K161" s="120"/>
      <c r="L161" s="96">
        <f>SUM(L140:L160)</f>
        <v>0</v>
      </c>
      <c r="M161" s="121"/>
      <c r="N161" s="111"/>
      <c r="O161" s="107" t="s">
        <v>1059</v>
      </c>
      <c r="P161" s="107"/>
      <c r="Q161" s="107"/>
      <c r="R161" s="112"/>
      <c r="S161" s="112"/>
      <c r="T161" s="109"/>
      <c r="U161" s="93"/>
      <c r="V161" s="120"/>
      <c r="W161" s="120"/>
      <c r="X161" s="127">
        <f>SUM(X140:X160)</f>
        <v>0</v>
      </c>
    </row>
    <row r="162" ht="18" customHeight="1" spans="1:24">
      <c r="A162" s="113" t="str">
        <f>C24&amp;"装饰装修"</f>
        <v>装饰装修</v>
      </c>
      <c r="B162" s="104" t="s">
        <v>3</v>
      </c>
      <c r="C162" s="104" t="s">
        <v>2</v>
      </c>
      <c r="D162" s="104" t="s">
        <v>1037</v>
      </c>
      <c r="E162" s="104"/>
      <c r="F162" s="90" t="s">
        <v>435</v>
      </c>
      <c r="G162" s="90" t="s">
        <v>1038</v>
      </c>
      <c r="H162" s="90"/>
      <c r="I162" s="90" t="s">
        <v>6</v>
      </c>
      <c r="J162" s="90" t="s">
        <v>9</v>
      </c>
      <c r="K162" s="117" t="s">
        <v>1039</v>
      </c>
      <c r="L162" s="89" t="s">
        <v>1040</v>
      </c>
      <c r="M162" s="113" t="str">
        <f>C26&amp;"装饰装修"</f>
        <v>装饰装修</v>
      </c>
      <c r="N162" s="104" t="s">
        <v>3</v>
      </c>
      <c r="O162" s="104" t="s">
        <v>2</v>
      </c>
      <c r="P162" s="118" t="s">
        <v>1037</v>
      </c>
      <c r="Q162" s="134"/>
      <c r="R162" s="90" t="s">
        <v>435</v>
      </c>
      <c r="S162" s="90"/>
      <c r="T162" s="90" t="s">
        <v>1038</v>
      </c>
      <c r="U162" s="90" t="s">
        <v>6</v>
      </c>
      <c r="V162" s="90" t="s">
        <v>9</v>
      </c>
      <c r="W162" s="117" t="s">
        <v>1039</v>
      </c>
      <c r="X162" s="90"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3"/>
      <c r="J184" s="120"/>
      <c r="K184" s="120"/>
      <c r="L184" s="96">
        <f>SUM(L163:L183)</f>
        <v>0</v>
      </c>
      <c r="M184" s="121"/>
      <c r="N184" s="111"/>
      <c r="O184" s="107" t="s">
        <v>1059</v>
      </c>
      <c r="P184" s="107"/>
      <c r="Q184" s="107"/>
      <c r="R184" s="112"/>
      <c r="S184" s="112"/>
      <c r="T184" s="109"/>
      <c r="U184" s="93"/>
      <c r="V184" s="120"/>
      <c r="W184" s="120"/>
      <c r="X184" s="127">
        <f>SUM(X163:X183)</f>
        <v>0</v>
      </c>
    </row>
    <row r="185" ht="18" customHeight="1" spans="1:24">
      <c r="A185" s="434" t="s">
        <v>1113</v>
      </c>
      <c r="B185" s="104" t="s">
        <v>3</v>
      </c>
      <c r="C185" s="104" t="s">
        <v>2</v>
      </c>
      <c r="D185" s="104" t="s">
        <v>1037</v>
      </c>
      <c r="E185" s="104" t="s">
        <v>1114</v>
      </c>
      <c r="F185" s="90" t="s">
        <v>435</v>
      </c>
      <c r="G185" s="90" t="s">
        <v>1038</v>
      </c>
      <c r="H185" s="90"/>
      <c r="I185" s="90" t="s">
        <v>6</v>
      </c>
      <c r="J185" s="90" t="s">
        <v>9</v>
      </c>
      <c r="K185" s="117" t="s">
        <v>1039</v>
      </c>
      <c r="L185" s="90" t="s">
        <v>1040</v>
      </c>
      <c r="M185" s="434" t="s">
        <v>424</v>
      </c>
      <c r="N185" s="104" t="s">
        <v>3</v>
      </c>
      <c r="O185" s="104" t="s">
        <v>2</v>
      </c>
      <c r="P185" s="104" t="s">
        <v>1037</v>
      </c>
      <c r="Q185" s="104" t="s">
        <v>1114</v>
      </c>
      <c r="R185" s="90" t="s">
        <v>435</v>
      </c>
      <c r="S185" s="90"/>
      <c r="T185" s="90" t="s">
        <v>1038</v>
      </c>
      <c r="U185" s="90" t="s">
        <v>6</v>
      </c>
      <c r="V185" s="90" t="s">
        <v>9</v>
      </c>
      <c r="W185" s="117" t="s">
        <v>1039</v>
      </c>
      <c r="X185" s="90" t="s">
        <v>1040</v>
      </c>
    </row>
    <row r="186" ht="18" customHeight="1" spans="1:24">
      <c r="A186" s="114"/>
      <c r="B186" s="106">
        <v>1</v>
      </c>
      <c r="C186" s="107" t="s">
        <v>34</v>
      </c>
      <c r="D186" s="107" t="s">
        <v>341</v>
      </c>
      <c r="E186" s="292" t="s">
        <v>386</v>
      </c>
      <c r="F186" s="108" t="str">
        <f t="shared" ref="F186:F213" si="141">D186</f>
        <v>材树</v>
      </c>
      <c r="G186" s="293">
        <v>5</v>
      </c>
      <c r="H186" s="294"/>
      <c r="I186" s="96" t="str">
        <f>IFERROR(IF(E186="",VLOOKUP(F186,价格表,2,0),(VLOOKUP(E186,IF({1,0},价格引用表!K:K,价格引用表!I:I),2,0))),"")</f>
        <v>棵</v>
      </c>
      <c r="J186" s="108">
        <f ca="1">IF(E186="",VLOOKUP(F186,价格表,5,0),VLOOKUP(E186,INDIRECT("价格引用表!K"&amp;MATCH(D186,价格引用表!H:H,0)&amp;":L1200"),2,0))</f>
        <v>20</v>
      </c>
      <c r="K186" s="298">
        <v>1</v>
      </c>
      <c r="L186" s="108">
        <f ca="1">ROUND(IFERROR(ROUND(G186,2)*J186*K186,),0)</f>
        <v>100</v>
      </c>
      <c r="M186" s="114"/>
      <c r="N186" s="106">
        <v>35</v>
      </c>
      <c r="O186" s="107"/>
      <c r="P186" s="107"/>
      <c r="Q186" s="292"/>
      <c r="R186" s="299" t="s">
        <v>1115</v>
      </c>
      <c r="S186" s="300"/>
      <c r="T186" s="296">
        <v>1.85</v>
      </c>
      <c r="U186" s="301" t="s">
        <v>12</v>
      </c>
      <c r="V186" s="302" t="e">
        <f ca="1">IF(Q186="",VLOOKUP(R186,价格表,5,0),VLOOKUP(Q186,INDIRECT("价格引用表!K"&amp;MATCH(R186,价格引用表!H:H,0)&amp;":L1200"),2,0))</f>
        <v>#N/A</v>
      </c>
      <c r="W186" s="298">
        <v>1</v>
      </c>
      <c r="X186" s="302">
        <f>ROUND(T186*50+35*(2.7+2)*2,0)</f>
        <v>422</v>
      </c>
    </row>
    <row r="187" ht="18" customHeight="1" spans="1:24">
      <c r="A187" s="114"/>
      <c r="B187" s="106">
        <v>2</v>
      </c>
      <c r="C187" s="107" t="s">
        <v>34</v>
      </c>
      <c r="D187" s="107" t="s">
        <v>341</v>
      </c>
      <c r="E187" s="292" t="s">
        <v>389</v>
      </c>
      <c r="F187" s="108" t="str">
        <f t="shared" si="141"/>
        <v>材树</v>
      </c>
      <c r="G187" s="293">
        <v>4</v>
      </c>
      <c r="H187" s="294"/>
      <c r="I187" s="96" t="str">
        <f>IFERROR(IF(E187="",VLOOKUP(F187,价格表,2,0),(VLOOKUP(E187,IF({1,0},价格引用表!K:K,价格引用表!I:I),2,0))),"")</f>
        <v>棵</v>
      </c>
      <c r="J187" s="108">
        <f ca="1">IF(E187="",VLOOKUP(F187,价格表,5,0),VLOOKUP(E187,INDIRECT("价格引用表!K"&amp;MATCH(D187,价格引用表!H:H,0)&amp;":L1200"),2,0))</f>
        <v>150</v>
      </c>
      <c r="K187" s="298">
        <v>1</v>
      </c>
      <c r="L187" s="108">
        <f ca="1" t="shared" ref="L187:L218" si="142">ROUND(IFERROR(ROUND(G187,2)*J187*K187,),0)</f>
        <v>600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390</v>
      </c>
      <c r="F188" s="108" t="str">
        <f t="shared" si="141"/>
        <v>材树</v>
      </c>
      <c r="G188" s="293">
        <v>6</v>
      </c>
      <c r="H188" s="294"/>
      <c r="I188" s="96" t="str">
        <f>IFERROR(IF(E188="",VLOOKUP(F188,价格表,2,0),(VLOOKUP(E188,IF({1,0},价格引用表!K:K,价格引用表!I:I),2,0))),"")</f>
        <v>棵</v>
      </c>
      <c r="J188" s="108">
        <f ca="1">IF(E188="",VLOOKUP(F188,价格表,5,0),VLOOKUP(E188,INDIRECT("价格引用表!K"&amp;MATCH(D188,价格引用表!H:H,0)&amp;":L1200"),2,0))</f>
        <v>200</v>
      </c>
      <c r="K188" s="298">
        <v>1</v>
      </c>
      <c r="L188" s="108">
        <f ca="1" t="shared" si="142"/>
        <v>1200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391</v>
      </c>
      <c r="F189" s="108" t="str">
        <f t="shared" si="141"/>
        <v>材树</v>
      </c>
      <c r="G189" s="295">
        <v>6</v>
      </c>
      <c r="H189" s="296"/>
      <c r="I189" s="96" t="str">
        <f>IFERROR(IF(E189="",VLOOKUP(F189,价格表,2,0),(VLOOKUP(E189,IF({1,0},价格引用表!K:K,价格引用表!I:I),2,0))),"")</f>
        <v>棵</v>
      </c>
      <c r="J189" s="108">
        <f ca="1">IF(E189="",VLOOKUP(F189,价格表,5,0),VLOOKUP(E189,INDIRECT("价格引用表!K"&amp;MATCH(D189,价格引用表!H:H,0)&amp;":L1200"),2,0))</f>
        <v>250</v>
      </c>
      <c r="K189" s="298">
        <v>1</v>
      </c>
      <c r="L189" s="108">
        <f ca="1" t="shared" si="142"/>
        <v>1500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392</v>
      </c>
      <c r="F190" s="108" t="str">
        <f t="shared" si="141"/>
        <v>材树</v>
      </c>
      <c r="G190" s="295">
        <v>3</v>
      </c>
      <c r="H190" s="296"/>
      <c r="I190" s="96" t="str">
        <f>IFERROR(IF(E190="",VLOOKUP(F190,价格表,2,0),(VLOOKUP(E190,IF({1,0},价格引用表!K:K,价格引用表!I:I),2,0))),"")</f>
        <v>棵</v>
      </c>
      <c r="J190" s="108">
        <f ca="1">IF(E190="",VLOOKUP(F190,价格表,5,0),VLOOKUP(E190,INDIRECT("价格引用表!K"&amp;MATCH(D190,价格引用表!H:H,0)&amp;":L1200"),2,0))</f>
        <v>350</v>
      </c>
      <c r="K190" s="298">
        <v>1</v>
      </c>
      <c r="L190" s="108">
        <f ca="1" t="shared" si="142"/>
        <v>1050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395</v>
      </c>
      <c r="F191" s="108" t="str">
        <f t="shared" si="141"/>
        <v>材树</v>
      </c>
      <c r="G191" s="295">
        <v>4</v>
      </c>
      <c r="H191" s="296"/>
      <c r="I191" s="96" t="str">
        <f>IFERROR(IF(E191="",VLOOKUP(F191,价格表,2,0),(VLOOKUP(E191,IF({1,0},价格引用表!K:K,价格引用表!I:I),2,0))),"")</f>
        <v>棵</v>
      </c>
      <c r="J191" s="108">
        <f ca="1">IF(E191="",VLOOKUP(F191,价格表,5,0),VLOOKUP(E191,INDIRECT("价格引用表!K"&amp;MATCH(D191,价格引用表!H:H,0)&amp;":L1200"),2,0))</f>
        <v>950</v>
      </c>
      <c r="K191" s="298">
        <v>1</v>
      </c>
      <c r="L191" s="108">
        <f ca="1" t="shared" si="142"/>
        <v>3800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343</v>
      </c>
      <c r="E192" s="292" t="s">
        <v>403</v>
      </c>
      <c r="F192" s="108" t="str">
        <f t="shared" si="141"/>
        <v>果树</v>
      </c>
      <c r="G192" s="295">
        <v>5</v>
      </c>
      <c r="H192" s="296"/>
      <c r="I192" s="96" t="str">
        <f>IFERROR(IF(E192="",VLOOKUP(F192,价格表,2,0),(VLOOKUP(E192,IF({1,0},价格引用表!K:K,价格引用表!I:I),2,0))),"")</f>
        <v>棵</v>
      </c>
      <c r="J192" s="108">
        <f ca="1">IF(E192="",VLOOKUP(F192,价格表,5,0),VLOOKUP(E192,INDIRECT("价格引用表!K"&amp;MATCH(D192,价格引用表!H:H,0)&amp;":L1200"),2,0))</f>
        <v>50</v>
      </c>
      <c r="K192" s="298">
        <v>1</v>
      </c>
      <c r="L192" s="108">
        <f ca="1" t="shared" si="142"/>
        <v>250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343</v>
      </c>
      <c r="E193" s="292" t="s">
        <v>405</v>
      </c>
      <c r="F193" s="108" t="str">
        <f t="shared" si="141"/>
        <v>果树</v>
      </c>
      <c r="G193" s="295">
        <v>2</v>
      </c>
      <c r="H193" s="296"/>
      <c r="I193" s="96" t="str">
        <f>IFERROR(IF(E193="",VLOOKUP(F193,价格表,2,0),(VLOOKUP(E193,IF({1,0},价格引用表!K:K,价格引用表!I:I),2,0))),"")</f>
        <v>棵</v>
      </c>
      <c r="J193" s="108">
        <f ca="1">IF(E193="",VLOOKUP(F193,价格表,5,0),VLOOKUP(E193,INDIRECT("价格引用表!K"&amp;MATCH(D193,价格引用表!H:H,0)&amp;":L1200"),2,0))</f>
        <v>200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9322</v>
      </c>
      <c r="W219" s="317"/>
      <c r="X219" s="136"/>
    </row>
    <row r="220" ht="42" customHeight="1" spans="1:24">
      <c r="A220" s="435" t="s">
        <v>1116</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1117</v>
      </c>
      <c r="S220" s="310"/>
      <c r="T220" s="310"/>
      <c r="U220" s="306">
        <f ca="1">V219</f>
        <v>9322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D30:D59 D62:D91 D94:D114 D117:D137 D140:D160 D163:D183 D186:D195 E187:E195 P30:P59 P62:P91 P94:P114 P117:P137 P140:P160 P163:P183 P186:Q218 D196: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7 C198: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J6" sqref="J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1120</v>
      </c>
      <c r="B1" s="34"/>
      <c r="C1" s="34"/>
      <c r="D1" s="34"/>
      <c r="E1" s="34"/>
      <c r="F1" s="34"/>
      <c r="G1" s="34"/>
      <c r="H1" s="34"/>
    </row>
    <row r="2" spans="1:8">
      <c r="A2" s="34"/>
      <c r="B2" s="34"/>
      <c r="C2" s="34"/>
      <c r="D2" s="34"/>
      <c r="E2" s="34"/>
      <c r="F2" s="34"/>
      <c r="G2" s="34"/>
      <c r="H2" s="34"/>
    </row>
    <row r="3" ht="16.5" customHeight="1" spans="1:8">
      <c r="A3" s="35" t="s">
        <v>848</v>
      </c>
      <c r="B3" s="35" t="str">
        <f>输机表!K2</f>
        <v>010209-62-0002</v>
      </c>
      <c r="C3" s="35"/>
      <c r="D3" s="35"/>
      <c r="E3" s="36" t="str">
        <f>输机表!U2&amp;输机表!Y2</f>
        <v>康正（雄县）2024评字第5号-小四方村-1-11</v>
      </c>
      <c r="F3" s="36"/>
      <c r="G3" s="36"/>
      <c r="H3" s="36"/>
    </row>
    <row r="4" ht="16.5" customHeight="1" spans="1:8">
      <c r="A4" s="37" t="s">
        <v>1042</v>
      </c>
      <c r="B4" s="38" t="str">
        <f>输机表!D2</f>
        <v>张友祥</v>
      </c>
      <c r="C4" s="39"/>
      <c r="D4" s="40" t="s">
        <v>1043</v>
      </c>
      <c r="E4" s="41"/>
      <c r="F4" s="38" t="str">
        <f>输机表!F2</f>
        <v>雄县小四方村</v>
      </c>
      <c r="G4" s="42"/>
      <c r="H4" s="39"/>
    </row>
    <row r="5" ht="16.5" customHeight="1" spans="1:8">
      <c r="A5" s="43" t="s">
        <v>1044</v>
      </c>
      <c r="B5" s="44"/>
      <c r="C5" s="44"/>
      <c r="D5" s="44"/>
      <c r="E5" s="44"/>
      <c r="F5" s="44"/>
      <c r="G5" s="44"/>
      <c r="H5" s="45"/>
    </row>
    <row r="6" ht="28.8" spans="1:8">
      <c r="A6" s="46" t="s">
        <v>1045</v>
      </c>
      <c r="B6" s="47" t="s">
        <v>1046</v>
      </c>
      <c r="C6" s="48" t="s">
        <v>1047</v>
      </c>
      <c r="D6" s="48" t="s">
        <v>1048</v>
      </c>
      <c r="E6" s="46" t="s">
        <v>1045</v>
      </c>
      <c r="F6" s="47" t="s">
        <v>1046</v>
      </c>
      <c r="G6" s="48" t="s">
        <v>1047</v>
      </c>
      <c r="H6" s="48" t="s">
        <v>1048</v>
      </c>
    </row>
    <row r="7" ht="19.5" customHeight="1" spans="1:18">
      <c r="A7" s="49" t="str">
        <f>IF(COUNTIF(输机表!$C$4:$C$27,K7&amp;"*")&gt;0,K7,IFERROR(VLOOKUP(K7,房体结构,1,0),""))</f>
        <v>Y1</v>
      </c>
      <c r="B7" s="50">
        <f ca="1">IF(COUNTIF(输机表!$C$4:$C$27,K7&amp;"*")=0,IFERROR(VLOOKUP(K7,房体结构,17,0),""),SUMIF(输机表!$C$4:$C$27,K7&amp;"*",输机表!$S$4:$S$7))</f>
        <v>8.58</v>
      </c>
      <c r="C7" s="49">
        <f ca="1">IF(COUNTIF(输机表!$C$4:$C$27,K7&amp;"*")=0,IFERROR(VLOOKUP(K7,房体结构,23,0),""),ROUND(SUMIF(输机表!$C$4:$C$27,K7&amp;"*",输机表!$Z$4:$Z$27)/B7,0))</f>
        <v>414</v>
      </c>
      <c r="D7" s="49">
        <f ca="1">IFERROR(ROUND(C7*B7,0),"")</f>
        <v>3552</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963</v>
      </c>
      <c r="L7" s="73" t="s">
        <v>1121</v>
      </c>
      <c r="M7" s="74" t="s">
        <v>1122</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1123</v>
      </c>
      <c r="L8" s="73" t="s">
        <v>1124</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1125</v>
      </c>
      <c r="L9" s="73" t="s">
        <v>1126</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1127</v>
      </c>
      <c r="L10" s="73" t="s">
        <v>1128</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1129</v>
      </c>
      <c r="L11" s="73" t="s">
        <v>1130</v>
      </c>
      <c r="M11" s="75"/>
    </row>
    <row r="12" ht="19.5" customHeight="1" spans="1:13">
      <c r="A12" s="47" t="s">
        <v>1053</v>
      </c>
      <c r="B12" s="47"/>
      <c r="C12" s="51">
        <f ca="1">SUM(B7:B11)+SUM(F7:F11)</f>
        <v>8.58</v>
      </c>
      <c r="D12" s="52"/>
      <c r="E12" s="53" t="s">
        <v>1054</v>
      </c>
      <c r="F12" s="53"/>
      <c r="G12" s="54">
        <f ca="1">SUM(D7:D11)+SUM(H7:H11)</f>
        <v>3552</v>
      </c>
      <c r="H12" s="55"/>
      <c r="M12" s="75"/>
    </row>
    <row r="13" ht="21.75" customHeight="1" spans="1:13">
      <c r="A13" s="35" t="s">
        <v>1055</v>
      </c>
      <c r="B13" s="35"/>
      <c r="C13" s="35"/>
      <c r="D13" s="35"/>
      <c r="E13" s="35"/>
      <c r="F13" s="35"/>
      <c r="G13" s="35"/>
      <c r="H13" s="35"/>
      <c r="M13" s="75"/>
    </row>
    <row r="14" ht="28.8" spans="1:13">
      <c r="A14" s="56" t="s">
        <v>1056</v>
      </c>
      <c r="B14" s="56" t="s">
        <v>1038</v>
      </c>
      <c r="C14" s="56" t="s">
        <v>6</v>
      </c>
      <c r="D14" s="56" t="s">
        <v>1057</v>
      </c>
      <c r="E14" s="56" t="s">
        <v>1056</v>
      </c>
      <c r="F14" s="56" t="s">
        <v>1038</v>
      </c>
      <c r="G14" s="56" t="s">
        <v>6</v>
      </c>
      <c r="H14" s="56" t="s">
        <v>1057</v>
      </c>
      <c r="M14" s="75"/>
    </row>
    <row r="15" ht="17.25" customHeight="1" spans="1:13">
      <c r="A15" s="57" t="str">
        <f ca="1" t="shared" ref="A15:A41" si="2">IFERROR(VLOOKUP(K15,附属物位置,4,0),"")</f>
        <v>材树</v>
      </c>
      <c r="B15" s="57">
        <f ca="1" t="shared" ref="B15:B41" si="3">IF(A15="","",SUMIF(附属物名称,A15,附属物数量))</f>
        <v>28</v>
      </c>
      <c r="C15" s="57" t="str">
        <f ca="1" t="shared" ref="C15:C26" si="4">IFERROR(VLOOKUP(K15,附属物位置,6,0),"")</f>
        <v>棵</v>
      </c>
      <c r="D15" s="58">
        <f ca="1" t="shared" ref="D15:D26" si="5">IF(A15="","",SUMIF(附属物名称,A15,附属物金额))</f>
        <v>8250</v>
      </c>
      <c r="E15" s="58" t="str">
        <f ca="1" t="shared" ref="E15:E26" si="6">IFERROR(VLOOKUP(L15,附属物位置,4,0),"")</f>
        <v>果树</v>
      </c>
      <c r="F15" s="57">
        <f ca="1" t="shared" ref="F15:F40" si="7">IF(E15="","",SUMIF(附属物名称,E15,附属物数量))</f>
        <v>7</v>
      </c>
      <c r="G15" s="57" t="str">
        <f ca="1" t="shared" ref="G15:G26" si="8">IFERROR(VLOOKUP(L15,附属物位置,6,0),"")</f>
        <v>棵</v>
      </c>
      <c r="H15" s="58">
        <f ca="1" t="shared" ref="H15:H26" si="9">IF(E15="","",SUMIF(附属物名称,E15,附属物金额))</f>
        <v>650</v>
      </c>
      <c r="K15" s="76">
        <v>1</v>
      </c>
      <c r="L15" s="76">
        <v>2</v>
      </c>
      <c r="M15" s="75"/>
    </row>
    <row r="16" ht="17.25" customHeight="1" spans="1:13">
      <c r="A16" s="57" t="str">
        <f ca="1" t="shared" si="2"/>
        <v>P1</v>
      </c>
      <c r="B16" s="57">
        <f ca="1" t="shared" si="3"/>
        <v>1.85</v>
      </c>
      <c r="C16" s="57" t="str">
        <f ca="1" t="shared" si="4"/>
        <v>㎡</v>
      </c>
      <c r="D16" s="58">
        <f ca="1" t="shared" si="5"/>
        <v>422</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1060</v>
      </c>
      <c r="F41" s="60"/>
      <c r="G41" s="61">
        <f ca="1">SUM(D15:D41)+SUM(H15:H40)</f>
        <v>9322</v>
      </c>
      <c r="H41" s="60"/>
      <c r="K41" s="76">
        <v>53</v>
      </c>
      <c r="M41" s="75"/>
    </row>
    <row r="42" ht="17.25" customHeight="1" spans="1:8">
      <c r="A42" s="59" t="s">
        <v>1061</v>
      </c>
      <c r="B42" s="60"/>
      <c r="C42" s="61">
        <f ca="1">G41+G12</f>
        <v>12874</v>
      </c>
      <c r="D42" s="60"/>
      <c r="E42" s="62" t="s">
        <v>1062</v>
      </c>
      <c r="F42" s="63" t="str">
        <f ca="1">TEXT(C42,"[DBnum2]")&amp;"元整"</f>
        <v>壹万贰仟捌佰柒拾肆元整</v>
      </c>
      <c r="G42" s="64"/>
      <c r="H42" s="65"/>
    </row>
    <row r="43" ht="17.25" hidden="1" customHeight="1" spans="1:8">
      <c r="A43" s="66" t="s">
        <v>1063</v>
      </c>
      <c r="B43" s="66"/>
      <c r="C43" s="67"/>
      <c r="D43" s="67"/>
      <c r="E43" s="68" t="s">
        <v>1062</v>
      </c>
      <c r="F43" s="69" t="str">
        <f>TEXT(C43,"[DBnum2]")&amp;"元整"</f>
        <v>零元整</v>
      </c>
      <c r="G43" s="69"/>
      <c r="H43" s="69"/>
    </row>
    <row r="44" ht="17.25" hidden="1" customHeight="1" spans="1:8">
      <c r="A44" s="66" t="s">
        <v>1064</v>
      </c>
      <c r="B44" s="66"/>
      <c r="C44" s="70" t="s">
        <v>1065</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29" t="s">
        <v>1096</v>
      </c>
      <c r="C29" s="29"/>
      <c r="D29" s="29"/>
      <c r="E29" s="29"/>
      <c r="F29" s="29"/>
      <c r="G29" s="29" t="s">
        <v>1097</v>
      </c>
      <c r="H29" s="30"/>
      <c r="I29" s="30"/>
      <c r="J29" s="30"/>
      <c r="K29" s="29" t="s">
        <v>1098</v>
      </c>
      <c r="L29" s="29"/>
      <c r="M29" s="29"/>
      <c r="N29" s="29"/>
      <c r="O29" s="29"/>
      <c r="P29" s="31" t="s">
        <v>1099</v>
      </c>
      <c r="Q29" s="31"/>
    </row>
    <row r="30" ht="32.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3" t="s">
        <v>1109</v>
      </c>
      <c r="B38" s="23"/>
      <c r="C38" s="23"/>
      <c r="D38" s="23"/>
      <c r="E38" s="23"/>
      <c r="F38" s="23"/>
      <c r="G38" s="23"/>
      <c r="H38" s="23"/>
      <c r="I38" s="23"/>
      <c r="J38" s="23"/>
      <c r="K38" s="23"/>
      <c r="L38" s="23"/>
      <c r="M38" s="23"/>
      <c r="N38" s="23"/>
      <c r="O38" s="23"/>
      <c r="P38" s="23"/>
      <c r="Q38" s="23"/>
    </row>
    <row r="39" ht="28.9" customHeight="1" spans="1:17">
      <c r="A39" s="22" t="s">
        <v>1110</v>
      </c>
      <c r="B39" s="22"/>
      <c r="C39" s="22"/>
      <c r="D39" s="22"/>
      <c r="E39" s="22"/>
      <c r="F39" s="22"/>
      <c r="G39" s="22"/>
      <c r="H39" s="22"/>
      <c r="I39" s="22"/>
      <c r="J39" s="22"/>
      <c r="K39" s="22"/>
      <c r="L39" s="22"/>
      <c r="M39" s="22"/>
      <c r="N39" s="22"/>
      <c r="O39" s="22"/>
      <c r="P39" s="22"/>
      <c r="Q39" s="22"/>
    </row>
    <row r="40" ht="29.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1131</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康正（雄县）2024评字第5号-小四方村-1-11</v>
      </c>
      <c r="B2" s="2"/>
      <c r="C2" s="2"/>
      <c r="D2" s="2"/>
      <c r="E2" s="2"/>
      <c r="F2" s="2"/>
      <c r="G2" s="2"/>
      <c r="H2" s="2"/>
      <c r="I2" s="2"/>
      <c r="J2" s="2"/>
      <c r="K2" s="2"/>
      <c r="L2" s="2"/>
      <c r="M2" s="2"/>
      <c r="N2" s="2"/>
      <c r="O2" s="2"/>
      <c r="P2" s="2"/>
      <c r="Q2" s="2"/>
    </row>
    <row r="3" spans="1:17">
      <c r="A3" s="3" t="s">
        <v>1067</v>
      </c>
      <c r="B3" s="3"/>
      <c r="C3" s="3"/>
      <c r="D3" s="3"/>
      <c r="E3" s="4" t="str">
        <f>输机表!AB2</f>
        <v>昝岗组团道路用地项目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张友祥</v>
      </c>
      <c r="E9" s="9"/>
      <c r="F9" s="9"/>
      <c r="G9" s="9"/>
      <c r="H9" s="9"/>
      <c r="I9" s="9"/>
      <c r="J9" s="9"/>
      <c r="K9" s="9"/>
      <c r="L9" s="9"/>
      <c r="M9" s="9"/>
      <c r="N9" s="9"/>
      <c r="O9" s="9"/>
      <c r="P9" s="9"/>
      <c r="Q9" s="9"/>
    </row>
    <row r="10" spans="1:17">
      <c r="A10" s="9" t="s">
        <v>1075</v>
      </c>
      <c r="B10" s="9"/>
      <c r="C10" s="9"/>
      <c r="D10" s="9" t="str">
        <f>结果通知单!F4</f>
        <v>雄县小四方村</v>
      </c>
      <c r="E10" s="9"/>
      <c r="F10" s="9"/>
      <c r="G10" s="9"/>
      <c r="H10" s="9"/>
      <c r="I10" s="9"/>
      <c r="J10" s="9"/>
      <c r="K10" s="9"/>
      <c r="L10" s="9"/>
      <c r="M10" s="9"/>
      <c r="N10" s="9"/>
      <c r="O10" s="9"/>
      <c r="P10" s="9"/>
      <c r="Q10" s="9"/>
    </row>
    <row r="11" spans="1:17">
      <c r="A11" s="9" t="s">
        <v>1076</v>
      </c>
      <c r="B11" s="9"/>
      <c r="C11" s="9"/>
      <c r="D11" s="9">
        <f ca="1">结果通知单!C12</f>
        <v>8.58</v>
      </c>
      <c r="E11" s="9"/>
      <c r="F11" s="9"/>
      <c r="G11" s="9"/>
      <c r="H11" s="9"/>
      <c r="I11" s="9"/>
      <c r="J11" s="9"/>
      <c r="K11" s="9"/>
      <c r="L11" s="9"/>
      <c r="M11" s="9"/>
      <c r="N11" s="9"/>
      <c r="O11" s="9"/>
      <c r="P11" s="9"/>
      <c r="Q11" s="9"/>
    </row>
    <row r="12" spans="1:17">
      <c r="A12" s="3" t="s">
        <v>1077</v>
      </c>
      <c r="B12" s="3"/>
      <c r="C12" s="3"/>
      <c r="D12" s="10" t="str">
        <f>输机表!R2</f>
        <v>2024年4月3日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12874</v>
      </c>
      <c r="H26" s="14"/>
      <c r="I26" s="14"/>
      <c r="J26" s="14"/>
      <c r="K26" s="14"/>
      <c r="L26" s="14"/>
      <c r="M26" s="14"/>
      <c r="N26" s="14"/>
      <c r="O26" s="14"/>
      <c r="P26" s="14"/>
      <c r="Q26" s="14"/>
    </row>
    <row r="27" spans="1:17">
      <c r="A27" s="9" t="s">
        <v>1094</v>
      </c>
      <c r="B27" s="9"/>
      <c r="C27" s="9"/>
      <c r="D27" s="9" t="str">
        <f ca="1">结果通知单!F42</f>
        <v>壹万贰仟捌佰柒拾肆元整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1134</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1135</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45414</v>
      </c>
      <c r="F31" s="18"/>
      <c r="G31" s="18"/>
      <c r="H31" s="19"/>
      <c r="I31" s="18"/>
      <c r="J31" s="18"/>
      <c r="K31" s="18"/>
      <c r="L31" s="18"/>
      <c r="M31" s="19"/>
      <c r="N31" s="19"/>
      <c r="O31" s="19"/>
      <c r="P31" s="19"/>
      <c r="Q31" s="19"/>
    </row>
    <row r="32" spans="1:17">
      <c r="A32" s="3" t="s">
        <v>1101</v>
      </c>
      <c r="B32" s="3"/>
      <c r="C32" s="3"/>
      <c r="D32" s="3"/>
      <c r="E32" s="20">
        <f>E31</f>
        <v>45414</v>
      </c>
      <c r="F32" s="20"/>
      <c r="G32" s="20"/>
      <c r="H32" s="21" t="s">
        <v>1136</v>
      </c>
      <c r="I32" s="20">
        <f>E32+14</f>
        <v>45428</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1137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2024-06-14T09:37:11Z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